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theme/theme1.xml" ContentType="application/vnd.openxmlformats-officedocument.theme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RFI\"/>
    </mc:Choice>
  </mc:AlternateContent>
  <xr:revisionPtr revIDLastSave="0" documentId="10_ncr:100000_{93E9BA17-4F1F-4326-9614-1C5DD0AA6F3F}" xr6:coauthVersionLast="31" xr6:coauthVersionMax="31" xr10:uidLastSave="{00000000-0000-0000-0000-000000000000}"/>
  <bookViews>
    <workbookView xWindow="0" yWindow="0" windowWidth="28800" windowHeight="11685" firstSheet="8" activeTab="12" xr2:uid="{E2B291CD-BF85-4354-A11F-9765D6883DB0}"/>
  </bookViews>
  <sheets>
    <sheet name="WP H-1.2" sheetId="12" r:id="rId1"/>
    <sheet name="WP H-1.2 (EEP BD adjustment)" sheetId="21" r:id="rId2"/>
    <sheet name="WP H-1.3 (2015)" sheetId="7" r:id="rId3"/>
    <sheet name="WP H-1.3 (2016) " sheetId="6" r:id="rId4"/>
    <sheet name="WP H-1.3 (2017)" sheetId="5" r:id="rId5"/>
    <sheet name="WP H-1.3 (Sum of Peak Demand)" sheetId="19" r:id="rId6"/>
    <sheet name="WP-H-1.3 and 1.4 (2018)" sheetId="11" r:id="rId7"/>
    <sheet name="WP H-3.1" sheetId="20" r:id="rId8"/>
    <sheet name="WP H-4.1 (4)" sheetId="15" r:id="rId9"/>
    <sheet name="WP H-4.1 (Weather Impact)" sheetId="18" r:id="rId10"/>
    <sheet name="WP-4.1 (Current Rates)" sheetId="13" r:id="rId11"/>
    <sheet name="WP-H-5.1" sheetId="16" r:id="rId12"/>
    <sheet name="WP-H-5.2" sheetId="17" r:id="rId13"/>
    <sheet name="Monthly Billing Determinants" sheetId="3" r:id="rId14"/>
    <sheet name="Monthly Rev Rate Copy" sheetId="1" r:id="rId15"/>
    <sheet name="Year to Date Rev Rate" sheetId="2" r:id="rId16"/>
    <sheet name="WP H-4.1 (YTD Base Rev Comp)" sheetId="10" r:id="rId17"/>
    <sheet name="Base Rev Monthly Subtotal" sheetId="8" r:id="rId18"/>
    <sheet name="Proof of Rev Output" sheetId="14" r:id="rId19"/>
  </sheets>
  <definedNames>
    <definedName name="_xlnm._FilterDatabase" localSheetId="5" hidden="1">'WP H-1.3 (Sum of Peak Demand)'!$I$1:$N$56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5" i="15" l="1"/>
  <c r="AF44" i="15"/>
  <c r="AF43" i="15"/>
  <c r="AF42" i="15"/>
  <c r="AF41" i="15"/>
  <c r="AF40" i="15"/>
  <c r="AF39" i="15"/>
  <c r="AF38" i="15"/>
  <c r="AF37" i="15"/>
  <c r="AF36" i="15"/>
  <c r="AF35" i="15"/>
  <c r="AF34" i="15"/>
  <c r="AF47" i="15" s="1"/>
  <c r="AF24" i="15"/>
  <c r="AF12" i="15"/>
  <c r="AF13" i="15"/>
  <c r="AF14" i="15"/>
  <c r="AF15" i="15"/>
  <c r="AF16" i="15"/>
  <c r="AF17" i="15"/>
  <c r="AF18" i="15"/>
  <c r="AF19" i="15"/>
  <c r="AF20" i="15"/>
  <c r="AF21" i="15"/>
  <c r="AF22" i="15"/>
  <c r="AF11" i="15"/>
  <c r="AA35" i="15"/>
  <c r="AA36" i="15"/>
  <c r="AA37" i="15"/>
  <c r="AA38" i="15"/>
  <c r="AA39" i="15"/>
  <c r="AA40" i="15"/>
  <c r="AA41" i="15"/>
  <c r="AA42" i="15"/>
  <c r="AA43" i="15"/>
  <c r="AA44" i="15"/>
  <c r="AA45" i="15"/>
  <c r="Z35" i="15"/>
  <c r="Z36" i="15"/>
  <c r="Z37" i="15"/>
  <c r="Z38" i="15"/>
  <c r="Z39" i="15"/>
  <c r="Z40" i="15"/>
  <c r="Z41" i="15"/>
  <c r="Z42" i="15"/>
  <c r="Z43" i="15"/>
  <c r="Z44" i="15"/>
  <c r="Z45" i="15"/>
  <c r="Z34" i="15"/>
  <c r="AA34" i="15" s="1"/>
  <c r="AA12" i="15"/>
  <c r="AA13" i="15"/>
  <c r="AA14" i="15"/>
  <c r="AA15" i="15"/>
  <c r="AA16" i="15"/>
  <c r="AA17" i="15"/>
  <c r="AA18" i="15"/>
  <c r="AA19" i="15"/>
  <c r="AA20" i="15"/>
  <c r="AA21" i="15"/>
  <c r="AA22" i="15"/>
  <c r="AA11" i="15"/>
  <c r="Z12" i="15"/>
  <c r="Z13" i="15"/>
  <c r="Z14" i="15"/>
  <c r="Z15" i="15"/>
  <c r="Z16" i="15"/>
  <c r="Z17" i="15"/>
  <c r="Z18" i="15"/>
  <c r="Z19" i="15"/>
  <c r="Z20" i="15"/>
  <c r="Z21" i="15"/>
  <c r="Z22" i="15"/>
  <c r="Z11" i="15"/>
  <c r="AH150" i="11" l="1"/>
  <c r="AL215" i="11" l="1"/>
  <c r="AM215" i="11"/>
  <c r="AL188" i="11"/>
  <c r="AM188" i="11"/>
  <c r="F164" i="12" l="1"/>
  <c r="F165" i="12"/>
  <c r="F166" i="12"/>
  <c r="F167" i="12"/>
  <c r="F168" i="12"/>
  <c r="F169" i="12"/>
  <c r="F170" i="12"/>
  <c r="F171" i="12"/>
  <c r="F172" i="12"/>
  <c r="F173" i="12"/>
  <c r="F174" i="12"/>
  <c r="F16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Q17" i="21" l="1"/>
  <c r="M17" i="21"/>
  <c r="F10" i="12"/>
  <c r="F11" i="12"/>
  <c r="F12" i="12"/>
  <c r="F13" i="12"/>
  <c r="F14" i="12"/>
  <c r="F15" i="12"/>
  <c r="F16" i="12"/>
  <c r="F17" i="12"/>
  <c r="F18" i="12"/>
  <c r="F19" i="12"/>
  <c r="F20" i="12"/>
  <c r="F9" i="12"/>
  <c r="I17" i="21"/>
  <c r="D17" i="21"/>
  <c r="C17" i="21"/>
  <c r="B44" i="20" l="1"/>
  <c r="B66" i="20" s="1"/>
  <c r="B88" i="20" s="1"/>
  <c r="B110" i="20" s="1"/>
  <c r="B132" i="20" s="1"/>
  <c r="B154" i="20" s="1"/>
  <c r="B176" i="20" s="1"/>
  <c r="B198" i="20" s="1"/>
  <c r="B220" i="20" s="1"/>
  <c r="B43" i="20"/>
  <c r="B65" i="20" s="1"/>
  <c r="B87" i="20" s="1"/>
  <c r="B109" i="20" s="1"/>
  <c r="B131" i="20" s="1"/>
  <c r="B153" i="20" s="1"/>
  <c r="B175" i="20" s="1"/>
  <c r="B197" i="20" s="1"/>
  <c r="B219" i="20" s="1"/>
  <c r="B42" i="20"/>
  <c r="B64" i="20" s="1"/>
  <c r="B86" i="20" s="1"/>
  <c r="B108" i="20" s="1"/>
  <c r="B130" i="20" s="1"/>
  <c r="B152" i="20" s="1"/>
  <c r="B174" i="20" s="1"/>
  <c r="B196" i="20" s="1"/>
  <c r="B218" i="20" s="1"/>
  <c r="B41" i="20"/>
  <c r="B63" i="20" s="1"/>
  <c r="B85" i="20" s="1"/>
  <c r="B107" i="20" s="1"/>
  <c r="B129" i="20" s="1"/>
  <c r="B151" i="20" s="1"/>
  <c r="B173" i="20" s="1"/>
  <c r="B195" i="20" s="1"/>
  <c r="B217" i="20" s="1"/>
  <c r="B40" i="20"/>
  <c r="B62" i="20" s="1"/>
  <c r="B84" i="20" s="1"/>
  <c r="B106" i="20" s="1"/>
  <c r="B128" i="20" s="1"/>
  <c r="B150" i="20" s="1"/>
  <c r="B172" i="20" s="1"/>
  <c r="B194" i="20" s="1"/>
  <c r="B216" i="20" s="1"/>
  <c r="B39" i="20"/>
  <c r="B61" i="20" s="1"/>
  <c r="B83" i="20" s="1"/>
  <c r="B105" i="20" s="1"/>
  <c r="B127" i="20" s="1"/>
  <c r="B149" i="20" s="1"/>
  <c r="B171" i="20" s="1"/>
  <c r="B193" i="20" s="1"/>
  <c r="B215" i="20" s="1"/>
  <c r="B38" i="20"/>
  <c r="B60" i="20" s="1"/>
  <c r="B82" i="20" s="1"/>
  <c r="B104" i="20" s="1"/>
  <c r="B126" i="20" s="1"/>
  <c r="B148" i="20" s="1"/>
  <c r="B170" i="20" s="1"/>
  <c r="B192" i="20" s="1"/>
  <c r="B214" i="20" s="1"/>
  <c r="B37" i="20"/>
  <c r="B59" i="20" s="1"/>
  <c r="B81" i="20" s="1"/>
  <c r="B103" i="20" s="1"/>
  <c r="B125" i="20" s="1"/>
  <c r="B147" i="20" s="1"/>
  <c r="B169" i="20" s="1"/>
  <c r="B191" i="20" s="1"/>
  <c r="B213" i="20" s="1"/>
  <c r="B36" i="20"/>
  <c r="B58" i="20" s="1"/>
  <c r="B80" i="20" s="1"/>
  <c r="B102" i="20" s="1"/>
  <c r="B124" i="20" s="1"/>
  <c r="B146" i="20" s="1"/>
  <c r="B168" i="20" s="1"/>
  <c r="B190" i="20" s="1"/>
  <c r="B212" i="20" s="1"/>
  <c r="B35" i="20"/>
  <c r="B57" i="20" s="1"/>
  <c r="B79" i="20" s="1"/>
  <c r="B101" i="20" s="1"/>
  <c r="B123" i="20" s="1"/>
  <c r="B145" i="20" s="1"/>
  <c r="B167" i="20" s="1"/>
  <c r="B189" i="20" s="1"/>
  <c r="B211" i="20" s="1"/>
  <c r="B34" i="20"/>
  <c r="B56" i="20" s="1"/>
  <c r="B78" i="20" s="1"/>
  <c r="B100" i="20" s="1"/>
  <c r="B122" i="20" s="1"/>
  <c r="B144" i="20" s="1"/>
  <c r="B166" i="20" s="1"/>
  <c r="B188" i="20" s="1"/>
  <c r="B210" i="20" s="1"/>
  <c r="B33" i="20"/>
  <c r="B55" i="20" s="1"/>
  <c r="B77" i="20" s="1"/>
  <c r="B99" i="20" s="1"/>
  <c r="B121" i="20" s="1"/>
  <c r="B143" i="20" s="1"/>
  <c r="B165" i="20" s="1"/>
  <c r="B187" i="20" s="1"/>
  <c r="B209" i="20" s="1"/>
  <c r="N168" i="12" l="1"/>
  <c r="E164" i="12" s="1"/>
  <c r="W168" i="12"/>
  <c r="E173" i="12" s="1"/>
  <c r="S168" i="12"/>
  <c r="E169" i="12" s="1"/>
  <c r="Y160" i="12"/>
  <c r="Y161" i="12"/>
  <c r="Y162" i="12"/>
  <c r="Y163" i="12"/>
  <c r="Y164" i="12"/>
  <c r="Y165" i="12"/>
  <c r="Y166" i="12"/>
  <c r="Y159" i="12"/>
  <c r="N167" i="12"/>
  <c r="O167" i="12"/>
  <c r="O168" i="12" s="1"/>
  <c r="E165" i="12" s="1"/>
  <c r="P167" i="12"/>
  <c r="P168" i="12" s="1"/>
  <c r="E166" i="12" s="1"/>
  <c r="Q167" i="12"/>
  <c r="R167" i="12"/>
  <c r="R168" i="12" s="1"/>
  <c r="E168" i="12" s="1"/>
  <c r="S167" i="12"/>
  <c r="T167" i="12"/>
  <c r="T168" i="12" s="1"/>
  <c r="E170" i="12" s="1"/>
  <c r="U167" i="12"/>
  <c r="U168" i="12" s="1"/>
  <c r="E171" i="12" s="1"/>
  <c r="V167" i="12"/>
  <c r="V168" i="12" s="1"/>
  <c r="E172" i="12" s="1"/>
  <c r="W167" i="12"/>
  <c r="X167" i="12"/>
  <c r="X168" i="12" s="1"/>
  <c r="E174" i="12" s="1"/>
  <c r="M167" i="12"/>
  <c r="M168" i="12" s="1"/>
  <c r="E163" i="12" s="1"/>
  <c r="Q168" i="12"/>
  <c r="E167" i="12" s="1"/>
  <c r="AS63" i="15"/>
  <c r="Z68" i="15" s="1"/>
  <c r="AR63" i="15"/>
  <c r="Z67" i="15" s="1"/>
  <c r="AQ63" i="15"/>
  <c r="Z66" i="15" s="1"/>
  <c r="AP63" i="15"/>
  <c r="Z65" i="15" s="1"/>
  <c r="AO63" i="15"/>
  <c r="Z64" i="15" s="1"/>
  <c r="AN63" i="15"/>
  <c r="Z63" i="15" s="1"/>
  <c r="AL63" i="15"/>
  <c r="Z61" i="15" s="1"/>
  <c r="AM63" i="15"/>
  <c r="Z62" i="15" s="1"/>
  <c r="AI63" i="15"/>
  <c r="Z58" i="15" s="1"/>
  <c r="AJ63" i="15"/>
  <c r="Z59" i="15" s="1"/>
  <c r="AK63" i="15"/>
  <c r="Z60" i="15" s="1"/>
  <c r="AH63" i="15"/>
  <c r="Z57" i="15" s="1"/>
  <c r="Z70" i="15" l="1"/>
  <c r="Y167" i="12"/>
  <c r="AO178" i="11" l="1"/>
  <c r="AP178" i="11"/>
  <c r="AQ178" i="11"/>
  <c r="AR178" i="11"/>
  <c r="AS178" i="11"/>
  <c r="AT178" i="11"/>
  <c r="AU178" i="11"/>
  <c r="AV178" i="11"/>
  <c r="AW178" i="11"/>
  <c r="AX178" i="11"/>
  <c r="AO179" i="11"/>
  <c r="AP179" i="11"/>
  <c r="AQ179" i="11"/>
  <c r="AR179" i="11"/>
  <c r="AS179" i="11"/>
  <c r="AT179" i="11"/>
  <c r="AU179" i="11"/>
  <c r="AV179" i="11"/>
  <c r="AW179" i="11"/>
  <c r="AX179" i="11"/>
  <c r="AO180" i="11"/>
  <c r="AP180" i="11"/>
  <c r="AQ180" i="11"/>
  <c r="AR180" i="11"/>
  <c r="AS180" i="11"/>
  <c r="AT180" i="11"/>
  <c r="AU180" i="11"/>
  <c r="AV180" i="11"/>
  <c r="AW180" i="11"/>
  <c r="AX180" i="11"/>
  <c r="AO181" i="11"/>
  <c r="AP181" i="11"/>
  <c r="AQ181" i="11"/>
  <c r="AR181" i="11"/>
  <c r="AS181" i="11"/>
  <c r="AT181" i="11"/>
  <c r="AU181" i="11"/>
  <c r="AV181" i="11"/>
  <c r="AW181" i="11"/>
  <c r="AX181" i="11"/>
  <c r="AO182" i="11"/>
  <c r="AP182" i="11"/>
  <c r="AQ182" i="11"/>
  <c r="AR182" i="11"/>
  <c r="AS182" i="11"/>
  <c r="AT182" i="11"/>
  <c r="AU182" i="11"/>
  <c r="AV182" i="11"/>
  <c r="AW182" i="11"/>
  <c r="AX182" i="11"/>
  <c r="AO183" i="11"/>
  <c r="AP183" i="11"/>
  <c r="AQ183" i="11"/>
  <c r="AR183" i="11"/>
  <c r="AS183" i="11"/>
  <c r="AT183" i="11"/>
  <c r="AU183" i="11"/>
  <c r="AV183" i="11"/>
  <c r="AW183" i="11"/>
  <c r="AX183" i="11"/>
  <c r="AO184" i="11"/>
  <c r="AP184" i="11"/>
  <c r="AQ184" i="11"/>
  <c r="AR184" i="11"/>
  <c r="AS184" i="11"/>
  <c r="AT184" i="11"/>
  <c r="AU184" i="11"/>
  <c r="AV184" i="11"/>
  <c r="AW184" i="11"/>
  <c r="AX184" i="11"/>
  <c r="AO185" i="11"/>
  <c r="AP185" i="11"/>
  <c r="AQ185" i="11"/>
  <c r="AR185" i="11"/>
  <c r="AS185" i="11"/>
  <c r="AT185" i="11"/>
  <c r="AU185" i="11"/>
  <c r="AV185" i="11"/>
  <c r="AW185" i="11"/>
  <c r="AX185" i="11"/>
  <c r="AO186" i="11"/>
  <c r="AP186" i="11"/>
  <c r="AQ186" i="11"/>
  <c r="AR186" i="11"/>
  <c r="AS186" i="11"/>
  <c r="AT186" i="11"/>
  <c r="AU186" i="11"/>
  <c r="AV186" i="11"/>
  <c r="AW186" i="11"/>
  <c r="AX186" i="11"/>
  <c r="AO187" i="11"/>
  <c r="AP187" i="11"/>
  <c r="AQ187" i="11"/>
  <c r="AR187" i="11"/>
  <c r="AS187" i="11"/>
  <c r="AT187" i="11"/>
  <c r="AU187" i="11"/>
  <c r="AV187" i="11"/>
  <c r="AW187" i="11"/>
  <c r="AX187" i="11"/>
  <c r="AO188" i="11"/>
  <c r="AP188" i="11"/>
  <c r="AQ188" i="11"/>
  <c r="AR188" i="11"/>
  <c r="AS188" i="11"/>
  <c r="AT188" i="11"/>
  <c r="AU188" i="11"/>
  <c r="AV188" i="11"/>
  <c r="AW188" i="11"/>
  <c r="AX188" i="11"/>
  <c r="AP177" i="11"/>
  <c r="AQ177" i="11"/>
  <c r="AR177" i="11"/>
  <c r="AS177" i="11"/>
  <c r="AT177" i="11"/>
  <c r="AU177" i="11"/>
  <c r="AV177" i="11"/>
  <c r="AW177" i="11"/>
  <c r="AX177" i="11"/>
  <c r="AO177" i="11"/>
  <c r="AP17" i="19" l="1"/>
  <c r="AB17" i="19"/>
  <c r="AM17" i="19"/>
  <c r="Y17" i="19"/>
  <c r="AQ28" i="19"/>
  <c r="AC28" i="19"/>
  <c r="AN28" i="19"/>
  <c r="Z28" i="19"/>
  <c r="AO27" i="19"/>
  <c r="AA27" i="19"/>
  <c r="AL27" i="19"/>
  <c r="X27" i="19"/>
  <c r="AQ26" i="19"/>
  <c r="AC26" i="19"/>
  <c r="AN26" i="19"/>
  <c r="Z26" i="19"/>
  <c r="AO25" i="19"/>
  <c r="AA25" i="19"/>
  <c r="AL25" i="19"/>
  <c r="X25" i="19"/>
  <c r="AQ24" i="19"/>
  <c r="AC24" i="19"/>
  <c r="AN24" i="19"/>
  <c r="Z24" i="19"/>
  <c r="AO23" i="19"/>
  <c r="AA23" i="19"/>
  <c r="AL23" i="19"/>
  <c r="X23" i="19"/>
  <c r="AQ22" i="19"/>
  <c r="AC22" i="19"/>
  <c r="AN22" i="19"/>
  <c r="Z22" i="19"/>
  <c r="AO21" i="19"/>
  <c r="AA21" i="19"/>
  <c r="AL21" i="19"/>
  <c r="X21" i="19"/>
  <c r="AQ20" i="19"/>
  <c r="AC20" i="19"/>
  <c r="AN20" i="19"/>
  <c r="Z20" i="19"/>
  <c r="AO19" i="19"/>
  <c r="AA19" i="19"/>
  <c r="AL19" i="19"/>
  <c r="X19" i="19"/>
  <c r="AQ18" i="19"/>
  <c r="AC18" i="19"/>
  <c r="AN18" i="19"/>
  <c r="Z18" i="19"/>
  <c r="AO17" i="19"/>
  <c r="AA17" i="19"/>
  <c r="AL17" i="19"/>
  <c r="X17" i="19"/>
  <c r="AP28" i="19"/>
  <c r="AB28" i="19"/>
  <c r="AM28" i="19"/>
  <c r="Y28" i="19"/>
  <c r="AK27" i="19"/>
  <c r="W27" i="19"/>
  <c r="AP26" i="19"/>
  <c r="AB26" i="19"/>
  <c r="Y26" i="19"/>
  <c r="AM26" i="19"/>
  <c r="AK25" i="19"/>
  <c r="W25" i="19"/>
  <c r="AP24" i="19"/>
  <c r="AB24" i="19"/>
  <c r="AM24" i="19"/>
  <c r="Y24" i="19"/>
  <c r="AK23" i="19"/>
  <c r="W23" i="19"/>
  <c r="AP22" i="19"/>
  <c r="AB22" i="19"/>
  <c r="Y22" i="19"/>
  <c r="AM22" i="19"/>
  <c r="AK21" i="19"/>
  <c r="W21" i="19"/>
  <c r="AP20" i="19"/>
  <c r="AB20" i="19"/>
  <c r="AM20" i="19"/>
  <c r="Y20" i="19"/>
  <c r="AK19" i="19"/>
  <c r="W19" i="19"/>
  <c r="AP18" i="19"/>
  <c r="AB18" i="19"/>
  <c r="Y18" i="19"/>
  <c r="AM18" i="19"/>
  <c r="AK17" i="19"/>
  <c r="W17" i="19"/>
  <c r="AO28" i="19"/>
  <c r="AA28" i="19"/>
  <c r="AL28" i="19"/>
  <c r="X28" i="19"/>
  <c r="AQ27" i="19"/>
  <c r="AC27" i="19"/>
  <c r="Z27" i="19"/>
  <c r="AN27" i="19"/>
  <c r="AO26" i="19"/>
  <c r="AA26" i="19"/>
  <c r="X26" i="19"/>
  <c r="AL26" i="19"/>
  <c r="AQ25" i="19"/>
  <c r="AC25" i="19"/>
  <c r="AN25" i="19"/>
  <c r="Z25" i="19"/>
  <c r="AO24" i="19"/>
  <c r="AA24" i="19"/>
  <c r="AL24" i="19"/>
  <c r="X24" i="19"/>
  <c r="AQ23" i="19"/>
  <c r="AC23" i="19"/>
  <c r="Z23" i="19"/>
  <c r="AN23" i="19"/>
  <c r="AO22" i="19"/>
  <c r="AA22" i="19"/>
  <c r="X22" i="19"/>
  <c r="AL22" i="19"/>
  <c r="AQ21" i="19"/>
  <c r="AC21" i="19"/>
  <c r="AN21" i="19"/>
  <c r="Z21" i="19"/>
  <c r="AO20" i="19"/>
  <c r="AA20" i="19"/>
  <c r="AL20" i="19"/>
  <c r="X20" i="19"/>
  <c r="AQ19" i="19"/>
  <c r="AC19" i="19"/>
  <c r="Z19" i="19"/>
  <c r="AN19" i="19"/>
  <c r="AO18" i="19"/>
  <c r="AA18" i="19"/>
  <c r="X18" i="19"/>
  <c r="AL18" i="19"/>
  <c r="AQ17" i="19"/>
  <c r="AC17" i="19"/>
  <c r="AN17" i="19"/>
  <c r="Z17" i="19"/>
  <c r="AK28" i="19"/>
  <c r="W28" i="19"/>
  <c r="AP27" i="19"/>
  <c r="AB27" i="19"/>
  <c r="Y27" i="19"/>
  <c r="AM27" i="19"/>
  <c r="AK26" i="19"/>
  <c r="W26" i="19"/>
  <c r="AP25" i="19"/>
  <c r="AB25" i="19"/>
  <c r="AM25" i="19"/>
  <c r="Y25" i="19"/>
  <c r="AK24" i="19"/>
  <c r="W24" i="19"/>
  <c r="AP23" i="19"/>
  <c r="AB23" i="19"/>
  <c r="Y23" i="19"/>
  <c r="AM23" i="19"/>
  <c r="AK22" i="19"/>
  <c r="W22" i="19"/>
  <c r="AP21" i="19"/>
  <c r="AB21" i="19"/>
  <c r="AM21" i="19"/>
  <c r="Y21" i="19"/>
  <c r="AK20" i="19"/>
  <c r="W20" i="19"/>
  <c r="AP19" i="19"/>
  <c r="AB19" i="19"/>
  <c r="Y19" i="19"/>
  <c r="AM19" i="19"/>
  <c r="AK18" i="19"/>
  <c r="W18" i="19"/>
  <c r="R26" i="19"/>
  <c r="R11" i="19"/>
  <c r="R31" i="19"/>
  <c r="R21" i="19"/>
  <c r="R6" i="19"/>
  <c r="R16" i="19"/>
  <c r="R36" i="19"/>
  <c r="R40" i="19"/>
  <c r="R44" i="19"/>
  <c r="R48" i="19"/>
  <c r="R52" i="19"/>
  <c r="R56" i="19"/>
  <c r="R20" i="19"/>
  <c r="R5" i="19"/>
  <c r="R25" i="19"/>
  <c r="R10" i="19"/>
  <c r="R30" i="19"/>
  <c r="R15" i="19"/>
  <c r="R35" i="19"/>
  <c r="R39" i="19"/>
  <c r="R43" i="19"/>
  <c r="R47" i="19"/>
  <c r="R51" i="19"/>
  <c r="R55" i="19"/>
  <c r="P38" i="19"/>
  <c r="R38" i="19" s="1"/>
  <c r="P42" i="19"/>
  <c r="R42" i="19" s="1"/>
  <c r="P54" i="19"/>
  <c r="R54" i="19" s="1"/>
  <c r="P46" i="19"/>
  <c r="R46" i="19" s="1"/>
  <c r="P50" i="19"/>
  <c r="R50" i="19" s="1"/>
  <c r="R3" i="19"/>
  <c r="R23" i="19"/>
  <c r="R13" i="19"/>
  <c r="R33" i="19"/>
  <c r="R37" i="19"/>
  <c r="R41" i="19"/>
  <c r="R45" i="19"/>
  <c r="R49" i="19"/>
  <c r="R53" i="19"/>
  <c r="R18" i="19"/>
  <c r="R8" i="19"/>
  <c r="R28" i="19"/>
  <c r="G9" i="19"/>
  <c r="G13" i="19"/>
  <c r="G17" i="19"/>
  <c r="G21" i="19"/>
  <c r="G25" i="19"/>
  <c r="G29" i="19"/>
  <c r="G33" i="19"/>
  <c r="G37" i="19"/>
  <c r="G41" i="19"/>
  <c r="G45" i="19"/>
  <c r="G49" i="19"/>
  <c r="G8" i="19"/>
  <c r="G12" i="19"/>
  <c r="G16" i="19"/>
  <c r="G20" i="19"/>
  <c r="G24" i="19"/>
  <c r="G28" i="19"/>
  <c r="G32" i="19"/>
  <c r="G36" i="19"/>
  <c r="G40" i="19"/>
  <c r="G44" i="19"/>
  <c r="G48" i="19"/>
  <c r="G7" i="19"/>
  <c r="G11" i="19"/>
  <c r="G15" i="19"/>
  <c r="G19" i="19"/>
  <c r="G23" i="19"/>
  <c r="G27" i="19"/>
  <c r="G31" i="19"/>
  <c r="G35" i="19"/>
  <c r="G39" i="19"/>
  <c r="G43" i="19"/>
  <c r="G47" i="19"/>
  <c r="G6" i="19"/>
  <c r="G14" i="19"/>
  <c r="G22" i="19"/>
  <c r="G30" i="19"/>
  <c r="G34" i="19"/>
  <c r="G42" i="19"/>
  <c r="G10" i="19"/>
  <c r="G18" i="19"/>
  <c r="G26" i="19"/>
  <c r="G38" i="19"/>
  <c r="G46" i="19"/>
  <c r="G5" i="19"/>
  <c r="G2" i="19"/>
  <c r="G3" i="19"/>
  <c r="G4" i="19"/>
  <c r="P19" i="19"/>
  <c r="P4" i="19"/>
  <c r="P14" i="19"/>
  <c r="P24" i="19"/>
  <c r="P34" i="19"/>
  <c r="P9" i="19"/>
  <c r="P29" i="19"/>
  <c r="R4" i="19" l="1"/>
  <c r="R34" i="19"/>
  <c r="R24" i="19"/>
  <c r="R9" i="19"/>
  <c r="R19" i="19"/>
  <c r="R29" i="19"/>
  <c r="R14" i="19"/>
  <c r="AC31" i="15" l="1"/>
  <c r="AC8" i="15"/>
  <c r="K18" i="2" l="1"/>
  <c r="K8" i="2"/>
  <c r="K9" i="2"/>
  <c r="K10" i="2"/>
  <c r="K11" i="2"/>
  <c r="J9" i="2"/>
  <c r="J10" i="2"/>
  <c r="J11" i="2"/>
  <c r="J8" i="2"/>
  <c r="J18" i="2"/>
  <c r="I18" i="2"/>
  <c r="H18" i="2"/>
  <c r="G18" i="2"/>
  <c r="F18" i="2"/>
  <c r="E18" i="2"/>
  <c r="D18" i="2"/>
  <c r="I19" i="10"/>
  <c r="H19" i="10"/>
  <c r="G19" i="10"/>
  <c r="F19" i="10"/>
  <c r="E19" i="10"/>
  <c r="D19" i="10"/>
  <c r="I17" i="10"/>
  <c r="H17" i="10"/>
  <c r="G17" i="10"/>
  <c r="F17" i="10"/>
  <c r="E17" i="10"/>
  <c r="D17" i="10"/>
  <c r="I15" i="10"/>
  <c r="H15" i="10"/>
  <c r="G15" i="10"/>
  <c r="F15" i="10"/>
  <c r="E15" i="10"/>
  <c r="D15" i="10"/>
  <c r="I12" i="10"/>
  <c r="H12" i="10"/>
  <c r="G12" i="10"/>
  <c r="G20" i="10" s="1"/>
  <c r="F12" i="10"/>
  <c r="F20" i="10" s="1"/>
  <c r="E12" i="10"/>
  <c r="D12" i="10"/>
  <c r="I3" i="10"/>
  <c r="I20" i="10" s="1"/>
  <c r="H3" i="10"/>
  <c r="H20" i="10" s="1"/>
  <c r="G3" i="10"/>
  <c r="F3" i="10"/>
  <c r="E3" i="10"/>
  <c r="E20" i="10" s="1"/>
  <c r="D3" i="10"/>
  <c r="D20" i="10" s="1"/>
  <c r="D24" i="10"/>
  <c r="E24" i="10"/>
  <c r="F24" i="10"/>
  <c r="G24" i="10"/>
  <c r="H24" i="10"/>
  <c r="I24" i="10"/>
  <c r="D25" i="10"/>
  <c r="E25" i="10"/>
  <c r="F25" i="10"/>
  <c r="G25" i="10"/>
  <c r="H25" i="10"/>
  <c r="I25" i="10"/>
  <c r="D26" i="10"/>
  <c r="E26" i="10"/>
  <c r="F26" i="10"/>
  <c r="G26" i="10"/>
  <c r="H26" i="10"/>
  <c r="I26" i="10"/>
  <c r="H27" i="10"/>
  <c r="J169" i="8"/>
  <c r="I169" i="8"/>
  <c r="H169" i="8"/>
  <c r="G169" i="8"/>
  <c r="F169" i="8"/>
  <c r="E169" i="8"/>
  <c r="J155" i="8"/>
  <c r="I155" i="8"/>
  <c r="H155" i="8"/>
  <c r="G155" i="8"/>
  <c r="F155" i="8"/>
  <c r="E155" i="8"/>
  <c r="J141" i="8"/>
  <c r="I141" i="8"/>
  <c r="H141" i="8"/>
  <c r="G141" i="8"/>
  <c r="F141" i="8"/>
  <c r="E141" i="8"/>
  <c r="J127" i="8"/>
  <c r="I127" i="8"/>
  <c r="H127" i="8"/>
  <c r="G127" i="8"/>
  <c r="F127" i="8"/>
  <c r="E127" i="8"/>
  <c r="J113" i="8"/>
  <c r="I113" i="8"/>
  <c r="H113" i="8"/>
  <c r="G113" i="8"/>
  <c r="F113" i="8"/>
  <c r="E113" i="8"/>
  <c r="J99" i="8"/>
  <c r="I99" i="8"/>
  <c r="H99" i="8"/>
  <c r="G99" i="8"/>
  <c r="F99" i="8"/>
  <c r="E99" i="8"/>
  <c r="J85" i="8"/>
  <c r="I85" i="8"/>
  <c r="H85" i="8"/>
  <c r="G85" i="8"/>
  <c r="F85" i="8"/>
  <c r="E85" i="8"/>
  <c r="J71" i="8"/>
  <c r="I71" i="8"/>
  <c r="H71" i="8"/>
  <c r="G71" i="8"/>
  <c r="F71" i="8"/>
  <c r="E71" i="8"/>
  <c r="J57" i="8"/>
  <c r="I57" i="8"/>
  <c r="H57" i="8"/>
  <c r="G57" i="8"/>
  <c r="F57" i="8"/>
  <c r="E57" i="8"/>
  <c r="J43" i="8"/>
  <c r="I43" i="8"/>
  <c r="H43" i="8"/>
  <c r="G43" i="8"/>
  <c r="F43" i="8"/>
  <c r="E43" i="8"/>
  <c r="J29" i="8"/>
  <c r="I29" i="8"/>
  <c r="H29" i="8"/>
  <c r="G29" i="8"/>
  <c r="F29" i="8"/>
  <c r="E29" i="8"/>
  <c r="J15" i="8"/>
  <c r="I15" i="8"/>
  <c r="I170" i="8" s="1"/>
  <c r="H15" i="8"/>
  <c r="H170" i="8" s="1"/>
  <c r="G15" i="8"/>
  <c r="F15" i="8"/>
  <c r="E15" i="8"/>
  <c r="E170" i="8" s="1"/>
  <c r="J170" i="8" l="1"/>
  <c r="F170" i="8"/>
  <c r="G170" i="8"/>
  <c r="K85" i="3"/>
  <c r="J85" i="3"/>
  <c r="H85" i="3"/>
  <c r="G85" i="3"/>
  <c r="M71" i="3"/>
  <c r="K71" i="3"/>
  <c r="H71" i="3"/>
  <c r="K56" i="3"/>
  <c r="F91" i="15" s="1"/>
  <c r="J56" i="3"/>
  <c r="H56" i="3"/>
  <c r="G56" i="3"/>
  <c r="K42" i="3"/>
  <c r="J42" i="3"/>
  <c r="H42" i="3"/>
  <c r="G42" i="3"/>
  <c r="P12" i="15" l="1"/>
  <c r="P13" i="15"/>
  <c r="P14" i="15"/>
  <c r="P15" i="15"/>
  <c r="P16" i="15"/>
  <c r="P17" i="15"/>
  <c r="P18" i="15"/>
  <c r="P19" i="15"/>
  <c r="P20" i="15"/>
  <c r="P21" i="15"/>
  <c r="P22" i="15"/>
  <c r="P11" i="15"/>
  <c r="I86" i="3" l="1"/>
  <c r="I57" i="3"/>
  <c r="I43" i="3"/>
  <c r="AJ159" i="11"/>
  <c r="AI159" i="11"/>
  <c r="AH159" i="11"/>
  <c r="AJ158" i="11"/>
  <c r="AI158" i="11"/>
  <c r="AH158" i="11"/>
  <c r="AJ157" i="11"/>
  <c r="AI157" i="11"/>
  <c r="AH157" i="11"/>
  <c r="AJ156" i="11"/>
  <c r="AI156" i="11"/>
  <c r="AH156" i="11"/>
  <c r="AJ155" i="11"/>
  <c r="AI155" i="11"/>
  <c r="AH155" i="11"/>
  <c r="AJ154" i="11"/>
  <c r="AI154" i="11"/>
  <c r="AH154" i="11"/>
  <c r="AJ153" i="11"/>
  <c r="AI153" i="11"/>
  <c r="AH153" i="11"/>
  <c r="AJ152" i="11"/>
  <c r="AI152" i="11"/>
  <c r="AH152" i="11"/>
  <c r="AJ151" i="11"/>
  <c r="AI151" i="11"/>
  <c r="AH151" i="11"/>
  <c r="AJ150" i="11"/>
  <c r="AI150" i="11"/>
  <c r="AH124" i="11"/>
  <c r="AI124" i="11"/>
  <c r="AJ124" i="11"/>
  <c r="AH125" i="11"/>
  <c r="AI125" i="11"/>
  <c r="AJ125" i="11"/>
  <c r="AH126" i="11"/>
  <c r="AI126" i="11"/>
  <c r="AJ126" i="11"/>
  <c r="AH127" i="11"/>
  <c r="AI127" i="11"/>
  <c r="AJ127" i="11"/>
  <c r="AH128" i="11"/>
  <c r="AI128" i="11"/>
  <c r="AJ128" i="11"/>
  <c r="AH129" i="11"/>
  <c r="AI129" i="11"/>
  <c r="AJ129" i="11"/>
  <c r="AH130" i="11"/>
  <c r="AI130" i="11"/>
  <c r="AJ130" i="11"/>
  <c r="AH131" i="11"/>
  <c r="AI131" i="11"/>
  <c r="AJ131" i="11"/>
  <c r="AH132" i="11"/>
  <c r="AI132" i="11"/>
  <c r="AJ132" i="11"/>
  <c r="AH133" i="11"/>
  <c r="AI133" i="11"/>
  <c r="AJ133" i="11"/>
  <c r="AH134" i="11"/>
  <c r="AI134" i="11"/>
  <c r="AJ134" i="11"/>
  <c r="AJ123" i="11"/>
  <c r="AI123" i="11"/>
  <c r="AH123" i="11"/>
  <c r="P58" i="15" l="1"/>
  <c r="P59" i="15"/>
  <c r="P60" i="15"/>
  <c r="P61" i="15"/>
  <c r="P62" i="15"/>
  <c r="P63" i="15"/>
  <c r="P64" i="15"/>
  <c r="P65" i="15"/>
  <c r="P66" i="15"/>
  <c r="P67" i="15"/>
  <c r="P68" i="15"/>
  <c r="P57" i="15"/>
  <c r="E81" i="15"/>
  <c r="E82" i="15"/>
  <c r="E83" i="15"/>
  <c r="E84" i="15"/>
  <c r="E85" i="15"/>
  <c r="E86" i="15"/>
  <c r="E87" i="15"/>
  <c r="E88" i="15"/>
  <c r="E89" i="15"/>
  <c r="E90" i="15"/>
  <c r="E91" i="15"/>
  <c r="E80" i="15"/>
  <c r="E58" i="15"/>
  <c r="E59" i="15"/>
  <c r="E60" i="15"/>
  <c r="E61" i="15"/>
  <c r="E62" i="15"/>
  <c r="E63" i="15"/>
  <c r="E64" i="15"/>
  <c r="E65" i="15"/>
  <c r="E66" i="15"/>
  <c r="E67" i="15"/>
  <c r="E68" i="15"/>
  <c r="E57" i="15"/>
  <c r="E35" i="15"/>
  <c r="E36" i="15"/>
  <c r="E37" i="15"/>
  <c r="E38" i="15"/>
  <c r="E39" i="15"/>
  <c r="E40" i="15"/>
  <c r="E41" i="15"/>
  <c r="E42" i="15"/>
  <c r="E43" i="15"/>
  <c r="E44" i="15"/>
  <c r="E45" i="15"/>
  <c r="E34" i="15"/>
  <c r="E12" i="15"/>
  <c r="E13" i="15"/>
  <c r="E14" i="15"/>
  <c r="E15" i="15"/>
  <c r="E16" i="15"/>
  <c r="E17" i="15"/>
  <c r="E18" i="15"/>
  <c r="E19" i="15"/>
  <c r="E20" i="15"/>
  <c r="E21" i="15"/>
  <c r="E22" i="15"/>
  <c r="E11" i="15"/>
  <c r="AK215" i="11" l="1"/>
  <c r="AM214" i="11"/>
  <c r="AL214" i="11"/>
  <c r="AK214" i="11"/>
  <c r="AM213" i="11"/>
  <c r="AL213" i="11"/>
  <c r="AK213" i="11"/>
  <c r="AM212" i="11"/>
  <c r="AL212" i="11"/>
  <c r="AK212" i="11"/>
  <c r="AM211" i="11"/>
  <c r="AL211" i="11"/>
  <c r="AK211" i="11"/>
  <c r="AM210" i="11"/>
  <c r="AL210" i="11"/>
  <c r="AK210" i="11"/>
  <c r="AM209" i="11"/>
  <c r="AL209" i="11"/>
  <c r="AK209" i="11"/>
  <c r="AM208" i="11"/>
  <c r="AL208" i="11"/>
  <c r="AK208" i="11"/>
  <c r="AM207" i="11"/>
  <c r="AL207" i="11"/>
  <c r="AK207" i="11"/>
  <c r="AM206" i="11"/>
  <c r="AL206" i="11"/>
  <c r="AK206" i="11"/>
  <c r="AM205" i="11"/>
  <c r="AL205" i="11"/>
  <c r="AK205" i="11"/>
  <c r="AM204" i="11"/>
  <c r="AL204" i="11"/>
  <c r="AK204" i="11"/>
  <c r="AK188" i="11"/>
  <c r="CN258" i="16" l="1"/>
  <c r="CM258" i="16"/>
  <c r="CL258" i="16"/>
  <c r="CK258" i="16"/>
  <c r="CJ258" i="16"/>
  <c r="CI258" i="16"/>
  <c r="CH258" i="16"/>
  <c r="CG258" i="16"/>
  <c r="CF258" i="16"/>
  <c r="CE258" i="16"/>
  <c r="CD258" i="16"/>
  <c r="CC258" i="16"/>
  <c r="CB258" i="16"/>
  <c r="CA258" i="16"/>
  <c r="BZ258" i="16"/>
  <c r="BY258" i="16"/>
  <c r="CN257" i="16"/>
  <c r="CM257" i="16"/>
  <c r="CL257" i="16"/>
  <c r="CK257" i="16"/>
  <c r="CJ257" i="16"/>
  <c r="CI257" i="16"/>
  <c r="CH257" i="16"/>
  <c r="CG257" i="16"/>
  <c r="CF257" i="16"/>
  <c r="CE257" i="16"/>
  <c r="CD257" i="16"/>
  <c r="CC257" i="16"/>
  <c r="CB257" i="16"/>
  <c r="CA257" i="16"/>
  <c r="BZ257" i="16"/>
  <c r="BY257" i="16"/>
  <c r="CN256" i="16"/>
  <c r="CM256" i="16"/>
  <c r="CL256" i="16"/>
  <c r="CK256" i="16"/>
  <c r="CJ256" i="16"/>
  <c r="CI256" i="16"/>
  <c r="CH256" i="16"/>
  <c r="CG256" i="16"/>
  <c r="CF256" i="16"/>
  <c r="CE256" i="16"/>
  <c r="CD256" i="16"/>
  <c r="CC256" i="16"/>
  <c r="CB256" i="16"/>
  <c r="CA256" i="16"/>
  <c r="BZ256" i="16"/>
  <c r="BY256" i="16"/>
  <c r="CN255" i="16"/>
  <c r="CM255" i="16"/>
  <c r="CL255" i="16"/>
  <c r="CK255" i="16"/>
  <c r="CJ255" i="16"/>
  <c r="CI255" i="16"/>
  <c r="CH255" i="16"/>
  <c r="CG255" i="16"/>
  <c r="CF255" i="16"/>
  <c r="CE255" i="16"/>
  <c r="CD255" i="16"/>
  <c r="CC255" i="16"/>
  <c r="CB255" i="16"/>
  <c r="CA255" i="16"/>
  <c r="BZ255" i="16"/>
  <c r="BY255" i="16"/>
  <c r="CN254" i="16"/>
  <c r="CM254" i="16"/>
  <c r="CL254" i="16"/>
  <c r="CK254" i="16"/>
  <c r="CJ254" i="16"/>
  <c r="CI254" i="16"/>
  <c r="CH254" i="16"/>
  <c r="CG254" i="16"/>
  <c r="CF254" i="16"/>
  <c r="CE254" i="16"/>
  <c r="CD254" i="16"/>
  <c r="CC254" i="16"/>
  <c r="CB254" i="16"/>
  <c r="CA254" i="16"/>
  <c r="BZ254" i="16"/>
  <c r="BY254" i="16"/>
  <c r="CN253" i="16"/>
  <c r="CM253" i="16"/>
  <c r="CL253" i="16"/>
  <c r="CK253" i="16"/>
  <c r="CJ253" i="16"/>
  <c r="CI253" i="16"/>
  <c r="CH253" i="16"/>
  <c r="CG253" i="16"/>
  <c r="CF253" i="16"/>
  <c r="CE253" i="16"/>
  <c r="CD253" i="16"/>
  <c r="CC253" i="16"/>
  <c r="CB253" i="16"/>
  <c r="CA253" i="16"/>
  <c r="BZ253" i="16"/>
  <c r="BY253" i="16"/>
  <c r="CN252" i="16"/>
  <c r="CM252" i="16"/>
  <c r="CL252" i="16"/>
  <c r="CK252" i="16"/>
  <c r="CJ252" i="16"/>
  <c r="CI252" i="16"/>
  <c r="CH252" i="16"/>
  <c r="CG252" i="16"/>
  <c r="CF252" i="16"/>
  <c r="CE252" i="16"/>
  <c r="CD252" i="16"/>
  <c r="CC252" i="16"/>
  <c r="CB252" i="16"/>
  <c r="CA252" i="16"/>
  <c r="BZ252" i="16"/>
  <c r="BY252" i="16"/>
  <c r="CN251" i="16"/>
  <c r="CM251" i="16"/>
  <c r="CL251" i="16"/>
  <c r="CK251" i="16"/>
  <c r="CJ251" i="16"/>
  <c r="CI251" i="16"/>
  <c r="CH251" i="16"/>
  <c r="CG251" i="16"/>
  <c r="CF251" i="16"/>
  <c r="CE251" i="16"/>
  <c r="CD251" i="16"/>
  <c r="CC251" i="16"/>
  <c r="CB251" i="16"/>
  <c r="CA251" i="16"/>
  <c r="BZ251" i="16"/>
  <c r="BY251" i="16"/>
  <c r="CN250" i="16"/>
  <c r="CM250" i="16"/>
  <c r="CL250" i="16"/>
  <c r="CK250" i="16"/>
  <c r="CJ250" i="16"/>
  <c r="CI250" i="16"/>
  <c r="CH250" i="16"/>
  <c r="CG250" i="16"/>
  <c r="CF250" i="16"/>
  <c r="CE250" i="16"/>
  <c r="CD250" i="16"/>
  <c r="CC250" i="16"/>
  <c r="CB250" i="16"/>
  <c r="CA250" i="16"/>
  <c r="BZ250" i="16"/>
  <c r="BY250" i="16"/>
  <c r="CN249" i="16"/>
  <c r="CM249" i="16"/>
  <c r="CL249" i="16"/>
  <c r="CK249" i="16"/>
  <c r="CJ249" i="16"/>
  <c r="CI249" i="16"/>
  <c r="CH249" i="16"/>
  <c r="CG249" i="16"/>
  <c r="CF249" i="16"/>
  <c r="CE249" i="16"/>
  <c r="CD249" i="16"/>
  <c r="CC249" i="16"/>
  <c r="CB249" i="16"/>
  <c r="CA249" i="16"/>
  <c r="BZ249" i="16"/>
  <c r="BY249" i="16"/>
  <c r="CN248" i="16"/>
  <c r="CM248" i="16"/>
  <c r="CL248" i="16"/>
  <c r="CK248" i="16"/>
  <c r="CJ248" i="16"/>
  <c r="CI248" i="16"/>
  <c r="CH248" i="16"/>
  <c r="CG248" i="16"/>
  <c r="CF248" i="16"/>
  <c r="CE248" i="16"/>
  <c r="CD248" i="16"/>
  <c r="CC248" i="16"/>
  <c r="CB248" i="16"/>
  <c r="CA248" i="16"/>
  <c r="BZ248" i="16"/>
  <c r="BY248" i="16"/>
  <c r="CN247" i="16"/>
  <c r="CM247" i="16"/>
  <c r="CL247" i="16"/>
  <c r="CK247" i="16"/>
  <c r="CJ247" i="16"/>
  <c r="CI247" i="16"/>
  <c r="CH247" i="16"/>
  <c r="CG247" i="16"/>
  <c r="CF247" i="16"/>
  <c r="CE247" i="16"/>
  <c r="CD247" i="16"/>
  <c r="CC247" i="16"/>
  <c r="CB247" i="16"/>
  <c r="CA247" i="16"/>
  <c r="BZ247" i="16"/>
  <c r="BY247" i="16"/>
  <c r="BU258" i="16"/>
  <c r="BT258" i="16"/>
  <c r="BS258" i="16"/>
  <c r="BR258" i="16"/>
  <c r="BQ258" i="16"/>
  <c r="BP258" i="16"/>
  <c r="BO258" i="16"/>
  <c r="BN258" i="16"/>
  <c r="BM258" i="16"/>
  <c r="BL258" i="16"/>
  <c r="BK258" i="16"/>
  <c r="BJ258" i="16"/>
  <c r="BI258" i="16"/>
  <c r="BH258" i="16"/>
  <c r="BG258" i="16"/>
  <c r="BF258" i="16"/>
  <c r="BU257" i="16"/>
  <c r="BT257" i="16"/>
  <c r="BS257" i="16"/>
  <c r="BR257" i="16"/>
  <c r="BQ257" i="16"/>
  <c r="BP257" i="16"/>
  <c r="BO257" i="16"/>
  <c r="BN257" i="16"/>
  <c r="BM257" i="16"/>
  <c r="BL257" i="16"/>
  <c r="BK257" i="16"/>
  <c r="BJ257" i="16"/>
  <c r="BI257" i="16"/>
  <c r="BH257" i="16"/>
  <c r="BG257" i="16"/>
  <c r="BF257" i="16"/>
  <c r="BU256" i="16"/>
  <c r="BT256" i="16"/>
  <c r="BS256" i="16"/>
  <c r="BR256" i="16"/>
  <c r="BQ256" i="16"/>
  <c r="BP256" i="16"/>
  <c r="BO256" i="16"/>
  <c r="BN256" i="16"/>
  <c r="BM256" i="16"/>
  <c r="BL256" i="16"/>
  <c r="BK256" i="16"/>
  <c r="BJ256" i="16"/>
  <c r="BI256" i="16"/>
  <c r="BH256" i="16"/>
  <c r="BG256" i="16"/>
  <c r="BF256" i="16"/>
  <c r="BU255" i="16"/>
  <c r="BT255" i="16"/>
  <c r="BS255" i="16"/>
  <c r="BR255" i="16"/>
  <c r="BQ255" i="16"/>
  <c r="BP255" i="16"/>
  <c r="BO255" i="16"/>
  <c r="BN255" i="16"/>
  <c r="BM255" i="16"/>
  <c r="BL255" i="16"/>
  <c r="BK255" i="16"/>
  <c r="BJ255" i="16"/>
  <c r="BI255" i="16"/>
  <c r="BH255" i="16"/>
  <c r="BG255" i="16"/>
  <c r="BF255" i="16"/>
  <c r="BU254" i="16"/>
  <c r="BT254" i="16"/>
  <c r="BS254" i="16"/>
  <c r="BR254" i="16"/>
  <c r="BQ254" i="16"/>
  <c r="BP254" i="16"/>
  <c r="BO254" i="16"/>
  <c r="BN254" i="16"/>
  <c r="BM254" i="16"/>
  <c r="BL254" i="16"/>
  <c r="BK254" i="16"/>
  <c r="BJ254" i="16"/>
  <c r="BI254" i="16"/>
  <c r="BH254" i="16"/>
  <c r="BG254" i="16"/>
  <c r="BF254" i="16"/>
  <c r="BU253" i="16"/>
  <c r="BT253" i="16"/>
  <c r="BS253" i="16"/>
  <c r="BR253" i="16"/>
  <c r="BQ253" i="16"/>
  <c r="BP253" i="16"/>
  <c r="BO253" i="16"/>
  <c r="BN253" i="16"/>
  <c r="BM253" i="16"/>
  <c r="BL253" i="16"/>
  <c r="BK253" i="16"/>
  <c r="BJ253" i="16"/>
  <c r="BI253" i="16"/>
  <c r="BH253" i="16"/>
  <c r="BG253" i="16"/>
  <c r="BF253" i="16"/>
  <c r="BU252" i="16"/>
  <c r="BT252" i="16"/>
  <c r="BS252" i="16"/>
  <c r="BR252" i="16"/>
  <c r="BQ252" i="16"/>
  <c r="BP252" i="16"/>
  <c r="BO252" i="16"/>
  <c r="BN252" i="16"/>
  <c r="BM252" i="16"/>
  <c r="BL252" i="16"/>
  <c r="BK252" i="16"/>
  <c r="BJ252" i="16"/>
  <c r="BI252" i="16"/>
  <c r="BH252" i="16"/>
  <c r="BG252" i="16"/>
  <c r="BF252" i="16"/>
  <c r="BU251" i="16"/>
  <c r="BT251" i="16"/>
  <c r="BS251" i="16"/>
  <c r="BR251" i="16"/>
  <c r="BQ251" i="16"/>
  <c r="BP251" i="16"/>
  <c r="BO251" i="16"/>
  <c r="BN251" i="16"/>
  <c r="BM251" i="16"/>
  <c r="BL251" i="16"/>
  <c r="BK251" i="16"/>
  <c r="BJ251" i="16"/>
  <c r="BI251" i="16"/>
  <c r="BH251" i="16"/>
  <c r="BG251" i="16"/>
  <c r="BF251" i="16"/>
  <c r="BU250" i="16"/>
  <c r="BT250" i="16"/>
  <c r="BS250" i="16"/>
  <c r="BR250" i="16"/>
  <c r="BQ250" i="16"/>
  <c r="BP250" i="16"/>
  <c r="BO250" i="16"/>
  <c r="BN250" i="16"/>
  <c r="BM250" i="16"/>
  <c r="BL250" i="16"/>
  <c r="BK250" i="16"/>
  <c r="BJ250" i="16"/>
  <c r="BI250" i="16"/>
  <c r="BH250" i="16"/>
  <c r="BG250" i="16"/>
  <c r="BF250" i="16"/>
  <c r="BU249" i="16"/>
  <c r="BT249" i="16"/>
  <c r="BS249" i="16"/>
  <c r="BR249" i="16"/>
  <c r="BQ249" i="16"/>
  <c r="BP249" i="16"/>
  <c r="BO249" i="16"/>
  <c r="BN249" i="16"/>
  <c r="BM249" i="16"/>
  <c r="BL249" i="16"/>
  <c r="BK249" i="16"/>
  <c r="BJ249" i="16"/>
  <c r="BI249" i="16"/>
  <c r="BH249" i="16"/>
  <c r="BG249" i="16"/>
  <c r="BF249" i="16"/>
  <c r="BU248" i="16"/>
  <c r="BT248" i="16"/>
  <c r="BS248" i="16"/>
  <c r="BR248" i="16"/>
  <c r="BQ248" i="16"/>
  <c r="BP248" i="16"/>
  <c r="BO248" i="16"/>
  <c r="BN248" i="16"/>
  <c r="BM248" i="16"/>
  <c r="BL248" i="16"/>
  <c r="BK248" i="16"/>
  <c r="BJ248" i="16"/>
  <c r="BI248" i="16"/>
  <c r="BH248" i="16"/>
  <c r="BG248" i="16"/>
  <c r="BF248" i="16"/>
  <c r="BU247" i="16"/>
  <c r="BT247" i="16"/>
  <c r="BS247" i="16"/>
  <c r="BR247" i="16"/>
  <c r="BQ247" i="16"/>
  <c r="BP247" i="16"/>
  <c r="BO247" i="16"/>
  <c r="BN247" i="16"/>
  <c r="BM247" i="16"/>
  <c r="BL247" i="16"/>
  <c r="BK247" i="16"/>
  <c r="BJ247" i="16"/>
  <c r="BI247" i="16"/>
  <c r="BH247" i="16"/>
  <c r="BG247" i="16"/>
  <c r="BF247" i="16"/>
  <c r="AM248" i="16"/>
  <c r="AN248" i="16"/>
  <c r="AO248" i="16"/>
  <c r="AP248" i="16"/>
  <c r="AQ248" i="16"/>
  <c r="AR248" i="16"/>
  <c r="AS248" i="16"/>
  <c r="AT248" i="16"/>
  <c r="AU248" i="16"/>
  <c r="AV248" i="16"/>
  <c r="AW248" i="16"/>
  <c r="AX248" i="16"/>
  <c r="AY248" i="16"/>
  <c r="AZ248" i="16"/>
  <c r="BA248" i="16"/>
  <c r="BB248" i="16"/>
  <c r="AM249" i="16"/>
  <c r="AN249" i="16"/>
  <c r="AO249" i="16"/>
  <c r="AP249" i="16"/>
  <c r="AQ249" i="16"/>
  <c r="AR249" i="16"/>
  <c r="AS249" i="16"/>
  <c r="AT249" i="16"/>
  <c r="AU249" i="16"/>
  <c r="AV249" i="16"/>
  <c r="AW249" i="16"/>
  <c r="AX249" i="16"/>
  <c r="AY249" i="16"/>
  <c r="AZ249" i="16"/>
  <c r="BA249" i="16"/>
  <c r="BB249" i="16"/>
  <c r="AM250" i="16"/>
  <c r="AN250" i="16"/>
  <c r="AO250" i="16"/>
  <c r="AP250" i="16"/>
  <c r="AQ250" i="16"/>
  <c r="AR250" i="16"/>
  <c r="AS250" i="16"/>
  <c r="AT250" i="16"/>
  <c r="AU250" i="16"/>
  <c r="AV250" i="16"/>
  <c r="AW250" i="16"/>
  <c r="AX250" i="16"/>
  <c r="AY250" i="16"/>
  <c r="AZ250" i="16"/>
  <c r="BA250" i="16"/>
  <c r="BB250" i="16"/>
  <c r="AM251" i="16"/>
  <c r="AN251" i="16"/>
  <c r="AO251" i="16"/>
  <c r="AP251" i="16"/>
  <c r="AQ251" i="16"/>
  <c r="AR251" i="16"/>
  <c r="AS251" i="16"/>
  <c r="AT251" i="16"/>
  <c r="AU251" i="16"/>
  <c r="AV251" i="16"/>
  <c r="AW251" i="16"/>
  <c r="AX251" i="16"/>
  <c r="AY251" i="16"/>
  <c r="AZ251" i="16"/>
  <c r="BA251" i="16"/>
  <c r="BB251" i="16"/>
  <c r="AM252" i="16"/>
  <c r="AN252" i="16"/>
  <c r="AO252" i="16"/>
  <c r="AP252" i="16"/>
  <c r="AQ252" i="16"/>
  <c r="AR252" i="16"/>
  <c r="AS252" i="16"/>
  <c r="AT252" i="16"/>
  <c r="AU252" i="16"/>
  <c r="AV252" i="16"/>
  <c r="AW252" i="16"/>
  <c r="AX252" i="16"/>
  <c r="AY252" i="16"/>
  <c r="AZ252" i="16"/>
  <c r="BA252" i="16"/>
  <c r="BB252" i="16"/>
  <c r="AM253" i="16"/>
  <c r="AN253" i="16"/>
  <c r="AO253" i="16"/>
  <c r="AP253" i="16"/>
  <c r="AQ253" i="16"/>
  <c r="AR253" i="16"/>
  <c r="AS253" i="16"/>
  <c r="AT253" i="16"/>
  <c r="AU253" i="16"/>
  <c r="AV253" i="16"/>
  <c r="AW253" i="16"/>
  <c r="AX253" i="16"/>
  <c r="AY253" i="16"/>
  <c r="AZ253" i="16"/>
  <c r="BA253" i="16"/>
  <c r="BB253" i="16"/>
  <c r="AM254" i="16"/>
  <c r="AN254" i="16"/>
  <c r="AO254" i="16"/>
  <c r="AP254" i="16"/>
  <c r="AQ254" i="16"/>
  <c r="AR254" i="16"/>
  <c r="AS254" i="16"/>
  <c r="AT254" i="16"/>
  <c r="AU254" i="16"/>
  <c r="AV254" i="16"/>
  <c r="AW254" i="16"/>
  <c r="AX254" i="16"/>
  <c r="AY254" i="16"/>
  <c r="AZ254" i="16"/>
  <c r="BA254" i="16"/>
  <c r="BB254" i="16"/>
  <c r="AM255" i="16"/>
  <c r="AN255" i="16"/>
  <c r="AO255" i="16"/>
  <c r="AP255" i="16"/>
  <c r="AQ255" i="16"/>
  <c r="AR255" i="16"/>
  <c r="AS255" i="16"/>
  <c r="AT255" i="16"/>
  <c r="AU255" i="16"/>
  <c r="AV255" i="16"/>
  <c r="AW255" i="16"/>
  <c r="AX255" i="16"/>
  <c r="AY255" i="16"/>
  <c r="AZ255" i="16"/>
  <c r="BA255" i="16"/>
  <c r="BB255" i="16"/>
  <c r="AM256" i="16"/>
  <c r="AN256" i="16"/>
  <c r="AO256" i="16"/>
  <c r="AP256" i="16"/>
  <c r="AQ256" i="16"/>
  <c r="AR256" i="16"/>
  <c r="AS256" i="16"/>
  <c r="AT256" i="16"/>
  <c r="AU256" i="16"/>
  <c r="AV256" i="16"/>
  <c r="AW256" i="16"/>
  <c r="AX256" i="16"/>
  <c r="AY256" i="16"/>
  <c r="AZ256" i="16"/>
  <c r="BA256" i="16"/>
  <c r="BB256" i="16"/>
  <c r="AM257" i="16"/>
  <c r="AN257" i="16"/>
  <c r="AO257" i="16"/>
  <c r="AP257" i="16"/>
  <c r="AQ257" i="16"/>
  <c r="AR257" i="16"/>
  <c r="AS257" i="16"/>
  <c r="AT257" i="16"/>
  <c r="AU257" i="16"/>
  <c r="AV257" i="16"/>
  <c r="AW257" i="16"/>
  <c r="AX257" i="16"/>
  <c r="AY257" i="16"/>
  <c r="AZ257" i="16"/>
  <c r="BA257" i="16"/>
  <c r="BB257" i="16"/>
  <c r="AM258" i="16"/>
  <c r="AN258" i="16"/>
  <c r="AO258" i="16"/>
  <c r="AP258" i="16"/>
  <c r="AQ258" i="16"/>
  <c r="AR258" i="16"/>
  <c r="AS258" i="16"/>
  <c r="AT258" i="16"/>
  <c r="AU258" i="16"/>
  <c r="AV258" i="16"/>
  <c r="AW258" i="16"/>
  <c r="AX258" i="16"/>
  <c r="AY258" i="16"/>
  <c r="AZ258" i="16"/>
  <c r="BA258" i="16"/>
  <c r="BB258" i="16"/>
  <c r="AN247" i="16"/>
  <c r="AO247" i="16"/>
  <c r="AP247" i="16"/>
  <c r="AQ247" i="16"/>
  <c r="AR247" i="16"/>
  <c r="AS247" i="16"/>
  <c r="AT247" i="16"/>
  <c r="AU247" i="16"/>
  <c r="AV247" i="16"/>
  <c r="AW247" i="16"/>
  <c r="AX247" i="16"/>
  <c r="AY247" i="16"/>
  <c r="AZ247" i="16"/>
  <c r="BA247" i="16"/>
  <c r="BB247" i="16"/>
  <c r="AM247" i="16"/>
  <c r="AI383" i="16" l="1"/>
  <c r="AH383" i="16"/>
  <c r="AG383" i="16"/>
  <c r="AF383" i="16"/>
  <c r="AE383" i="16"/>
  <c r="AD383" i="16"/>
  <c r="AC383" i="16"/>
  <c r="AB383" i="16"/>
  <c r="AA383" i="16"/>
  <c r="Z383" i="16"/>
  <c r="Y383" i="16"/>
  <c r="X383" i="16"/>
  <c r="AI382" i="16"/>
  <c r="AH382" i="16"/>
  <c r="AG382" i="16"/>
  <c r="AF382" i="16"/>
  <c r="AE382" i="16"/>
  <c r="AD382" i="16"/>
  <c r="AC382" i="16"/>
  <c r="AB382" i="16"/>
  <c r="AA382" i="16"/>
  <c r="Z382" i="16"/>
  <c r="Y382" i="16"/>
  <c r="X382" i="16"/>
  <c r="AI381" i="16"/>
  <c r="AH381" i="16"/>
  <c r="AG381" i="16"/>
  <c r="AF381" i="16"/>
  <c r="AE381" i="16"/>
  <c r="AD381" i="16"/>
  <c r="AC381" i="16"/>
  <c r="AB381" i="16"/>
  <c r="AA381" i="16"/>
  <c r="Z381" i="16"/>
  <c r="Y381" i="16"/>
  <c r="X381" i="16"/>
  <c r="AI380" i="16"/>
  <c r="AH380" i="16"/>
  <c r="AG380" i="16"/>
  <c r="AF380" i="16"/>
  <c r="AE380" i="16"/>
  <c r="AD380" i="16"/>
  <c r="AC380" i="16"/>
  <c r="AB380" i="16"/>
  <c r="AA380" i="16"/>
  <c r="Z380" i="16"/>
  <c r="Y380" i="16"/>
  <c r="X380" i="16"/>
  <c r="AI379" i="16"/>
  <c r="AH379" i="16"/>
  <c r="AG379" i="16"/>
  <c r="AF379" i="16"/>
  <c r="AE379" i="16"/>
  <c r="AD379" i="16"/>
  <c r="AC379" i="16"/>
  <c r="AB379" i="16"/>
  <c r="AA379" i="16"/>
  <c r="Z379" i="16"/>
  <c r="Y379" i="16"/>
  <c r="X379" i="16"/>
  <c r="AI378" i="16"/>
  <c r="AH378" i="16"/>
  <c r="AG378" i="16"/>
  <c r="AF378" i="16"/>
  <c r="AE378" i="16"/>
  <c r="AD378" i="16"/>
  <c r="AC378" i="16"/>
  <c r="AB378" i="16"/>
  <c r="AA378" i="16"/>
  <c r="Z378" i="16"/>
  <c r="Y378" i="16"/>
  <c r="X378" i="16"/>
  <c r="AI377" i="16"/>
  <c r="AH377" i="16"/>
  <c r="AG377" i="16"/>
  <c r="AF377" i="16"/>
  <c r="AE377" i="16"/>
  <c r="AD377" i="16"/>
  <c r="AC377" i="16"/>
  <c r="AB377" i="16"/>
  <c r="AA377" i="16"/>
  <c r="Z377" i="16"/>
  <c r="Y377" i="16"/>
  <c r="X377" i="16"/>
  <c r="AI376" i="16"/>
  <c r="AH376" i="16"/>
  <c r="AG376" i="16"/>
  <c r="AF376" i="16"/>
  <c r="AE376" i="16"/>
  <c r="AD376" i="16"/>
  <c r="AC376" i="16"/>
  <c r="AB376" i="16"/>
  <c r="AA376" i="16"/>
  <c r="Z376" i="16"/>
  <c r="Y376" i="16"/>
  <c r="X376" i="16"/>
  <c r="AI375" i="16"/>
  <c r="AH375" i="16"/>
  <c r="AG375" i="16"/>
  <c r="AF375" i="16"/>
  <c r="AE375" i="16"/>
  <c r="AD375" i="16"/>
  <c r="AC375" i="16"/>
  <c r="AB375" i="16"/>
  <c r="AA375" i="16"/>
  <c r="Z375" i="16"/>
  <c r="Y375" i="16"/>
  <c r="X375" i="16"/>
  <c r="AI374" i="16"/>
  <c r="AH374" i="16"/>
  <c r="AG374" i="16"/>
  <c r="AF374" i="16"/>
  <c r="AE374" i="16"/>
  <c r="AD374" i="16"/>
  <c r="AC374" i="16"/>
  <c r="AB374" i="16"/>
  <c r="AA374" i="16"/>
  <c r="Z374" i="16"/>
  <c r="Y374" i="16"/>
  <c r="X374" i="16"/>
  <c r="AI373" i="16"/>
  <c r="AH373" i="16"/>
  <c r="AG373" i="16"/>
  <c r="AF373" i="16"/>
  <c r="AE373" i="16"/>
  <c r="AD373" i="16"/>
  <c r="AC373" i="16"/>
  <c r="AB373" i="16"/>
  <c r="AA373" i="16"/>
  <c r="Z373" i="16"/>
  <c r="Y373" i="16"/>
  <c r="X373" i="16"/>
  <c r="AI372" i="16"/>
  <c r="AH372" i="16"/>
  <c r="AG372" i="16"/>
  <c r="AF372" i="16"/>
  <c r="AE372" i="16"/>
  <c r="AD372" i="16"/>
  <c r="AC372" i="16"/>
  <c r="AB372" i="16"/>
  <c r="AA372" i="16"/>
  <c r="Z372" i="16"/>
  <c r="Y372" i="16"/>
  <c r="X372" i="16"/>
  <c r="U383" i="16"/>
  <c r="U382" i="16"/>
  <c r="U381" i="16"/>
  <c r="U380" i="16"/>
  <c r="U379" i="16"/>
  <c r="U378" i="16"/>
  <c r="U377" i="16"/>
  <c r="U376" i="16"/>
  <c r="U375" i="16"/>
  <c r="U374" i="16"/>
  <c r="U373" i="16"/>
  <c r="U372" i="16"/>
  <c r="P383" i="16" l="1"/>
  <c r="O383" i="16"/>
  <c r="N383" i="16"/>
  <c r="M383" i="16"/>
  <c r="L383" i="16"/>
  <c r="K383" i="16"/>
  <c r="J383" i="16"/>
  <c r="I383" i="16"/>
  <c r="H383" i="16"/>
  <c r="G383" i="16"/>
  <c r="F383" i="16"/>
  <c r="E383" i="16"/>
  <c r="D383" i="16"/>
  <c r="P382" i="16"/>
  <c r="O382" i="16"/>
  <c r="N382" i="16"/>
  <c r="M382" i="16"/>
  <c r="L382" i="16"/>
  <c r="K382" i="16"/>
  <c r="J382" i="16"/>
  <c r="I382" i="16"/>
  <c r="H382" i="16"/>
  <c r="G382" i="16"/>
  <c r="F382" i="16"/>
  <c r="E382" i="16"/>
  <c r="D382" i="16"/>
  <c r="P381" i="16"/>
  <c r="O381" i="16"/>
  <c r="N381" i="16"/>
  <c r="M381" i="16"/>
  <c r="L381" i="16"/>
  <c r="K381" i="16"/>
  <c r="J381" i="16"/>
  <c r="I381" i="16"/>
  <c r="H381" i="16"/>
  <c r="G381" i="16"/>
  <c r="F381" i="16"/>
  <c r="E381" i="16"/>
  <c r="D381" i="16"/>
  <c r="P380" i="16"/>
  <c r="O380" i="16"/>
  <c r="N380" i="16"/>
  <c r="M380" i="16"/>
  <c r="L380" i="16"/>
  <c r="K380" i="16"/>
  <c r="J380" i="16"/>
  <c r="I380" i="16"/>
  <c r="H380" i="16"/>
  <c r="G380" i="16"/>
  <c r="F380" i="16"/>
  <c r="E380" i="16"/>
  <c r="D380" i="16"/>
  <c r="P379" i="16"/>
  <c r="O379" i="16"/>
  <c r="N379" i="16"/>
  <c r="M379" i="16"/>
  <c r="L379" i="16"/>
  <c r="K379" i="16"/>
  <c r="J379" i="16"/>
  <c r="I379" i="16"/>
  <c r="H379" i="16"/>
  <c r="G379" i="16"/>
  <c r="F379" i="16"/>
  <c r="E379" i="16"/>
  <c r="D379" i="16"/>
  <c r="P378" i="16"/>
  <c r="O378" i="16"/>
  <c r="N378" i="16"/>
  <c r="M378" i="16"/>
  <c r="L378" i="16"/>
  <c r="K378" i="16"/>
  <c r="J378" i="16"/>
  <c r="I378" i="16"/>
  <c r="H378" i="16"/>
  <c r="G378" i="16"/>
  <c r="F378" i="16"/>
  <c r="E378" i="16"/>
  <c r="D378" i="16"/>
  <c r="P377" i="16"/>
  <c r="O377" i="16"/>
  <c r="N377" i="16"/>
  <c r="M377" i="16"/>
  <c r="L377" i="16"/>
  <c r="K377" i="16"/>
  <c r="J377" i="16"/>
  <c r="I377" i="16"/>
  <c r="H377" i="16"/>
  <c r="G377" i="16"/>
  <c r="F377" i="16"/>
  <c r="E377" i="16"/>
  <c r="D377" i="16"/>
  <c r="P376" i="16"/>
  <c r="O376" i="16"/>
  <c r="N376" i="16"/>
  <c r="M376" i="16"/>
  <c r="L376" i="16"/>
  <c r="K376" i="16"/>
  <c r="J376" i="16"/>
  <c r="I376" i="16"/>
  <c r="H376" i="16"/>
  <c r="G376" i="16"/>
  <c r="F376" i="16"/>
  <c r="E376" i="16"/>
  <c r="D376" i="16"/>
  <c r="P375" i="16"/>
  <c r="O375" i="16"/>
  <c r="N375" i="16"/>
  <c r="M375" i="16"/>
  <c r="L375" i="16"/>
  <c r="K375" i="16"/>
  <c r="J375" i="16"/>
  <c r="I375" i="16"/>
  <c r="H375" i="16"/>
  <c r="G375" i="16"/>
  <c r="F375" i="16"/>
  <c r="E375" i="16"/>
  <c r="D375" i="16"/>
  <c r="P374" i="16"/>
  <c r="O374" i="16"/>
  <c r="N374" i="16"/>
  <c r="M374" i="16"/>
  <c r="L374" i="16"/>
  <c r="K374" i="16"/>
  <c r="J374" i="16"/>
  <c r="I374" i="16"/>
  <c r="H374" i="16"/>
  <c r="G374" i="16"/>
  <c r="F374" i="16"/>
  <c r="E374" i="16"/>
  <c r="D374" i="16"/>
  <c r="P373" i="16"/>
  <c r="O373" i="16"/>
  <c r="N373" i="16"/>
  <c r="M373" i="16"/>
  <c r="L373" i="16"/>
  <c r="K373" i="16"/>
  <c r="J373" i="16"/>
  <c r="I373" i="16"/>
  <c r="H373" i="16"/>
  <c r="G373" i="16"/>
  <c r="F373" i="16"/>
  <c r="E373" i="16"/>
  <c r="D373" i="16"/>
  <c r="P372" i="16"/>
  <c r="O372" i="16"/>
  <c r="N372" i="16"/>
  <c r="M372" i="16"/>
  <c r="L372" i="16"/>
  <c r="K372" i="16"/>
  <c r="J372" i="16"/>
  <c r="I372" i="16"/>
  <c r="H372" i="16"/>
  <c r="G372" i="16"/>
  <c r="F372" i="16"/>
  <c r="E372" i="16"/>
  <c r="D372" i="16"/>
  <c r="T35" i="12" l="1"/>
  <c r="E152" i="12" s="1"/>
  <c r="S35" i="12"/>
  <c r="E108" i="12" s="1"/>
  <c r="R35" i="12"/>
  <c r="E130" i="12" s="1"/>
  <c r="Q35" i="12"/>
  <c r="E86" i="12" s="1"/>
  <c r="P35" i="12"/>
  <c r="E42" i="12" s="1"/>
  <c r="O35" i="12"/>
  <c r="E20" i="12" s="1"/>
  <c r="T34" i="12"/>
  <c r="E151" i="12" s="1"/>
  <c r="S34" i="12"/>
  <c r="E107" i="12" s="1"/>
  <c r="R34" i="12"/>
  <c r="E129" i="12" s="1"/>
  <c r="Q34" i="12"/>
  <c r="E85" i="12" s="1"/>
  <c r="P34" i="12"/>
  <c r="E41" i="12" s="1"/>
  <c r="O34" i="12"/>
  <c r="E19" i="12" s="1"/>
  <c r="T33" i="12"/>
  <c r="E150" i="12" s="1"/>
  <c r="S33" i="12"/>
  <c r="E106" i="12" s="1"/>
  <c r="R33" i="12"/>
  <c r="E128" i="12" s="1"/>
  <c r="Q33" i="12"/>
  <c r="E84" i="12" s="1"/>
  <c r="P33" i="12"/>
  <c r="E40" i="12" s="1"/>
  <c r="O33" i="12"/>
  <c r="E18" i="12" s="1"/>
  <c r="T32" i="12"/>
  <c r="E149" i="12" s="1"/>
  <c r="S32" i="12"/>
  <c r="E105" i="12" s="1"/>
  <c r="R32" i="12"/>
  <c r="E127" i="12" s="1"/>
  <c r="Q32" i="12"/>
  <c r="E83" i="12" s="1"/>
  <c r="P32" i="12"/>
  <c r="E39" i="12" s="1"/>
  <c r="O32" i="12"/>
  <c r="E17" i="12" s="1"/>
  <c r="T31" i="12"/>
  <c r="E148" i="12" s="1"/>
  <c r="S31" i="12"/>
  <c r="E104" i="12" s="1"/>
  <c r="R31" i="12"/>
  <c r="E126" i="12" s="1"/>
  <c r="Q31" i="12"/>
  <c r="E82" i="12" s="1"/>
  <c r="P31" i="12"/>
  <c r="E38" i="12" s="1"/>
  <c r="O31" i="12"/>
  <c r="E16" i="12" s="1"/>
  <c r="T30" i="12"/>
  <c r="E147" i="12" s="1"/>
  <c r="S30" i="12"/>
  <c r="E103" i="12" s="1"/>
  <c r="R30" i="12"/>
  <c r="E125" i="12" s="1"/>
  <c r="Q30" i="12"/>
  <c r="E81" i="12" s="1"/>
  <c r="P30" i="12"/>
  <c r="E37" i="12" s="1"/>
  <c r="O30" i="12"/>
  <c r="E15" i="12" s="1"/>
  <c r="T29" i="12"/>
  <c r="E146" i="12" s="1"/>
  <c r="S29" i="12"/>
  <c r="E102" i="12" s="1"/>
  <c r="R29" i="12"/>
  <c r="E124" i="12" s="1"/>
  <c r="Q29" i="12"/>
  <c r="E80" i="12" s="1"/>
  <c r="P29" i="12"/>
  <c r="E36" i="12" s="1"/>
  <c r="O29" i="12"/>
  <c r="E14" i="12" s="1"/>
  <c r="T28" i="12"/>
  <c r="E145" i="12" s="1"/>
  <c r="S28" i="12"/>
  <c r="E101" i="12" s="1"/>
  <c r="R28" i="12"/>
  <c r="E123" i="12" s="1"/>
  <c r="Q28" i="12"/>
  <c r="E79" i="12" s="1"/>
  <c r="P28" i="12"/>
  <c r="E35" i="12" s="1"/>
  <c r="O28" i="12"/>
  <c r="E13" i="12" s="1"/>
  <c r="T27" i="12"/>
  <c r="E144" i="12" s="1"/>
  <c r="S27" i="12"/>
  <c r="E100" i="12" s="1"/>
  <c r="R27" i="12"/>
  <c r="E122" i="12" s="1"/>
  <c r="Q27" i="12"/>
  <c r="E78" i="12" s="1"/>
  <c r="P27" i="12"/>
  <c r="E34" i="12" s="1"/>
  <c r="O27" i="12"/>
  <c r="E12" i="12" s="1"/>
  <c r="T26" i="12"/>
  <c r="E143" i="12" s="1"/>
  <c r="S26" i="12"/>
  <c r="E99" i="12" s="1"/>
  <c r="R26" i="12"/>
  <c r="E121" i="12" s="1"/>
  <c r="Q26" i="12"/>
  <c r="E77" i="12" s="1"/>
  <c r="P26" i="12"/>
  <c r="E33" i="12" s="1"/>
  <c r="O26" i="12"/>
  <c r="E11" i="12" s="1"/>
  <c r="T25" i="12"/>
  <c r="E142" i="12" s="1"/>
  <c r="S25" i="12"/>
  <c r="E98" i="12" s="1"/>
  <c r="R25" i="12"/>
  <c r="E120" i="12" s="1"/>
  <c r="Q25" i="12"/>
  <c r="E76" i="12" s="1"/>
  <c r="P25" i="12"/>
  <c r="E32" i="12" s="1"/>
  <c r="O25" i="12"/>
  <c r="E10" i="12" s="1"/>
  <c r="T24" i="12"/>
  <c r="E141" i="12" s="1"/>
  <c r="S24" i="12"/>
  <c r="E97" i="12" s="1"/>
  <c r="R24" i="12"/>
  <c r="E119" i="12" s="1"/>
  <c r="Q24" i="12"/>
  <c r="E75" i="12" s="1"/>
  <c r="P24" i="12"/>
  <c r="E31" i="12" s="1"/>
  <c r="O24" i="12"/>
  <c r="E9" i="12" s="1"/>
  <c r="O28" i="3" l="1"/>
  <c r="C220" i="20" s="1"/>
  <c r="N28" i="3"/>
  <c r="C198" i="20" s="1"/>
  <c r="M28" i="3"/>
  <c r="C176" i="20" s="1"/>
  <c r="K28" i="3"/>
  <c r="C154" i="20" s="1"/>
  <c r="J28" i="3"/>
  <c r="C132" i="20" s="1"/>
  <c r="H28" i="3"/>
  <c r="C110" i="20" s="1"/>
  <c r="G28" i="3"/>
  <c r="C88" i="20" s="1"/>
  <c r="E28" i="3"/>
  <c r="C66" i="20" s="1"/>
  <c r="D28" i="3"/>
  <c r="C44" i="20" s="1"/>
  <c r="C28" i="3"/>
  <c r="C22" i="20" s="1"/>
  <c r="D88" i="20" l="1"/>
  <c r="D198" i="20"/>
  <c r="D66" i="20"/>
  <c r="D154" i="20"/>
  <c r="D176" i="20"/>
  <c r="D22" i="20"/>
  <c r="D110" i="20"/>
  <c r="D44" i="20"/>
  <c r="D132" i="20"/>
  <c r="D220" i="20"/>
  <c r="O14" i="3"/>
  <c r="N14" i="3"/>
  <c r="M14" i="3"/>
  <c r="K14" i="3"/>
  <c r="J14" i="3"/>
  <c r="H14" i="3"/>
  <c r="G14" i="3"/>
  <c r="E14" i="3"/>
  <c r="D14" i="3"/>
  <c r="C14" i="3"/>
  <c r="K14" i="2"/>
  <c r="K15" i="2"/>
  <c r="J15" i="2"/>
  <c r="J14" i="2"/>
  <c r="E14" i="2"/>
  <c r="F14" i="2"/>
  <c r="G14" i="2"/>
  <c r="H14" i="2"/>
  <c r="I14" i="2"/>
  <c r="E15" i="2"/>
  <c r="F15" i="2"/>
  <c r="G15" i="2"/>
  <c r="H15" i="2"/>
  <c r="I15" i="2"/>
  <c r="D15" i="2"/>
  <c r="D14" i="2"/>
  <c r="E8" i="2"/>
  <c r="F8" i="2"/>
  <c r="G8" i="2"/>
  <c r="H8" i="2"/>
  <c r="I8" i="2"/>
  <c r="E9" i="2"/>
  <c r="F9" i="2"/>
  <c r="G9" i="2"/>
  <c r="H9" i="2"/>
  <c r="I9" i="2"/>
  <c r="E10" i="2"/>
  <c r="F10" i="2"/>
  <c r="G10" i="2"/>
  <c r="H10" i="2"/>
  <c r="I10" i="2"/>
  <c r="E11" i="2"/>
  <c r="F11" i="2"/>
  <c r="G11" i="2"/>
  <c r="H11" i="2"/>
  <c r="I11" i="2"/>
  <c r="D9" i="2"/>
  <c r="D10" i="2"/>
  <c r="D11" i="2"/>
  <c r="D8" i="2"/>
  <c r="K2" i="2"/>
  <c r="K3" i="2"/>
  <c r="K4" i="2"/>
  <c r="K5" i="2"/>
  <c r="J3" i="2"/>
  <c r="J4" i="2"/>
  <c r="J5" i="2"/>
  <c r="J2" i="2"/>
  <c r="E2" i="2"/>
  <c r="F2" i="2"/>
  <c r="G2" i="2"/>
  <c r="H2" i="2"/>
  <c r="I2" i="2"/>
  <c r="E3" i="2"/>
  <c r="F3" i="2"/>
  <c r="G3" i="2"/>
  <c r="H3" i="2"/>
  <c r="I3" i="2"/>
  <c r="E4" i="2"/>
  <c r="F4" i="2"/>
  <c r="G4" i="2"/>
  <c r="H4" i="2"/>
  <c r="I4" i="2"/>
  <c r="E5" i="2"/>
  <c r="F5" i="2"/>
  <c r="G5" i="2"/>
  <c r="H5" i="2"/>
  <c r="I5" i="2"/>
  <c r="D3" i="2"/>
  <c r="D4" i="2"/>
  <c r="D5" i="2"/>
  <c r="D2" i="2"/>
  <c r="AK178" i="11" l="1"/>
  <c r="AL178" i="11"/>
  <c r="AM178" i="11"/>
  <c r="AK179" i="11"/>
  <c r="AL179" i="11"/>
  <c r="AM179" i="11"/>
  <c r="AK180" i="11"/>
  <c r="AL180" i="11"/>
  <c r="AM180" i="11"/>
  <c r="AK181" i="11"/>
  <c r="AL181" i="11"/>
  <c r="AM181" i="11"/>
  <c r="AK182" i="11"/>
  <c r="AL182" i="11"/>
  <c r="AM182" i="11"/>
  <c r="AK183" i="11"/>
  <c r="AL183" i="11"/>
  <c r="AM183" i="11"/>
  <c r="AK184" i="11"/>
  <c r="AL184" i="11"/>
  <c r="AM184" i="11"/>
  <c r="AK185" i="11"/>
  <c r="AL185" i="11"/>
  <c r="AM185" i="11"/>
  <c r="AK186" i="11"/>
  <c r="AL186" i="11"/>
  <c r="AM186" i="11"/>
  <c r="AK187" i="11"/>
  <c r="AL187" i="11"/>
  <c r="AM187" i="11"/>
  <c r="AM177" i="11"/>
  <c r="AL177" i="11"/>
  <c r="AK177" i="11"/>
  <c r="O91" i="15" l="1"/>
  <c r="Q91" i="15" s="1"/>
  <c r="F68" i="15"/>
  <c r="O68" i="15"/>
  <c r="F45" i="15"/>
  <c r="O45" i="15"/>
  <c r="Q45" i="15" s="1"/>
  <c r="F22" i="15"/>
  <c r="O22" i="15"/>
  <c r="P93" i="15"/>
  <c r="S77" i="15"/>
  <c r="O76" i="15"/>
  <c r="P70" i="15"/>
  <c r="S54" i="15"/>
  <c r="P47" i="15"/>
  <c r="M45" i="15"/>
  <c r="M68" i="15" s="1"/>
  <c r="M91" i="15" s="1"/>
  <c r="M44" i="15"/>
  <c r="M67" i="15" s="1"/>
  <c r="M90" i="15" s="1"/>
  <c r="M43" i="15"/>
  <c r="M66" i="15" s="1"/>
  <c r="M89" i="15" s="1"/>
  <c r="M42" i="15"/>
  <c r="M65" i="15" s="1"/>
  <c r="M88" i="15" s="1"/>
  <c r="M41" i="15"/>
  <c r="M64" i="15" s="1"/>
  <c r="M87" i="15" s="1"/>
  <c r="M40" i="15"/>
  <c r="M63" i="15" s="1"/>
  <c r="M86" i="15" s="1"/>
  <c r="M39" i="15"/>
  <c r="M62" i="15" s="1"/>
  <c r="M85" i="15" s="1"/>
  <c r="M38" i="15"/>
  <c r="M61" i="15" s="1"/>
  <c r="M84" i="15" s="1"/>
  <c r="M37" i="15"/>
  <c r="M60" i="15" s="1"/>
  <c r="M83" i="15" s="1"/>
  <c r="M36" i="15"/>
  <c r="M59" i="15" s="1"/>
  <c r="M82" i="15" s="1"/>
  <c r="M35" i="15"/>
  <c r="M58" i="15" s="1"/>
  <c r="M81" i="15" s="1"/>
  <c r="M34" i="15"/>
  <c r="M57" i="15" s="1"/>
  <c r="M80" i="15" s="1"/>
  <c r="S31" i="15"/>
  <c r="P24" i="15"/>
  <c r="S8" i="15"/>
  <c r="Y68" i="15"/>
  <c r="Y45" i="15"/>
  <c r="Y22" i="15"/>
  <c r="X68" i="15"/>
  <c r="V4" i="15"/>
  <c r="W12" i="15"/>
  <c r="W13" i="15"/>
  <c r="W36" i="15" s="1"/>
  <c r="W59" i="15" s="1"/>
  <c r="W14" i="15"/>
  <c r="W37" i="15" s="1"/>
  <c r="W60" i="15" s="1"/>
  <c r="W15" i="15"/>
  <c r="W16" i="15"/>
  <c r="W39" i="15" s="1"/>
  <c r="W62" i="15" s="1"/>
  <c r="W17" i="15"/>
  <c r="W40" i="15" s="1"/>
  <c r="W63" i="15" s="1"/>
  <c r="W18" i="15"/>
  <c r="W19" i="15"/>
  <c r="W42" i="15" s="1"/>
  <c r="W65" i="15" s="1"/>
  <c r="W20" i="15"/>
  <c r="W21" i="15"/>
  <c r="W44" i="15" s="1"/>
  <c r="W67" i="15" s="1"/>
  <c r="W22" i="15"/>
  <c r="W45" i="15" s="1"/>
  <c r="W68" i="15" s="1"/>
  <c r="W11" i="15"/>
  <c r="W34" i="15" s="1"/>
  <c r="W57" i="15" s="1"/>
  <c r="W43" i="15"/>
  <c r="W66" i="15" s="1"/>
  <c r="W41" i="15"/>
  <c r="W64" i="15" s="1"/>
  <c r="W38" i="15"/>
  <c r="W61" i="15" s="1"/>
  <c r="W35" i="15"/>
  <c r="W58" i="15" s="1"/>
  <c r="Q22" i="15" l="1"/>
  <c r="AA68" i="15"/>
  <c r="AD68" i="15" s="1"/>
  <c r="Q68" i="15"/>
  <c r="AB70" i="15"/>
  <c r="AC70" i="15" l="1"/>
  <c r="D91" i="15" l="1"/>
  <c r="C91" i="15"/>
  <c r="D68" i="15"/>
  <c r="C68" i="15"/>
  <c r="D45" i="15"/>
  <c r="C45" i="15"/>
  <c r="D22" i="15"/>
  <c r="C22" i="15"/>
  <c r="N22" i="15" s="1"/>
  <c r="R22" i="15" s="1"/>
  <c r="S22" i="15" s="1"/>
  <c r="T22" i="15" s="1"/>
  <c r="F116" i="15"/>
  <c r="E116" i="15"/>
  <c r="E93" i="15"/>
  <c r="I77" i="15"/>
  <c r="D76" i="15"/>
  <c r="E70" i="15"/>
  <c r="I54" i="15"/>
  <c r="E47" i="15"/>
  <c r="I31" i="15"/>
  <c r="E24" i="15"/>
  <c r="B45" i="15"/>
  <c r="B68" i="15" s="1"/>
  <c r="B91" i="15" s="1"/>
  <c r="B44" i="15"/>
  <c r="B67" i="15" s="1"/>
  <c r="B90" i="15" s="1"/>
  <c r="B43" i="15"/>
  <c r="B66" i="15" s="1"/>
  <c r="B89" i="15" s="1"/>
  <c r="B42" i="15"/>
  <c r="B65" i="15" s="1"/>
  <c r="B88" i="15" s="1"/>
  <c r="B41" i="15"/>
  <c r="B64" i="15" s="1"/>
  <c r="B87" i="15" s="1"/>
  <c r="B40" i="15"/>
  <c r="B63" i="15" s="1"/>
  <c r="B86" i="15" s="1"/>
  <c r="B39" i="15"/>
  <c r="B62" i="15" s="1"/>
  <c r="B85" i="15" s="1"/>
  <c r="B38" i="15"/>
  <c r="B61" i="15" s="1"/>
  <c r="B84" i="15" s="1"/>
  <c r="B37" i="15"/>
  <c r="B60" i="15" s="1"/>
  <c r="B83" i="15" s="1"/>
  <c r="B36" i="15"/>
  <c r="B59" i="15" s="1"/>
  <c r="B82" i="15" s="1"/>
  <c r="B35" i="15"/>
  <c r="B58" i="15" s="1"/>
  <c r="B81" i="15" s="1"/>
  <c r="B34" i="15"/>
  <c r="B57" i="15" s="1"/>
  <c r="B80" i="15" s="1"/>
  <c r="I8" i="15"/>
  <c r="N68" i="15" l="1"/>
  <c r="R68" i="15" s="1"/>
  <c r="S68" i="15" s="1"/>
  <c r="T68" i="15" s="1"/>
  <c r="X22" i="15"/>
  <c r="N45" i="15"/>
  <c r="R45" i="15" s="1"/>
  <c r="S45" i="15" s="1"/>
  <c r="T45" i="15" s="1"/>
  <c r="X45" i="15"/>
  <c r="N91" i="15"/>
  <c r="R91" i="15" s="1"/>
  <c r="S91" i="15" s="1"/>
  <c r="T91" i="15" s="1"/>
  <c r="C116" i="15"/>
  <c r="G68" i="15"/>
  <c r="H68" i="15" s="1"/>
  <c r="I68" i="15" s="1"/>
  <c r="J68" i="15" s="1"/>
  <c r="G91" i="15"/>
  <c r="H91" i="15" s="1"/>
  <c r="I91" i="15" s="1"/>
  <c r="J91" i="15" s="1"/>
  <c r="G22" i="15"/>
  <c r="H22" i="15" s="1"/>
  <c r="I22" i="15" s="1"/>
  <c r="J22" i="15" s="1"/>
  <c r="G45" i="15"/>
  <c r="H45" i="15" s="1"/>
  <c r="I45" i="15" s="1"/>
  <c r="J45" i="15" s="1"/>
  <c r="G116" i="15"/>
  <c r="D116" i="15"/>
  <c r="AB22" i="15" l="1"/>
  <c r="AC22" i="15" s="1"/>
  <c r="AD22" i="15" s="1"/>
  <c r="AB45" i="15"/>
  <c r="H116" i="15"/>
  <c r="I116" i="15"/>
  <c r="AC45" i="15" l="1"/>
  <c r="AD45" i="15" s="1"/>
  <c r="J116" i="15"/>
  <c r="M70" i="3" l="1"/>
  <c r="Y67" i="15" s="1"/>
  <c r="AA67" i="15" s="1"/>
  <c r="AD67" i="15" s="1"/>
  <c r="M69" i="3"/>
  <c r="Y66" i="15" s="1"/>
  <c r="AA66" i="15" s="1"/>
  <c r="AD66" i="15" s="1"/>
  <c r="M68" i="3"/>
  <c r="Y65" i="15" s="1"/>
  <c r="AA65" i="15" s="1"/>
  <c r="AD65" i="15" s="1"/>
  <c r="M67" i="3"/>
  <c r="Y64" i="15" s="1"/>
  <c r="AA64" i="15" s="1"/>
  <c r="AD64" i="15" s="1"/>
  <c r="M66" i="3"/>
  <c r="Y63" i="15" s="1"/>
  <c r="AA63" i="15" s="1"/>
  <c r="AD63" i="15" s="1"/>
  <c r="M65" i="3"/>
  <c r="Y62" i="15" s="1"/>
  <c r="AA62" i="15" s="1"/>
  <c r="AD62" i="15" s="1"/>
  <c r="M64" i="3"/>
  <c r="Y61" i="15" s="1"/>
  <c r="AA61" i="15" s="1"/>
  <c r="AD61" i="15" s="1"/>
  <c r="M63" i="3"/>
  <c r="Y60" i="15" s="1"/>
  <c r="AA60" i="15" s="1"/>
  <c r="AD60" i="15" s="1"/>
  <c r="M62" i="3"/>
  <c r="Y59" i="15" s="1"/>
  <c r="AA59" i="15" s="1"/>
  <c r="AD59" i="15" s="1"/>
  <c r="J84" i="3"/>
  <c r="O67" i="15" s="1"/>
  <c r="Q67" i="15" s="1"/>
  <c r="K84" i="3"/>
  <c r="O90" i="15" s="1"/>
  <c r="Q90" i="15" s="1"/>
  <c r="K70" i="3"/>
  <c r="Y44" i="15" s="1"/>
  <c r="J55" i="3"/>
  <c r="F67" i="15" s="1"/>
  <c r="K55" i="3"/>
  <c r="F90" i="15" s="1"/>
  <c r="J41" i="3"/>
  <c r="D67" i="15" s="1"/>
  <c r="G67" i="15" s="1"/>
  <c r="K41" i="3"/>
  <c r="D90" i="15" s="1"/>
  <c r="J83" i="3"/>
  <c r="O66" i="15" s="1"/>
  <c r="Q66" i="15" s="1"/>
  <c r="K83" i="3"/>
  <c r="O89" i="15" s="1"/>
  <c r="Q89" i="15" s="1"/>
  <c r="K69" i="3"/>
  <c r="Y43" i="15" s="1"/>
  <c r="J54" i="3"/>
  <c r="F66" i="15" s="1"/>
  <c r="K54" i="3"/>
  <c r="F89" i="15" s="1"/>
  <c r="J40" i="3"/>
  <c r="D66" i="15" s="1"/>
  <c r="G66" i="15" s="1"/>
  <c r="K40" i="3"/>
  <c r="D89" i="15" s="1"/>
  <c r="G89" i="15" s="1"/>
  <c r="J82" i="3"/>
  <c r="O65" i="15" s="1"/>
  <c r="Q65" i="15" s="1"/>
  <c r="K82" i="3"/>
  <c r="O88" i="15" s="1"/>
  <c r="Q88" i="15" s="1"/>
  <c r="K68" i="3"/>
  <c r="Y42" i="15" s="1"/>
  <c r="J53" i="3"/>
  <c r="F65" i="15" s="1"/>
  <c r="K53" i="3"/>
  <c r="F88" i="15" s="1"/>
  <c r="J39" i="3"/>
  <c r="D65" i="15" s="1"/>
  <c r="K39" i="3"/>
  <c r="D88" i="15" s="1"/>
  <c r="G88" i="15" s="1"/>
  <c r="J81" i="3"/>
  <c r="O64" i="15" s="1"/>
  <c r="Q64" i="15" s="1"/>
  <c r="K81" i="3"/>
  <c r="O87" i="15" s="1"/>
  <c r="Q87" i="15" s="1"/>
  <c r="K67" i="3"/>
  <c r="Y41" i="15" s="1"/>
  <c r="J52" i="3"/>
  <c r="F64" i="15" s="1"/>
  <c r="K52" i="3"/>
  <c r="F87" i="15" s="1"/>
  <c r="J38" i="3"/>
  <c r="D64" i="15" s="1"/>
  <c r="K38" i="3"/>
  <c r="D87" i="15" s="1"/>
  <c r="J80" i="3"/>
  <c r="O63" i="15" s="1"/>
  <c r="Q63" i="15" s="1"/>
  <c r="K80" i="3"/>
  <c r="O86" i="15" s="1"/>
  <c r="Q86" i="15" s="1"/>
  <c r="K66" i="3"/>
  <c r="Y40" i="15" s="1"/>
  <c r="J51" i="3"/>
  <c r="F63" i="15" s="1"/>
  <c r="K51" i="3"/>
  <c r="F86" i="15" s="1"/>
  <c r="J37" i="3"/>
  <c r="D63" i="15" s="1"/>
  <c r="G63" i="15" s="1"/>
  <c r="K37" i="3"/>
  <c r="D86" i="15" s="1"/>
  <c r="J79" i="3"/>
  <c r="O62" i="15" s="1"/>
  <c r="Q62" i="15" s="1"/>
  <c r="K79" i="3"/>
  <c r="O85" i="15" s="1"/>
  <c r="Q85" i="15" s="1"/>
  <c r="K65" i="3"/>
  <c r="Y39" i="15" s="1"/>
  <c r="J50" i="3"/>
  <c r="F62" i="15" s="1"/>
  <c r="K50" i="3"/>
  <c r="F85" i="15" s="1"/>
  <c r="J36" i="3"/>
  <c r="D62" i="15" s="1"/>
  <c r="G62" i="15" s="1"/>
  <c r="K36" i="3"/>
  <c r="D85" i="15" s="1"/>
  <c r="G85" i="15" s="1"/>
  <c r="J78" i="3"/>
  <c r="O61" i="15" s="1"/>
  <c r="Q61" i="15" s="1"/>
  <c r="K78" i="3"/>
  <c r="O84" i="15" s="1"/>
  <c r="Q84" i="15" s="1"/>
  <c r="K64" i="3"/>
  <c r="Y38" i="15" s="1"/>
  <c r="J49" i="3"/>
  <c r="F61" i="15" s="1"/>
  <c r="K49" i="3"/>
  <c r="F84" i="15" s="1"/>
  <c r="J35" i="3"/>
  <c r="D61" i="15" s="1"/>
  <c r="K35" i="3"/>
  <c r="D84" i="15" s="1"/>
  <c r="G84" i="15" s="1"/>
  <c r="J77" i="3"/>
  <c r="O60" i="15" s="1"/>
  <c r="Q60" i="15" s="1"/>
  <c r="K77" i="3"/>
  <c r="O83" i="15" s="1"/>
  <c r="Q83" i="15" s="1"/>
  <c r="K63" i="3"/>
  <c r="Y37" i="15" s="1"/>
  <c r="J48" i="3"/>
  <c r="F60" i="15" s="1"/>
  <c r="K48" i="3"/>
  <c r="F83" i="15" s="1"/>
  <c r="J34" i="3"/>
  <c r="D60" i="15" s="1"/>
  <c r="K34" i="3"/>
  <c r="D83" i="15" s="1"/>
  <c r="J76" i="3"/>
  <c r="O59" i="15" s="1"/>
  <c r="Q59" i="15" s="1"/>
  <c r="K76" i="3"/>
  <c r="O82" i="15" s="1"/>
  <c r="Q82" i="15" s="1"/>
  <c r="K62" i="3"/>
  <c r="Y36" i="15" s="1"/>
  <c r="J47" i="3"/>
  <c r="F59" i="15" s="1"/>
  <c r="K47" i="3"/>
  <c r="F82" i="15" s="1"/>
  <c r="J33" i="3"/>
  <c r="D59" i="15" s="1"/>
  <c r="G59" i="15" s="1"/>
  <c r="K33" i="3"/>
  <c r="D82" i="15" s="1"/>
  <c r="G84" i="3"/>
  <c r="O21" i="15" s="1"/>
  <c r="Q21" i="15" s="1"/>
  <c r="H84" i="3"/>
  <c r="O44" i="15" s="1"/>
  <c r="Q44" i="15" s="1"/>
  <c r="H70" i="3"/>
  <c r="Y21" i="15" s="1"/>
  <c r="G55" i="3"/>
  <c r="F21" i="15" s="1"/>
  <c r="H55" i="3"/>
  <c r="F44" i="15" s="1"/>
  <c r="G41" i="3"/>
  <c r="D21" i="15" s="1"/>
  <c r="G21" i="15" s="1"/>
  <c r="H41" i="3"/>
  <c r="D44" i="15" s="1"/>
  <c r="G44" i="15" s="1"/>
  <c r="G83" i="3"/>
  <c r="O20" i="15" s="1"/>
  <c r="Q20" i="15" s="1"/>
  <c r="H83" i="3"/>
  <c r="O43" i="15" s="1"/>
  <c r="Q43" i="15" s="1"/>
  <c r="H69" i="3"/>
  <c r="Y20" i="15" s="1"/>
  <c r="G54" i="3"/>
  <c r="F20" i="15" s="1"/>
  <c r="H54" i="3"/>
  <c r="F43" i="15" s="1"/>
  <c r="G40" i="3"/>
  <c r="D20" i="15" s="1"/>
  <c r="H40" i="3"/>
  <c r="D43" i="15" s="1"/>
  <c r="G43" i="15" s="1"/>
  <c r="G82" i="3"/>
  <c r="O19" i="15" s="1"/>
  <c r="Q19" i="15" s="1"/>
  <c r="H82" i="3"/>
  <c r="O42" i="15" s="1"/>
  <c r="Q42" i="15" s="1"/>
  <c r="H68" i="3"/>
  <c r="Y19" i="15" s="1"/>
  <c r="G53" i="3"/>
  <c r="F19" i="15" s="1"/>
  <c r="H53" i="3"/>
  <c r="F42" i="15" s="1"/>
  <c r="G39" i="3"/>
  <c r="D19" i="15" s="1"/>
  <c r="H39" i="3"/>
  <c r="D42" i="15" s="1"/>
  <c r="G81" i="3"/>
  <c r="O18" i="15" s="1"/>
  <c r="Q18" i="15" s="1"/>
  <c r="H81" i="3"/>
  <c r="O41" i="15" s="1"/>
  <c r="Q41" i="15" s="1"/>
  <c r="H67" i="3"/>
  <c r="Y18" i="15" s="1"/>
  <c r="G52" i="3"/>
  <c r="F18" i="15" s="1"/>
  <c r="H52" i="3"/>
  <c r="F41" i="15" s="1"/>
  <c r="G38" i="3"/>
  <c r="D18" i="15" s="1"/>
  <c r="G18" i="15" s="1"/>
  <c r="H38" i="3"/>
  <c r="D41" i="15" s="1"/>
  <c r="G80" i="3"/>
  <c r="O17" i="15" s="1"/>
  <c r="Q17" i="15" s="1"/>
  <c r="H80" i="3"/>
  <c r="O40" i="15" s="1"/>
  <c r="Q40" i="15" s="1"/>
  <c r="H66" i="3"/>
  <c r="Y17" i="15" s="1"/>
  <c r="G51" i="3"/>
  <c r="F17" i="15" s="1"/>
  <c r="H51" i="3"/>
  <c r="F40" i="15" s="1"/>
  <c r="G37" i="3"/>
  <c r="D17" i="15" s="1"/>
  <c r="G17" i="15" s="1"/>
  <c r="H37" i="3"/>
  <c r="D40" i="15" s="1"/>
  <c r="G40" i="15" s="1"/>
  <c r="G79" i="3"/>
  <c r="O16" i="15" s="1"/>
  <c r="Q16" i="15" s="1"/>
  <c r="H79" i="3"/>
  <c r="O39" i="15" s="1"/>
  <c r="Q39" i="15" s="1"/>
  <c r="H65" i="3"/>
  <c r="Y16" i="15" s="1"/>
  <c r="G50" i="3"/>
  <c r="F16" i="15" s="1"/>
  <c r="H50" i="3"/>
  <c r="F39" i="15" s="1"/>
  <c r="G36" i="3"/>
  <c r="D16" i="15" s="1"/>
  <c r="H36" i="3"/>
  <c r="D39" i="15" s="1"/>
  <c r="G39" i="15" s="1"/>
  <c r="G78" i="3"/>
  <c r="O15" i="15" s="1"/>
  <c r="Q15" i="15" s="1"/>
  <c r="H78" i="3"/>
  <c r="O38" i="15" s="1"/>
  <c r="Q38" i="15" s="1"/>
  <c r="H64" i="3"/>
  <c r="Y15" i="15" s="1"/>
  <c r="G49" i="3"/>
  <c r="F15" i="15" s="1"/>
  <c r="H49" i="3"/>
  <c r="F38" i="15" s="1"/>
  <c r="G35" i="3"/>
  <c r="D15" i="15" s="1"/>
  <c r="H35" i="3"/>
  <c r="D38" i="15" s="1"/>
  <c r="G77" i="3"/>
  <c r="O14" i="15" s="1"/>
  <c r="Q14" i="15" s="1"/>
  <c r="H77" i="3"/>
  <c r="O37" i="15" s="1"/>
  <c r="Q37" i="15" s="1"/>
  <c r="H63" i="3"/>
  <c r="Y14" i="15" s="1"/>
  <c r="H48" i="3"/>
  <c r="F37" i="15" s="1"/>
  <c r="G48" i="3"/>
  <c r="F14" i="15" s="1"/>
  <c r="H34" i="3"/>
  <c r="D37" i="15" s="1"/>
  <c r="G37" i="15" s="1"/>
  <c r="G34" i="3"/>
  <c r="D14" i="15" s="1"/>
  <c r="G76" i="3"/>
  <c r="O13" i="15" s="1"/>
  <c r="Q13" i="15" s="1"/>
  <c r="H76" i="3"/>
  <c r="O36" i="15" s="1"/>
  <c r="Q36" i="15" s="1"/>
  <c r="H62" i="3"/>
  <c r="Y13" i="15" s="1"/>
  <c r="H47" i="3"/>
  <c r="F36" i="15" s="1"/>
  <c r="G47" i="3"/>
  <c r="F13" i="15" s="1"/>
  <c r="G33" i="3"/>
  <c r="D13" i="15" s="1"/>
  <c r="G13" i="15" s="1"/>
  <c r="H33" i="3"/>
  <c r="D36" i="15" s="1"/>
  <c r="G36" i="15" s="1"/>
  <c r="G38" i="15" l="1"/>
  <c r="G20" i="15"/>
  <c r="G83" i="15"/>
  <c r="G61" i="15"/>
  <c r="G87" i="15"/>
  <c r="G65" i="15"/>
  <c r="G16" i="15"/>
  <c r="G42" i="15"/>
  <c r="G14" i="15"/>
  <c r="G15" i="15"/>
  <c r="G41" i="15"/>
  <c r="G19" i="15"/>
  <c r="G82" i="15"/>
  <c r="G60" i="15"/>
  <c r="G86" i="15"/>
  <c r="G64" i="15"/>
  <c r="G90" i="15"/>
  <c r="M61" i="3"/>
  <c r="Y58" i="15" s="1"/>
  <c r="AA58" i="15" s="1"/>
  <c r="AD58" i="15" s="1"/>
  <c r="K75" i="3"/>
  <c r="O81" i="15" s="1"/>
  <c r="Q81" i="15" s="1"/>
  <c r="J75" i="3"/>
  <c r="O58" i="15" s="1"/>
  <c r="Q58" i="15" s="1"/>
  <c r="K61" i="3"/>
  <c r="Y35" i="15" s="1"/>
  <c r="G75" i="3"/>
  <c r="O12" i="15" s="1"/>
  <c r="Q12" i="15" s="1"/>
  <c r="H75" i="3"/>
  <c r="O35" i="15" s="1"/>
  <c r="Q35" i="15" s="1"/>
  <c r="H61" i="3"/>
  <c r="Y12" i="15" s="1"/>
  <c r="K46" i="3"/>
  <c r="F81" i="15" s="1"/>
  <c r="J46" i="3"/>
  <c r="F58" i="15" s="1"/>
  <c r="H46" i="3"/>
  <c r="F35" i="15" s="1"/>
  <c r="G46" i="3"/>
  <c r="F12" i="15" s="1"/>
  <c r="K32" i="3"/>
  <c r="D81" i="15" s="1"/>
  <c r="G81" i="15" s="1"/>
  <c r="J32" i="3"/>
  <c r="D58" i="15" s="1"/>
  <c r="G58" i="15" s="1"/>
  <c r="H32" i="3"/>
  <c r="D35" i="15" s="1"/>
  <c r="G35" i="15" s="1"/>
  <c r="G32" i="3"/>
  <c r="D12" i="15" s="1"/>
  <c r="G12" i="15" s="1"/>
  <c r="M60" i="3"/>
  <c r="K60" i="3"/>
  <c r="J74" i="3"/>
  <c r="K74" i="3"/>
  <c r="H74" i="3"/>
  <c r="H60" i="3"/>
  <c r="G74" i="3"/>
  <c r="K45" i="3"/>
  <c r="J45" i="3"/>
  <c r="H45" i="3"/>
  <c r="G45" i="3"/>
  <c r="K31" i="3"/>
  <c r="J31" i="3"/>
  <c r="H31" i="3"/>
  <c r="G31" i="3"/>
  <c r="K43" i="3" l="1"/>
  <c r="D80" i="15"/>
  <c r="K57" i="3"/>
  <c r="F80" i="15"/>
  <c r="F93" i="15" s="1"/>
  <c r="K86" i="3"/>
  <c r="O80" i="15"/>
  <c r="J43" i="3"/>
  <c r="D57" i="15"/>
  <c r="G57" i="3"/>
  <c r="F11" i="15"/>
  <c r="F24" i="15" s="1"/>
  <c r="J86" i="3"/>
  <c r="O57" i="15"/>
  <c r="J57" i="3"/>
  <c r="F57" i="15"/>
  <c r="F70" i="15" s="1"/>
  <c r="H86" i="3"/>
  <c r="O34" i="15"/>
  <c r="M72" i="3"/>
  <c r="Y57" i="15"/>
  <c r="G43" i="3"/>
  <c r="D11" i="15"/>
  <c r="G86" i="3"/>
  <c r="O11" i="15"/>
  <c r="H43" i="3"/>
  <c r="D34" i="15"/>
  <c r="H57" i="3"/>
  <c r="F34" i="15"/>
  <c r="F47" i="15" s="1"/>
  <c r="H72" i="3"/>
  <c r="Y11" i="15"/>
  <c r="K72" i="3"/>
  <c r="Y34" i="15"/>
  <c r="J12" i="2"/>
  <c r="J7" i="2"/>
  <c r="J13" i="2"/>
  <c r="J16" i="2" s="1"/>
  <c r="J17" i="2"/>
  <c r="I6" i="2"/>
  <c r="I7" i="2"/>
  <c r="I12" i="2"/>
  <c r="I13" i="2"/>
  <c r="I16" i="2" s="1"/>
  <c r="I17" i="2"/>
  <c r="H6" i="2"/>
  <c r="H7" i="2"/>
  <c r="H12" i="2" s="1"/>
  <c r="H13" i="2"/>
  <c r="H16" i="2" s="1"/>
  <c r="H17" i="2"/>
  <c r="G6" i="2"/>
  <c r="G7" i="2"/>
  <c r="G12" i="2"/>
  <c r="G13" i="2"/>
  <c r="G16" i="2" s="1"/>
  <c r="G17" i="2"/>
  <c r="F6" i="2"/>
  <c r="F7" i="2"/>
  <c r="F12" i="2" s="1"/>
  <c r="F13" i="2"/>
  <c r="F16" i="2" s="1"/>
  <c r="F17" i="2"/>
  <c r="E6" i="2"/>
  <c r="E7" i="2"/>
  <c r="E12" i="2"/>
  <c r="E13" i="2"/>
  <c r="E16" i="2" s="1"/>
  <c r="E17" i="2"/>
  <c r="A11" i="13"/>
  <c r="A12" i="13" s="1"/>
  <c r="A13" i="13" s="1"/>
  <c r="A14" i="13" s="1"/>
  <c r="A15" i="13" s="1"/>
  <c r="A16" i="13" s="1"/>
  <c r="A17" i="13" s="1"/>
  <c r="A18" i="13" s="1"/>
  <c r="A19" i="13" s="1"/>
  <c r="D218" i="12"/>
  <c r="C218" i="12"/>
  <c r="D196" i="12"/>
  <c r="C196" i="12"/>
  <c r="D174" i="12"/>
  <c r="C174" i="12"/>
  <c r="D152" i="12"/>
  <c r="C152" i="12"/>
  <c r="D130" i="12"/>
  <c r="C130" i="12"/>
  <c r="D108" i="12"/>
  <c r="C108" i="12"/>
  <c r="D86" i="12"/>
  <c r="C86" i="12"/>
  <c r="D64" i="12"/>
  <c r="C64" i="12"/>
  <c r="D42" i="12"/>
  <c r="C42" i="12"/>
  <c r="D20" i="12"/>
  <c r="C20" i="12"/>
  <c r="F220" i="12"/>
  <c r="E220" i="12"/>
  <c r="F198" i="12"/>
  <c r="E198" i="12"/>
  <c r="F176" i="12"/>
  <c r="E176" i="12"/>
  <c r="E154" i="12"/>
  <c r="E132" i="12"/>
  <c r="E110" i="12"/>
  <c r="E88" i="12"/>
  <c r="E66" i="12"/>
  <c r="E44" i="12"/>
  <c r="B42" i="12"/>
  <c r="B64" i="12" s="1"/>
  <c r="B86" i="12" s="1"/>
  <c r="B108" i="12" s="1"/>
  <c r="B130" i="12" s="1"/>
  <c r="B152" i="12" s="1"/>
  <c r="B174" i="12" s="1"/>
  <c r="B196" i="12" s="1"/>
  <c r="B218" i="12" s="1"/>
  <c r="B41" i="12"/>
  <c r="B63" i="12" s="1"/>
  <c r="B85" i="12" s="1"/>
  <c r="B107" i="12" s="1"/>
  <c r="B129" i="12" s="1"/>
  <c r="B151" i="12" s="1"/>
  <c r="B173" i="12" s="1"/>
  <c r="B195" i="12" s="1"/>
  <c r="B217" i="12" s="1"/>
  <c r="B40" i="12"/>
  <c r="B62" i="12" s="1"/>
  <c r="B84" i="12" s="1"/>
  <c r="B106" i="12" s="1"/>
  <c r="B128" i="12" s="1"/>
  <c r="B150" i="12" s="1"/>
  <c r="B172" i="12" s="1"/>
  <c r="B194" i="12" s="1"/>
  <c r="B216" i="12" s="1"/>
  <c r="B39" i="12"/>
  <c r="B61" i="12" s="1"/>
  <c r="B83" i="12" s="1"/>
  <c r="B105" i="12" s="1"/>
  <c r="B127" i="12" s="1"/>
  <c r="B149" i="12" s="1"/>
  <c r="B171" i="12" s="1"/>
  <c r="B193" i="12" s="1"/>
  <c r="B215" i="12" s="1"/>
  <c r="B38" i="12"/>
  <c r="B60" i="12" s="1"/>
  <c r="B82" i="12" s="1"/>
  <c r="B104" i="12" s="1"/>
  <c r="B126" i="12" s="1"/>
  <c r="B148" i="12" s="1"/>
  <c r="B170" i="12" s="1"/>
  <c r="B192" i="12" s="1"/>
  <c r="B214" i="12" s="1"/>
  <c r="B37" i="12"/>
  <c r="B59" i="12" s="1"/>
  <c r="B81" i="12" s="1"/>
  <c r="B103" i="12" s="1"/>
  <c r="B125" i="12" s="1"/>
  <c r="B147" i="12" s="1"/>
  <c r="B169" i="12" s="1"/>
  <c r="B191" i="12" s="1"/>
  <c r="B213" i="12" s="1"/>
  <c r="B36" i="12"/>
  <c r="B58" i="12" s="1"/>
  <c r="B80" i="12" s="1"/>
  <c r="B102" i="12" s="1"/>
  <c r="B124" i="12" s="1"/>
  <c r="B146" i="12" s="1"/>
  <c r="B168" i="12" s="1"/>
  <c r="B190" i="12" s="1"/>
  <c r="B212" i="12" s="1"/>
  <c r="B35" i="12"/>
  <c r="B57" i="12" s="1"/>
  <c r="B79" i="12" s="1"/>
  <c r="B101" i="12" s="1"/>
  <c r="B123" i="12" s="1"/>
  <c r="B145" i="12" s="1"/>
  <c r="B167" i="12" s="1"/>
  <c r="B189" i="12" s="1"/>
  <c r="B211" i="12" s="1"/>
  <c r="B34" i="12"/>
  <c r="B56" i="12" s="1"/>
  <c r="B78" i="12" s="1"/>
  <c r="B100" i="12" s="1"/>
  <c r="B122" i="12" s="1"/>
  <c r="B144" i="12" s="1"/>
  <c r="B166" i="12" s="1"/>
  <c r="B188" i="12" s="1"/>
  <c r="B210" i="12" s="1"/>
  <c r="B33" i="12"/>
  <c r="B55" i="12" s="1"/>
  <c r="B77" i="12" s="1"/>
  <c r="B99" i="12" s="1"/>
  <c r="B121" i="12" s="1"/>
  <c r="B143" i="12" s="1"/>
  <c r="B165" i="12" s="1"/>
  <c r="B187" i="12" s="1"/>
  <c r="B209" i="12" s="1"/>
  <c r="B32" i="12"/>
  <c r="B54" i="12" s="1"/>
  <c r="B76" i="12" s="1"/>
  <c r="B98" i="12" s="1"/>
  <c r="B120" i="12" s="1"/>
  <c r="B142" i="12" s="1"/>
  <c r="B164" i="12" s="1"/>
  <c r="B186" i="12" s="1"/>
  <c r="B208" i="12" s="1"/>
  <c r="B31" i="12"/>
  <c r="B53" i="12" s="1"/>
  <c r="B75" i="12" s="1"/>
  <c r="B97" i="12" s="1"/>
  <c r="B119" i="12" s="1"/>
  <c r="B141" i="12" s="1"/>
  <c r="B163" i="12" s="1"/>
  <c r="B185" i="12" s="1"/>
  <c r="B207" i="12" s="1"/>
  <c r="E22" i="12"/>
  <c r="G34" i="15" l="1"/>
  <c r="D47" i="15"/>
  <c r="G11" i="15"/>
  <c r="D24" i="15"/>
  <c r="Q34" i="15"/>
  <c r="O47" i="15"/>
  <c r="Q57" i="15"/>
  <c r="Q70" i="15" s="1"/>
  <c r="O70" i="15"/>
  <c r="O93" i="15"/>
  <c r="Q80" i="15"/>
  <c r="Q93" i="15" s="1"/>
  <c r="D93" i="15"/>
  <c r="G80" i="15"/>
  <c r="O130" i="12"/>
  <c r="S16" i="21" s="1"/>
  <c r="H16" i="21" s="1"/>
  <c r="F152" i="12" s="1"/>
  <c r="M86" i="12"/>
  <c r="O86" i="12" s="1"/>
  <c r="O16" i="21" s="1"/>
  <c r="F16" i="21" s="1"/>
  <c r="F108" i="12" s="1"/>
  <c r="G108" i="12" s="1"/>
  <c r="H108" i="12" s="1"/>
  <c r="I108" i="12" s="1"/>
  <c r="J108" i="12" s="1"/>
  <c r="M130" i="12"/>
  <c r="N130" i="12" s="1"/>
  <c r="R16" i="21" s="1"/>
  <c r="G16" i="21" s="1"/>
  <c r="F130" i="12" s="1"/>
  <c r="AA47" i="15"/>
  <c r="Y47" i="15"/>
  <c r="G57" i="15"/>
  <c r="D70" i="15"/>
  <c r="Y24" i="15"/>
  <c r="AA24" i="15" s="1"/>
  <c r="O24" i="15"/>
  <c r="Q11" i="15"/>
  <c r="Y70" i="15"/>
  <c r="AA57" i="15"/>
  <c r="J6" i="2"/>
  <c r="F22" i="12"/>
  <c r="F44" i="12"/>
  <c r="G42" i="12"/>
  <c r="H42" i="12" s="1"/>
  <c r="I42" i="12" s="1"/>
  <c r="J42" i="12" s="1"/>
  <c r="G130" i="12"/>
  <c r="H130" i="12" s="1"/>
  <c r="I130" i="12" s="1"/>
  <c r="J130" i="12" s="1"/>
  <c r="G152" i="12"/>
  <c r="H152" i="12" s="1"/>
  <c r="I152" i="12" s="1"/>
  <c r="J152" i="12" s="1"/>
  <c r="G64" i="12"/>
  <c r="H64" i="12" s="1"/>
  <c r="I64" i="12" s="1"/>
  <c r="J64" i="12" s="1"/>
  <c r="G20" i="12"/>
  <c r="H20" i="12" s="1"/>
  <c r="I20" i="12" s="1"/>
  <c r="J20" i="12" s="1"/>
  <c r="G174" i="12"/>
  <c r="G196" i="12"/>
  <c r="H196" i="12" s="1"/>
  <c r="I196" i="12" s="1"/>
  <c r="J196" i="12" s="1"/>
  <c r="G218" i="12"/>
  <c r="H218" i="12" s="1"/>
  <c r="I218" i="12" s="1"/>
  <c r="J218" i="12" s="1"/>
  <c r="F66" i="12"/>
  <c r="G70" i="15" l="1"/>
  <c r="AD57" i="15"/>
  <c r="AD70" i="15" s="1"/>
  <c r="AA70" i="15"/>
  <c r="N86" i="12"/>
  <c r="N16" i="21" s="1"/>
  <c r="E16" i="21" s="1"/>
  <c r="G24" i="15"/>
  <c r="Q47" i="15"/>
  <c r="G47" i="15"/>
  <c r="Q24" i="15"/>
  <c r="G93" i="15"/>
  <c r="J174" i="12"/>
  <c r="O27" i="3"/>
  <c r="N27" i="3"/>
  <c r="M27" i="3"/>
  <c r="K27" i="3"/>
  <c r="J27" i="3"/>
  <c r="H27" i="3"/>
  <c r="G27" i="3"/>
  <c r="E27" i="3"/>
  <c r="D27" i="3"/>
  <c r="C27" i="3"/>
  <c r="O13" i="3"/>
  <c r="D217" i="12" s="1"/>
  <c r="G217" i="12" s="1"/>
  <c r="N13" i="3"/>
  <c r="D195" i="12" s="1"/>
  <c r="G195" i="12" s="1"/>
  <c r="M13" i="3"/>
  <c r="D173" i="12" s="1"/>
  <c r="G173" i="12" s="1"/>
  <c r="J173" i="12" s="1"/>
  <c r="K13" i="3"/>
  <c r="D151" i="12" s="1"/>
  <c r="J13" i="3"/>
  <c r="D129" i="12" s="1"/>
  <c r="H13" i="3"/>
  <c r="D107" i="12" s="1"/>
  <c r="G13" i="3"/>
  <c r="D85" i="12" s="1"/>
  <c r="E13" i="3"/>
  <c r="D63" i="12" s="1"/>
  <c r="G63" i="12" s="1"/>
  <c r="D13" i="3"/>
  <c r="D41" i="12" s="1"/>
  <c r="G41" i="12" s="1"/>
  <c r="C13" i="3"/>
  <c r="D19" i="12" s="1"/>
  <c r="G19" i="12" s="1"/>
  <c r="C63" i="12" l="1"/>
  <c r="C65" i="20"/>
  <c r="D65" i="20" s="1"/>
  <c r="H41" i="12"/>
  <c r="I41" i="12" s="1"/>
  <c r="J41" i="12" s="1"/>
  <c r="N129" i="12"/>
  <c r="R15" i="21" s="1"/>
  <c r="G15" i="21" s="1"/>
  <c r="F129" i="12" s="1"/>
  <c r="G129" i="12" s="1"/>
  <c r="H129" i="12" s="1"/>
  <c r="I129" i="12" s="1"/>
  <c r="J129" i="12" s="1"/>
  <c r="M129" i="12"/>
  <c r="O129" i="12" s="1"/>
  <c r="S15" i="21" s="1"/>
  <c r="H15" i="21" s="1"/>
  <c r="F151" i="12" s="1"/>
  <c r="G151" i="12" s="1"/>
  <c r="H151" i="12" s="1"/>
  <c r="I151" i="12" s="1"/>
  <c r="J151" i="12" s="1"/>
  <c r="H217" i="12"/>
  <c r="I217" i="12" s="1"/>
  <c r="J217" i="12" s="1"/>
  <c r="C85" i="12"/>
  <c r="C87" i="20"/>
  <c r="D87" i="20" s="1"/>
  <c r="C21" i="15"/>
  <c r="C173" i="12"/>
  <c r="C175" i="20"/>
  <c r="D175" i="20" s="1"/>
  <c r="X67" i="15"/>
  <c r="C107" i="12"/>
  <c r="C109" i="20"/>
  <c r="D109" i="20" s="1"/>
  <c r="C44" i="15"/>
  <c r="C151" i="12"/>
  <c r="C153" i="20"/>
  <c r="D153" i="20" s="1"/>
  <c r="C90" i="15"/>
  <c r="C19" i="12"/>
  <c r="H19" i="12" s="1"/>
  <c r="I19" i="12" s="1"/>
  <c r="J19" i="12" s="1"/>
  <c r="C21" i="20"/>
  <c r="D21" i="20" s="1"/>
  <c r="C195" i="12"/>
  <c r="H195" i="12" s="1"/>
  <c r="I195" i="12" s="1"/>
  <c r="J195" i="12" s="1"/>
  <c r="C197" i="20"/>
  <c r="D197" i="20" s="1"/>
  <c r="M85" i="12"/>
  <c r="N85" i="12" s="1"/>
  <c r="N15" i="21" s="1"/>
  <c r="E15" i="21" s="1"/>
  <c r="C41" i="12"/>
  <c r="C43" i="20"/>
  <c r="D43" i="20" s="1"/>
  <c r="C129" i="12"/>
  <c r="C131" i="20"/>
  <c r="D131" i="20" s="1"/>
  <c r="C67" i="15"/>
  <c r="C217" i="12"/>
  <c r="C219" i="20"/>
  <c r="D219" i="20" s="1"/>
  <c r="F86" i="12"/>
  <c r="G86" i="12" s="1"/>
  <c r="H86" i="12" s="1"/>
  <c r="I86" i="12" s="1"/>
  <c r="J86" i="12" s="1"/>
  <c r="J16" i="21"/>
  <c r="H63" i="12"/>
  <c r="I63" i="12" s="1"/>
  <c r="J63" i="12" s="1"/>
  <c r="F85" i="12" l="1"/>
  <c r="G85" i="12" s="1"/>
  <c r="H85" i="12" s="1"/>
  <c r="I85" i="12" s="1"/>
  <c r="J85" i="12" s="1"/>
  <c r="O85" i="12"/>
  <c r="O15" i="21" s="1"/>
  <c r="F15" i="21" s="1"/>
  <c r="F107" i="12" s="1"/>
  <c r="G107" i="12" s="1"/>
  <c r="H107" i="12" s="1"/>
  <c r="I107" i="12" s="1"/>
  <c r="J107" i="12" s="1"/>
  <c r="X44" i="15"/>
  <c r="AB44" i="15" s="1"/>
  <c r="AC44" i="15" s="1"/>
  <c r="AD44" i="15" s="1"/>
  <c r="N90" i="15"/>
  <c r="R90" i="15" s="1"/>
  <c r="S90" i="15" s="1"/>
  <c r="T90" i="15" s="1"/>
  <c r="H90" i="15"/>
  <c r="I90" i="15" s="1"/>
  <c r="J90" i="15" s="1"/>
  <c r="X21" i="15"/>
  <c r="AB21" i="15" s="1"/>
  <c r="AC21" i="15" s="1"/>
  <c r="AD21" i="15" s="1"/>
  <c r="N44" i="15"/>
  <c r="R44" i="15" s="1"/>
  <c r="S44" i="15" s="1"/>
  <c r="T44" i="15" s="1"/>
  <c r="H44" i="15"/>
  <c r="I44" i="15" s="1"/>
  <c r="J44" i="15" s="1"/>
  <c r="N21" i="15"/>
  <c r="R21" i="15" s="1"/>
  <c r="S21" i="15" s="1"/>
  <c r="T21" i="15" s="1"/>
  <c r="H21" i="15"/>
  <c r="I21" i="15" s="1"/>
  <c r="J21" i="15" s="1"/>
  <c r="N67" i="15"/>
  <c r="R67" i="15" s="1"/>
  <c r="S67" i="15" s="1"/>
  <c r="T67" i="15" s="1"/>
  <c r="H67" i="15"/>
  <c r="I67" i="15" s="1"/>
  <c r="J67" i="15" s="1"/>
  <c r="O26" i="3"/>
  <c r="N26" i="3"/>
  <c r="M26" i="3"/>
  <c r="K26" i="3"/>
  <c r="H26" i="3"/>
  <c r="E26" i="3"/>
  <c r="J26" i="3"/>
  <c r="G26" i="3"/>
  <c r="D26" i="3"/>
  <c r="C42" i="20" s="1"/>
  <c r="D42" i="20" s="1"/>
  <c r="C26" i="3"/>
  <c r="O12" i="3"/>
  <c r="D216" i="12" s="1"/>
  <c r="G216" i="12" s="1"/>
  <c r="N12" i="3"/>
  <c r="D194" i="12" s="1"/>
  <c r="G194" i="12" s="1"/>
  <c r="M12" i="3"/>
  <c r="D172" i="12" s="1"/>
  <c r="G172" i="12" s="1"/>
  <c r="J172" i="12" s="1"/>
  <c r="K12" i="3"/>
  <c r="D150" i="12" s="1"/>
  <c r="H12" i="3"/>
  <c r="D106" i="12" s="1"/>
  <c r="E12" i="3"/>
  <c r="D62" i="12" s="1"/>
  <c r="G62" i="12" s="1"/>
  <c r="J12" i="3"/>
  <c r="D128" i="12" s="1"/>
  <c r="G12" i="3"/>
  <c r="D84" i="12" s="1"/>
  <c r="D12" i="3"/>
  <c r="D40" i="12" s="1"/>
  <c r="G40" i="12" s="1"/>
  <c r="O25" i="3"/>
  <c r="N25" i="3"/>
  <c r="M25" i="3"/>
  <c r="K25" i="3"/>
  <c r="H25" i="3"/>
  <c r="E25" i="3"/>
  <c r="J25" i="3"/>
  <c r="L25" i="3" s="1"/>
  <c r="G25" i="3"/>
  <c r="D25" i="3"/>
  <c r="C25" i="3"/>
  <c r="O11" i="3"/>
  <c r="D215" i="12" s="1"/>
  <c r="G215" i="12" s="1"/>
  <c r="N11" i="3"/>
  <c r="D193" i="12" s="1"/>
  <c r="G193" i="12" s="1"/>
  <c r="M11" i="3"/>
  <c r="D171" i="12" s="1"/>
  <c r="G171" i="12" s="1"/>
  <c r="K11" i="3"/>
  <c r="D149" i="12" s="1"/>
  <c r="H11" i="3"/>
  <c r="D105" i="12" s="1"/>
  <c r="E11" i="3"/>
  <c r="D61" i="12" s="1"/>
  <c r="G61" i="12" s="1"/>
  <c r="J11" i="3"/>
  <c r="D127" i="12" s="1"/>
  <c r="G11" i="3"/>
  <c r="D83" i="12" s="1"/>
  <c r="D11" i="3"/>
  <c r="D39" i="12" s="1"/>
  <c r="G39" i="12" s="1"/>
  <c r="O24" i="3"/>
  <c r="N24" i="3"/>
  <c r="M24" i="3"/>
  <c r="K24" i="3"/>
  <c r="H24" i="3"/>
  <c r="E24" i="3"/>
  <c r="J24" i="3"/>
  <c r="G24" i="3"/>
  <c r="D24" i="3"/>
  <c r="C24" i="3"/>
  <c r="O10" i="3"/>
  <c r="D214" i="12" s="1"/>
  <c r="G214" i="12" s="1"/>
  <c r="N10" i="3"/>
  <c r="D192" i="12" s="1"/>
  <c r="G192" i="12" s="1"/>
  <c r="M10" i="3"/>
  <c r="D170" i="12" s="1"/>
  <c r="G170" i="12" s="1"/>
  <c r="K10" i="3"/>
  <c r="D148" i="12" s="1"/>
  <c r="H10" i="3"/>
  <c r="D104" i="12" s="1"/>
  <c r="E10" i="3"/>
  <c r="D60" i="12" s="1"/>
  <c r="G60" i="12" s="1"/>
  <c r="J10" i="3"/>
  <c r="D126" i="12" s="1"/>
  <c r="G10" i="3"/>
  <c r="D82" i="12" s="1"/>
  <c r="D10" i="3"/>
  <c r="O23" i="3"/>
  <c r="N23" i="3"/>
  <c r="M23" i="3"/>
  <c r="K23" i="3"/>
  <c r="H23" i="3"/>
  <c r="E23" i="3"/>
  <c r="J23" i="3"/>
  <c r="G23" i="3"/>
  <c r="D23" i="3"/>
  <c r="C23" i="3"/>
  <c r="O9" i="3"/>
  <c r="D213" i="12" s="1"/>
  <c r="G213" i="12" s="1"/>
  <c r="N9" i="3"/>
  <c r="D191" i="12" s="1"/>
  <c r="G191" i="12" s="1"/>
  <c r="M9" i="3"/>
  <c r="D169" i="12" s="1"/>
  <c r="G169" i="12" s="1"/>
  <c r="J169" i="12" s="1"/>
  <c r="K9" i="3"/>
  <c r="D147" i="12" s="1"/>
  <c r="H9" i="3"/>
  <c r="D103" i="12" s="1"/>
  <c r="E9" i="3"/>
  <c r="D59" i="12" s="1"/>
  <c r="G59" i="12" s="1"/>
  <c r="J9" i="3"/>
  <c r="G9" i="3"/>
  <c r="D9" i="3"/>
  <c r="O22" i="3"/>
  <c r="N22" i="3"/>
  <c r="M22" i="3"/>
  <c r="K22" i="3"/>
  <c r="H22" i="3"/>
  <c r="E22" i="3"/>
  <c r="C60" i="20" s="1"/>
  <c r="D60" i="20" s="1"/>
  <c r="J22" i="3"/>
  <c r="G22" i="3"/>
  <c r="D22" i="3"/>
  <c r="C22" i="3"/>
  <c r="O8" i="3"/>
  <c r="D212" i="12" s="1"/>
  <c r="G212" i="12" s="1"/>
  <c r="N8" i="3"/>
  <c r="D190" i="12" s="1"/>
  <c r="G190" i="12" s="1"/>
  <c r="M8" i="3"/>
  <c r="D168" i="12" s="1"/>
  <c r="G168" i="12" s="1"/>
  <c r="J168" i="12" s="1"/>
  <c r="K8" i="3"/>
  <c r="D146" i="12" s="1"/>
  <c r="H8" i="3"/>
  <c r="D102" i="12" s="1"/>
  <c r="E8" i="3"/>
  <c r="D58" i="12" s="1"/>
  <c r="G58" i="12" s="1"/>
  <c r="J8" i="3"/>
  <c r="D124" i="12" s="1"/>
  <c r="G8" i="3"/>
  <c r="D8" i="3"/>
  <c r="D36" i="12" s="1"/>
  <c r="G36" i="12" s="1"/>
  <c r="O21" i="3"/>
  <c r="N21" i="3"/>
  <c r="M21" i="3"/>
  <c r="K21" i="3"/>
  <c r="H21" i="3"/>
  <c r="E21" i="3"/>
  <c r="J21" i="3"/>
  <c r="G21" i="3"/>
  <c r="D21" i="3"/>
  <c r="C21" i="3"/>
  <c r="O7" i="3"/>
  <c r="D211" i="12" s="1"/>
  <c r="G211" i="12" s="1"/>
  <c r="N7" i="3"/>
  <c r="D189" i="12" s="1"/>
  <c r="G189" i="12" s="1"/>
  <c r="M7" i="3"/>
  <c r="D167" i="12" s="1"/>
  <c r="G167" i="12" s="1"/>
  <c r="K7" i="3"/>
  <c r="D145" i="12" s="1"/>
  <c r="H7" i="3"/>
  <c r="E7" i="3"/>
  <c r="D57" i="12" s="1"/>
  <c r="G57" i="12" s="1"/>
  <c r="J7" i="3"/>
  <c r="D123" i="12" s="1"/>
  <c r="G7" i="3"/>
  <c r="D79" i="12" s="1"/>
  <c r="D7" i="3"/>
  <c r="O20" i="3"/>
  <c r="N20" i="3"/>
  <c r="M20" i="3"/>
  <c r="K20" i="3"/>
  <c r="H20" i="3"/>
  <c r="E20" i="3"/>
  <c r="C58" i="20" s="1"/>
  <c r="D58" i="20" s="1"/>
  <c r="J20" i="3"/>
  <c r="G20" i="3"/>
  <c r="D20" i="3"/>
  <c r="C20" i="3"/>
  <c r="O6" i="3"/>
  <c r="D210" i="12" s="1"/>
  <c r="G210" i="12" s="1"/>
  <c r="N6" i="3"/>
  <c r="D188" i="12" s="1"/>
  <c r="G188" i="12" s="1"/>
  <c r="M6" i="3"/>
  <c r="D166" i="12" s="1"/>
  <c r="G166" i="12" s="1"/>
  <c r="K6" i="3"/>
  <c r="H6" i="3"/>
  <c r="D100" i="12" s="1"/>
  <c r="E6" i="3"/>
  <c r="J6" i="3"/>
  <c r="D122" i="12" s="1"/>
  <c r="G6" i="3"/>
  <c r="D78" i="12" s="1"/>
  <c r="D6" i="3"/>
  <c r="D34" i="12" s="1"/>
  <c r="G34" i="12" s="1"/>
  <c r="O19" i="3"/>
  <c r="N19" i="3"/>
  <c r="M19" i="3"/>
  <c r="K19" i="3"/>
  <c r="H19" i="3"/>
  <c r="E19" i="3"/>
  <c r="J19" i="3"/>
  <c r="G19" i="3"/>
  <c r="D19" i="3"/>
  <c r="C19" i="3"/>
  <c r="O5" i="3"/>
  <c r="D209" i="12" s="1"/>
  <c r="G209" i="12" s="1"/>
  <c r="N5" i="3"/>
  <c r="D187" i="12" s="1"/>
  <c r="G187" i="12" s="1"/>
  <c r="M5" i="3"/>
  <c r="D165" i="12" s="1"/>
  <c r="G165" i="12" s="1"/>
  <c r="J165" i="12" s="1"/>
  <c r="K5" i="3"/>
  <c r="H5" i="3"/>
  <c r="D99" i="12" s="1"/>
  <c r="E5" i="3"/>
  <c r="D55" i="12" s="1"/>
  <c r="G55" i="12" s="1"/>
  <c r="J5" i="3"/>
  <c r="D121" i="12" s="1"/>
  <c r="G5" i="3"/>
  <c r="D77" i="12" s="1"/>
  <c r="D5" i="3"/>
  <c r="D33" i="12" s="1"/>
  <c r="G33" i="12" s="1"/>
  <c r="O18" i="3"/>
  <c r="N18" i="3"/>
  <c r="M18" i="3"/>
  <c r="K18" i="3"/>
  <c r="H18" i="3"/>
  <c r="E18" i="3"/>
  <c r="J18" i="3"/>
  <c r="G18" i="3"/>
  <c r="D18" i="3"/>
  <c r="C18" i="3"/>
  <c r="O4" i="3"/>
  <c r="D208" i="12" s="1"/>
  <c r="G208" i="12" s="1"/>
  <c r="N4" i="3"/>
  <c r="D186" i="12" s="1"/>
  <c r="G186" i="12" s="1"/>
  <c r="M4" i="3"/>
  <c r="D164" i="12" s="1"/>
  <c r="G164" i="12" s="1"/>
  <c r="J164" i="12" s="1"/>
  <c r="K4" i="3"/>
  <c r="D142" i="12" s="1"/>
  <c r="H4" i="3"/>
  <c r="D98" i="12" s="1"/>
  <c r="E4" i="3"/>
  <c r="D54" i="12" s="1"/>
  <c r="G54" i="12" s="1"/>
  <c r="J4" i="3"/>
  <c r="G4" i="3"/>
  <c r="D76" i="12" s="1"/>
  <c r="D4" i="3"/>
  <c r="D32" i="12" s="1"/>
  <c r="G32" i="12" s="1"/>
  <c r="O17" i="3"/>
  <c r="N17" i="3"/>
  <c r="M17" i="3"/>
  <c r="K17" i="3"/>
  <c r="H17" i="3"/>
  <c r="E17" i="3"/>
  <c r="J17" i="3"/>
  <c r="G17" i="3"/>
  <c r="D17" i="3"/>
  <c r="L27" i="3"/>
  <c r="L28" i="3"/>
  <c r="I27" i="3"/>
  <c r="I28" i="3"/>
  <c r="F27" i="3"/>
  <c r="F28" i="3"/>
  <c r="C17" i="3"/>
  <c r="O3" i="3"/>
  <c r="D207" i="12" s="1"/>
  <c r="N3" i="3"/>
  <c r="D185" i="12" s="1"/>
  <c r="M3" i="3"/>
  <c r="D163" i="12" s="1"/>
  <c r="K3" i="3"/>
  <c r="D141" i="12" s="1"/>
  <c r="H3" i="3"/>
  <c r="E3" i="3"/>
  <c r="J3" i="3"/>
  <c r="G3" i="3"/>
  <c r="D75" i="12" s="1"/>
  <c r="L13" i="3"/>
  <c r="L14" i="3"/>
  <c r="I13" i="3"/>
  <c r="I14" i="3"/>
  <c r="F13" i="3"/>
  <c r="F14" i="3"/>
  <c r="D3" i="3"/>
  <c r="D31" i="12" s="1"/>
  <c r="C12" i="3"/>
  <c r="D18" i="12" s="1"/>
  <c r="G18" i="12" s="1"/>
  <c r="C11" i="3"/>
  <c r="D17" i="12" s="1"/>
  <c r="G17" i="12" s="1"/>
  <c r="C10" i="3"/>
  <c r="D16" i="12" s="1"/>
  <c r="G16" i="12" s="1"/>
  <c r="C9" i="3"/>
  <c r="D15" i="12" s="1"/>
  <c r="G15" i="12" s="1"/>
  <c r="C8" i="3"/>
  <c r="D14" i="12" s="1"/>
  <c r="G14" i="12" s="1"/>
  <c r="C7" i="3"/>
  <c r="D13" i="12" s="1"/>
  <c r="G13" i="12" s="1"/>
  <c r="C6" i="3"/>
  <c r="D12" i="12" s="1"/>
  <c r="G12" i="12" s="1"/>
  <c r="C5" i="3"/>
  <c r="D11" i="12" s="1"/>
  <c r="G11" i="12" s="1"/>
  <c r="C4" i="3"/>
  <c r="D10" i="12" s="1"/>
  <c r="G10" i="12" s="1"/>
  <c r="C3" i="3"/>
  <c r="D9" i="12" s="1"/>
  <c r="C119" i="12" l="1"/>
  <c r="C121" i="20"/>
  <c r="C57" i="15"/>
  <c r="C163" i="12"/>
  <c r="C165" i="20"/>
  <c r="X57" i="15"/>
  <c r="C10" i="12"/>
  <c r="H10" i="12" s="1"/>
  <c r="I10" i="12" s="1"/>
  <c r="J10" i="12" s="1"/>
  <c r="C12" i="20"/>
  <c r="D12" i="20" s="1"/>
  <c r="C75" i="12"/>
  <c r="C88" i="12" s="1"/>
  <c r="C77" i="20"/>
  <c r="C11" i="15"/>
  <c r="C141" i="12"/>
  <c r="C143" i="20"/>
  <c r="C80" i="15"/>
  <c r="O76" i="12"/>
  <c r="O6" i="21" s="1"/>
  <c r="F6" i="21" s="1"/>
  <c r="F98" i="12" s="1"/>
  <c r="G98" i="12" s="1"/>
  <c r="H98" i="12" s="1"/>
  <c r="I98" i="12" s="1"/>
  <c r="J98" i="12" s="1"/>
  <c r="C122" i="20"/>
  <c r="D122" i="20" s="1"/>
  <c r="C58" i="15"/>
  <c r="C164" i="12"/>
  <c r="C166" i="20"/>
  <c r="D166" i="20" s="1"/>
  <c r="X58" i="15"/>
  <c r="N77" i="12"/>
  <c r="N7" i="21" s="1"/>
  <c r="E7" i="21" s="1"/>
  <c r="M77" i="12"/>
  <c r="C11" i="12"/>
  <c r="C13" i="20"/>
  <c r="D13" i="20" s="1"/>
  <c r="C55" i="12"/>
  <c r="C57" i="20"/>
  <c r="D57" i="20" s="1"/>
  <c r="C187" i="12"/>
  <c r="C189" i="20"/>
  <c r="D189" i="20" s="1"/>
  <c r="C34" i="12"/>
  <c r="C36" i="20"/>
  <c r="D36" i="20" s="1"/>
  <c r="C100" i="12"/>
  <c r="C102" i="20"/>
  <c r="D102" i="20" s="1"/>
  <c r="C37" i="15"/>
  <c r="C210" i="12"/>
  <c r="C212" i="20"/>
  <c r="D212" i="20" s="1"/>
  <c r="C79" i="12"/>
  <c r="C81" i="20"/>
  <c r="D81" i="20" s="1"/>
  <c r="C15" i="15"/>
  <c r="C145" i="12"/>
  <c r="C147" i="20"/>
  <c r="D147" i="20" s="1"/>
  <c r="C84" i="15"/>
  <c r="C124" i="12"/>
  <c r="C126" i="20"/>
  <c r="D126" i="20" s="1"/>
  <c r="C62" i="15"/>
  <c r="C168" i="12"/>
  <c r="C170" i="20"/>
  <c r="D170" i="20" s="1"/>
  <c r="X62" i="15"/>
  <c r="C15" i="12"/>
  <c r="C17" i="20"/>
  <c r="D17" i="20" s="1"/>
  <c r="C59" i="12"/>
  <c r="C61" i="20"/>
  <c r="D61" i="20" s="1"/>
  <c r="C191" i="12"/>
  <c r="C193" i="20"/>
  <c r="D193" i="20" s="1"/>
  <c r="M126" i="12"/>
  <c r="N126" i="12" s="1"/>
  <c r="R12" i="21" s="1"/>
  <c r="G12" i="21" s="1"/>
  <c r="F126" i="12" s="1"/>
  <c r="G126" i="12" s="1"/>
  <c r="C38" i="12"/>
  <c r="C40" i="20"/>
  <c r="D40" i="20" s="1"/>
  <c r="C106" i="20"/>
  <c r="D106" i="20" s="1"/>
  <c r="C41" i="15"/>
  <c r="C214" i="12"/>
  <c r="C216" i="20"/>
  <c r="D216" i="20" s="1"/>
  <c r="H193" i="12"/>
  <c r="I193" i="12" s="1"/>
  <c r="J193" i="12" s="1"/>
  <c r="C85" i="20"/>
  <c r="D85" i="20" s="1"/>
  <c r="C19" i="15"/>
  <c r="C149" i="12"/>
  <c r="C151" i="20"/>
  <c r="D151" i="20" s="1"/>
  <c r="C88" i="15"/>
  <c r="H216" i="12"/>
  <c r="I216" i="12" s="1"/>
  <c r="J216" i="12" s="1"/>
  <c r="C128" i="12"/>
  <c r="C130" i="20"/>
  <c r="D130" i="20" s="1"/>
  <c r="C66" i="15"/>
  <c r="C172" i="12"/>
  <c r="C174" i="20"/>
  <c r="D174" i="20" s="1"/>
  <c r="X66" i="15"/>
  <c r="N76" i="12"/>
  <c r="N6" i="21" s="1"/>
  <c r="E6" i="21" s="1"/>
  <c r="M76" i="12"/>
  <c r="C78" i="12"/>
  <c r="C80" i="20"/>
  <c r="D80" i="20" s="1"/>
  <c r="C14" i="15"/>
  <c r="C144" i="12"/>
  <c r="C146" i="20"/>
  <c r="D146" i="20" s="1"/>
  <c r="C83" i="15"/>
  <c r="C123" i="12"/>
  <c r="C125" i="20"/>
  <c r="D125" i="20" s="1"/>
  <c r="C61" i="15"/>
  <c r="C167" i="12"/>
  <c r="C169" i="20"/>
  <c r="D169" i="20" s="1"/>
  <c r="X61" i="15"/>
  <c r="C14" i="12"/>
  <c r="H14" i="12" s="1"/>
  <c r="I14" i="12" s="1"/>
  <c r="J14" i="12" s="1"/>
  <c r="C16" i="20"/>
  <c r="D16" i="20" s="1"/>
  <c r="C190" i="12"/>
  <c r="H190" i="12" s="1"/>
  <c r="I190" i="12" s="1"/>
  <c r="J190" i="12" s="1"/>
  <c r="C192" i="20"/>
  <c r="D192" i="20" s="1"/>
  <c r="C37" i="12"/>
  <c r="C39" i="20"/>
  <c r="D39" i="20" s="1"/>
  <c r="C103" i="12"/>
  <c r="C105" i="20"/>
  <c r="D105" i="20" s="1"/>
  <c r="C40" i="15"/>
  <c r="C213" i="12"/>
  <c r="C215" i="20"/>
  <c r="D215" i="20" s="1"/>
  <c r="C82" i="12"/>
  <c r="C84" i="20"/>
  <c r="D84" i="20" s="1"/>
  <c r="C18" i="15"/>
  <c r="C148" i="12"/>
  <c r="C150" i="20"/>
  <c r="D150" i="20" s="1"/>
  <c r="C87" i="15"/>
  <c r="C171" i="12"/>
  <c r="C173" i="20"/>
  <c r="D173" i="20" s="1"/>
  <c r="X65" i="15"/>
  <c r="M84" i="12"/>
  <c r="O84" i="12" s="1"/>
  <c r="O14" i="21" s="1"/>
  <c r="F14" i="21" s="1"/>
  <c r="F106" i="12" s="1"/>
  <c r="G106" i="12" s="1"/>
  <c r="H106" i="12" s="1"/>
  <c r="I106" i="12" s="1"/>
  <c r="J106" i="12" s="1"/>
  <c r="C62" i="12"/>
  <c r="C64" i="20"/>
  <c r="D64" i="20" s="1"/>
  <c r="I11" i="3"/>
  <c r="L12" i="3"/>
  <c r="C53" i="12"/>
  <c r="C55" i="20"/>
  <c r="C185" i="12"/>
  <c r="C187" i="20"/>
  <c r="C32" i="12"/>
  <c r="H32" i="12" s="1"/>
  <c r="I32" i="12" s="1"/>
  <c r="J32" i="12" s="1"/>
  <c r="C34" i="20"/>
  <c r="D34" i="20" s="1"/>
  <c r="C98" i="12"/>
  <c r="C100" i="20"/>
  <c r="D100" i="20" s="1"/>
  <c r="C35" i="15"/>
  <c r="C208" i="12"/>
  <c r="H208" i="12" s="1"/>
  <c r="I208" i="12" s="1"/>
  <c r="J208" i="12" s="1"/>
  <c r="C210" i="20"/>
  <c r="D210" i="20" s="1"/>
  <c r="C77" i="12"/>
  <c r="C79" i="20"/>
  <c r="D79" i="20" s="1"/>
  <c r="C13" i="15"/>
  <c r="C143" i="12"/>
  <c r="C145" i="20"/>
  <c r="D145" i="20" s="1"/>
  <c r="C82" i="15"/>
  <c r="C122" i="12"/>
  <c r="C124" i="20"/>
  <c r="D124" i="20" s="1"/>
  <c r="C60" i="15"/>
  <c r="C166" i="12"/>
  <c r="C168" i="20"/>
  <c r="D168" i="20" s="1"/>
  <c r="X60" i="15"/>
  <c r="C13" i="12"/>
  <c r="H13" i="12" s="1"/>
  <c r="I13" i="12" s="1"/>
  <c r="J13" i="12" s="1"/>
  <c r="C15" i="20"/>
  <c r="D15" i="20" s="1"/>
  <c r="C57" i="12"/>
  <c r="H57" i="12" s="1"/>
  <c r="I57" i="12" s="1"/>
  <c r="J57" i="12" s="1"/>
  <c r="C59" i="20"/>
  <c r="D59" i="20" s="1"/>
  <c r="C189" i="12"/>
  <c r="H189" i="12" s="1"/>
  <c r="I189" i="12" s="1"/>
  <c r="J189" i="12" s="1"/>
  <c r="C191" i="20"/>
  <c r="D191" i="20" s="1"/>
  <c r="G124" i="12"/>
  <c r="H124" i="12" s="1"/>
  <c r="I124" i="12" s="1"/>
  <c r="J124" i="12" s="1"/>
  <c r="M124" i="12"/>
  <c r="O124" i="12" s="1"/>
  <c r="S10" i="21" s="1"/>
  <c r="H10" i="21" s="1"/>
  <c r="F146" i="12" s="1"/>
  <c r="N124" i="12"/>
  <c r="R10" i="21" s="1"/>
  <c r="G10" i="21" s="1"/>
  <c r="F124" i="12" s="1"/>
  <c r="C36" i="12"/>
  <c r="H36" i="12" s="1"/>
  <c r="I36" i="12" s="1"/>
  <c r="J36" i="12" s="1"/>
  <c r="C38" i="20"/>
  <c r="D38" i="20" s="1"/>
  <c r="C102" i="12"/>
  <c r="C104" i="20"/>
  <c r="D104" i="20" s="1"/>
  <c r="C39" i="15"/>
  <c r="C212" i="12"/>
  <c r="H212" i="12" s="1"/>
  <c r="I212" i="12" s="1"/>
  <c r="J212" i="12" s="1"/>
  <c r="C214" i="20"/>
  <c r="D214" i="20" s="1"/>
  <c r="C81" i="12"/>
  <c r="C83" i="20"/>
  <c r="D83" i="20" s="1"/>
  <c r="C17" i="15"/>
  <c r="C147" i="12"/>
  <c r="C149" i="20"/>
  <c r="D149" i="20" s="1"/>
  <c r="C86" i="15"/>
  <c r="C128" i="20"/>
  <c r="D128" i="20" s="1"/>
  <c r="C64" i="15"/>
  <c r="C170" i="12"/>
  <c r="C172" i="20"/>
  <c r="D172" i="20" s="1"/>
  <c r="X64" i="15"/>
  <c r="M83" i="12"/>
  <c r="N83" i="12" s="1"/>
  <c r="N13" i="21" s="1"/>
  <c r="E13" i="21" s="1"/>
  <c r="C17" i="12"/>
  <c r="C19" i="20"/>
  <c r="D19" i="20" s="1"/>
  <c r="C61" i="12"/>
  <c r="H61" i="12" s="1"/>
  <c r="I61" i="12" s="1"/>
  <c r="J61" i="12" s="1"/>
  <c r="C63" i="20"/>
  <c r="D63" i="20" s="1"/>
  <c r="C193" i="12"/>
  <c r="C195" i="20"/>
  <c r="D195" i="20" s="1"/>
  <c r="M128" i="12"/>
  <c r="O128" i="12" s="1"/>
  <c r="S14" i="21" s="1"/>
  <c r="H14" i="21" s="1"/>
  <c r="F150" i="12" s="1"/>
  <c r="C106" i="12"/>
  <c r="C108" i="20"/>
  <c r="D108" i="20" s="1"/>
  <c r="C43" i="15"/>
  <c r="C216" i="12"/>
  <c r="C218" i="20"/>
  <c r="D218" i="20" s="1"/>
  <c r="J15" i="21"/>
  <c r="C54" i="12"/>
  <c r="C56" i="20"/>
  <c r="D56" i="20" s="1"/>
  <c r="C186" i="12"/>
  <c r="C188" i="20"/>
  <c r="D188" i="20" s="1"/>
  <c r="C33" i="12"/>
  <c r="C35" i="20"/>
  <c r="D35" i="20" s="1"/>
  <c r="C101" i="20"/>
  <c r="D101" i="20" s="1"/>
  <c r="C36" i="15"/>
  <c r="C209" i="12"/>
  <c r="H209" i="12" s="1"/>
  <c r="I209" i="12" s="1"/>
  <c r="J209" i="12" s="1"/>
  <c r="C211" i="20"/>
  <c r="D211" i="20" s="1"/>
  <c r="G146" i="12"/>
  <c r="C127" i="12"/>
  <c r="C129" i="20"/>
  <c r="D129" i="20" s="1"/>
  <c r="C65" i="15"/>
  <c r="G150" i="12"/>
  <c r="C18" i="12"/>
  <c r="H18" i="12" s="1"/>
  <c r="I18" i="12" s="1"/>
  <c r="J18" i="12" s="1"/>
  <c r="C20" i="20"/>
  <c r="D20" i="20" s="1"/>
  <c r="C194" i="12"/>
  <c r="C196" i="20"/>
  <c r="D196" i="20" s="1"/>
  <c r="H17" i="12"/>
  <c r="I17" i="12" s="1"/>
  <c r="J17" i="12" s="1"/>
  <c r="I4" i="3"/>
  <c r="C9" i="12"/>
  <c r="C11" i="20"/>
  <c r="C31" i="12"/>
  <c r="C33" i="20"/>
  <c r="C99" i="20"/>
  <c r="C34" i="15"/>
  <c r="C207" i="12"/>
  <c r="C209" i="20"/>
  <c r="H54" i="12"/>
  <c r="I54" i="12" s="1"/>
  <c r="J54" i="12" s="1"/>
  <c r="H186" i="12"/>
  <c r="I186" i="12" s="1"/>
  <c r="J186" i="12" s="1"/>
  <c r="C76" i="12"/>
  <c r="C78" i="20"/>
  <c r="D78" i="20" s="1"/>
  <c r="C12" i="15"/>
  <c r="C142" i="12"/>
  <c r="C144" i="20"/>
  <c r="D144" i="20" s="1"/>
  <c r="C81" i="15"/>
  <c r="H33" i="12"/>
  <c r="I33" i="12" s="1"/>
  <c r="J33" i="12" s="1"/>
  <c r="O77" i="12"/>
  <c r="O7" i="21" s="1"/>
  <c r="F7" i="21" s="1"/>
  <c r="F99" i="12" s="1"/>
  <c r="G99" i="12" s="1"/>
  <c r="C121" i="12"/>
  <c r="C123" i="20"/>
  <c r="D123" i="20" s="1"/>
  <c r="C59" i="15"/>
  <c r="C165" i="12"/>
  <c r="C167" i="20"/>
  <c r="D167" i="20" s="1"/>
  <c r="X59" i="15"/>
  <c r="M78" i="12"/>
  <c r="O78" i="12" s="1"/>
  <c r="O8" i="21" s="1"/>
  <c r="F8" i="21" s="1"/>
  <c r="F100" i="12" s="1"/>
  <c r="G100" i="12" s="1"/>
  <c r="H100" i="12" s="1"/>
  <c r="I100" i="12" s="1"/>
  <c r="J100" i="12" s="1"/>
  <c r="C12" i="12"/>
  <c r="C14" i="20"/>
  <c r="D14" i="20" s="1"/>
  <c r="C188" i="12"/>
  <c r="C190" i="20"/>
  <c r="D190" i="20" s="1"/>
  <c r="M123" i="12"/>
  <c r="O123" i="12" s="1"/>
  <c r="S9" i="21" s="1"/>
  <c r="H9" i="21" s="1"/>
  <c r="F145" i="12" s="1"/>
  <c r="G145" i="12" s="1"/>
  <c r="H145" i="12" s="1"/>
  <c r="I145" i="12" s="1"/>
  <c r="J145" i="12" s="1"/>
  <c r="C35" i="12"/>
  <c r="C44" i="12" s="1"/>
  <c r="C37" i="20"/>
  <c r="D37" i="20" s="1"/>
  <c r="C103" i="20"/>
  <c r="D103" i="20" s="1"/>
  <c r="C38" i="15"/>
  <c r="C211" i="12"/>
  <c r="H211" i="12" s="1"/>
  <c r="I211" i="12" s="1"/>
  <c r="J211" i="12" s="1"/>
  <c r="C213" i="20"/>
  <c r="D213" i="20" s="1"/>
  <c r="C80" i="12"/>
  <c r="C82" i="20"/>
  <c r="D82" i="20" s="1"/>
  <c r="C16" i="15"/>
  <c r="C148" i="20"/>
  <c r="D148" i="20" s="1"/>
  <c r="C85" i="15"/>
  <c r="H213" i="12"/>
  <c r="I213" i="12" s="1"/>
  <c r="J213" i="12" s="1"/>
  <c r="C127" i="20"/>
  <c r="D127" i="20" s="1"/>
  <c r="C63" i="15"/>
  <c r="C169" i="12"/>
  <c r="C171" i="20"/>
  <c r="D171" i="20" s="1"/>
  <c r="X63" i="15"/>
  <c r="M82" i="12"/>
  <c r="O82" i="12" s="1"/>
  <c r="O12" i="21" s="1"/>
  <c r="F12" i="21" s="1"/>
  <c r="F104" i="12" s="1"/>
  <c r="G104" i="12" s="1"/>
  <c r="O126" i="12"/>
  <c r="S12" i="21" s="1"/>
  <c r="H12" i="21" s="1"/>
  <c r="F148" i="12" s="1"/>
  <c r="G148" i="12" s="1"/>
  <c r="H148" i="12" s="1"/>
  <c r="I148" i="12" s="1"/>
  <c r="J148" i="12" s="1"/>
  <c r="C16" i="12"/>
  <c r="C18" i="20"/>
  <c r="D18" i="20" s="1"/>
  <c r="C60" i="12"/>
  <c r="C62" i="20"/>
  <c r="D62" i="20" s="1"/>
  <c r="C192" i="12"/>
  <c r="C194" i="20"/>
  <c r="D194" i="20" s="1"/>
  <c r="M127" i="12"/>
  <c r="O127" i="12" s="1"/>
  <c r="S13" i="21" s="1"/>
  <c r="H13" i="21" s="1"/>
  <c r="F149" i="12" s="1"/>
  <c r="G149" i="12" s="1"/>
  <c r="H149" i="12" s="1"/>
  <c r="I149" i="12" s="1"/>
  <c r="J149" i="12" s="1"/>
  <c r="C39" i="12"/>
  <c r="H39" i="12" s="1"/>
  <c r="I39" i="12" s="1"/>
  <c r="J39" i="12" s="1"/>
  <c r="C41" i="20"/>
  <c r="D41" i="20" s="1"/>
  <c r="C105" i="12"/>
  <c r="C107" i="20"/>
  <c r="D107" i="20" s="1"/>
  <c r="C42" i="15"/>
  <c r="C215" i="12"/>
  <c r="C217" i="20"/>
  <c r="D217" i="20" s="1"/>
  <c r="H62" i="12"/>
  <c r="I62" i="12" s="1"/>
  <c r="J62" i="12" s="1"/>
  <c r="H194" i="12"/>
  <c r="I194" i="12" s="1"/>
  <c r="J194" i="12" s="1"/>
  <c r="C84" i="12"/>
  <c r="C86" i="20"/>
  <c r="D86" i="20" s="1"/>
  <c r="C20" i="15"/>
  <c r="C150" i="12"/>
  <c r="H150" i="12" s="1"/>
  <c r="I150" i="12" s="1"/>
  <c r="J150" i="12" s="1"/>
  <c r="C152" i="20"/>
  <c r="D152" i="20" s="1"/>
  <c r="C89" i="15"/>
  <c r="J171" i="12"/>
  <c r="J170" i="12"/>
  <c r="J167" i="12"/>
  <c r="J166" i="12"/>
  <c r="P28" i="3"/>
  <c r="P14" i="3"/>
  <c r="G9" i="12"/>
  <c r="D22" i="12"/>
  <c r="F3" i="3"/>
  <c r="D53" i="12"/>
  <c r="D198" i="12"/>
  <c r="G185" i="12"/>
  <c r="L6" i="3"/>
  <c r="D144" i="12"/>
  <c r="F20" i="3"/>
  <c r="C56" i="12"/>
  <c r="I21" i="3"/>
  <c r="C101" i="12"/>
  <c r="L22" i="3"/>
  <c r="C146" i="12"/>
  <c r="C154" i="12" s="1"/>
  <c r="F9" i="3"/>
  <c r="D37" i="12"/>
  <c r="G37" i="12" s="1"/>
  <c r="H37" i="12" s="1"/>
  <c r="I37" i="12" s="1"/>
  <c r="J37" i="12" s="1"/>
  <c r="L23" i="3"/>
  <c r="C125" i="12"/>
  <c r="F12" i="3"/>
  <c r="L7" i="3"/>
  <c r="P7" i="3" s="1"/>
  <c r="I3" i="3"/>
  <c r="D97" i="12"/>
  <c r="D220" i="12"/>
  <c r="G207" i="12"/>
  <c r="L18" i="3"/>
  <c r="C120" i="12"/>
  <c r="C176" i="12"/>
  <c r="L5" i="3"/>
  <c r="D143" i="12"/>
  <c r="I9" i="3"/>
  <c r="D81" i="12"/>
  <c r="I24" i="3"/>
  <c r="C104" i="12"/>
  <c r="I25" i="3"/>
  <c r="C83" i="12"/>
  <c r="H11" i="12"/>
  <c r="I11" i="12" s="1"/>
  <c r="J11" i="12" s="1"/>
  <c r="H15" i="12"/>
  <c r="I15" i="12" s="1"/>
  <c r="J15" i="12" s="1"/>
  <c r="G31" i="12"/>
  <c r="C22" i="12"/>
  <c r="F23" i="3"/>
  <c r="L17" i="3"/>
  <c r="L4" i="3"/>
  <c r="D120" i="12"/>
  <c r="I19" i="3"/>
  <c r="C99" i="12"/>
  <c r="F6" i="3"/>
  <c r="D56" i="12"/>
  <c r="G56" i="12" s="1"/>
  <c r="H188" i="12"/>
  <c r="I188" i="12" s="1"/>
  <c r="J188" i="12" s="1"/>
  <c r="F7" i="3"/>
  <c r="D35" i="12"/>
  <c r="G35" i="12" s="1"/>
  <c r="I7" i="3"/>
  <c r="D101" i="12"/>
  <c r="M79" i="12" s="1"/>
  <c r="N79" i="12" s="1"/>
  <c r="N9" i="21" s="1"/>
  <c r="E9" i="21" s="1"/>
  <c r="I8" i="3"/>
  <c r="D80" i="12"/>
  <c r="H146" i="12"/>
  <c r="I146" i="12" s="1"/>
  <c r="J146" i="12" s="1"/>
  <c r="F22" i="3"/>
  <c r="C58" i="12"/>
  <c r="L9" i="3"/>
  <c r="D125" i="12"/>
  <c r="H60" i="12"/>
  <c r="I60" i="12" s="1"/>
  <c r="J60" i="12" s="1"/>
  <c r="H192" i="12"/>
  <c r="I192" i="12" s="1"/>
  <c r="J192" i="12" s="1"/>
  <c r="H215" i="12"/>
  <c r="I215" i="12" s="1"/>
  <c r="J215" i="12" s="1"/>
  <c r="H12" i="12"/>
  <c r="I12" i="12" s="1"/>
  <c r="J12" i="12" s="1"/>
  <c r="H16" i="12"/>
  <c r="I16" i="12" s="1"/>
  <c r="J16" i="12" s="1"/>
  <c r="L3" i="3"/>
  <c r="P3" i="3" s="1"/>
  <c r="D119" i="12"/>
  <c r="D176" i="12"/>
  <c r="G163" i="12"/>
  <c r="J163" i="12" s="1"/>
  <c r="F17" i="3"/>
  <c r="F18" i="3"/>
  <c r="I17" i="3"/>
  <c r="C97" i="12"/>
  <c r="H55" i="12"/>
  <c r="I55" i="12" s="1"/>
  <c r="J55" i="12" s="1"/>
  <c r="H187" i="12"/>
  <c r="I187" i="12" s="1"/>
  <c r="J187" i="12" s="1"/>
  <c r="H34" i="12"/>
  <c r="I34" i="12" s="1"/>
  <c r="J34" i="12" s="1"/>
  <c r="H210" i="12"/>
  <c r="I210" i="12" s="1"/>
  <c r="J210" i="12" s="1"/>
  <c r="H59" i="12"/>
  <c r="I59" i="12" s="1"/>
  <c r="J59" i="12" s="1"/>
  <c r="H191" i="12"/>
  <c r="I191" i="12" s="1"/>
  <c r="J191" i="12" s="1"/>
  <c r="F10" i="3"/>
  <c r="D38" i="12"/>
  <c r="G38" i="12" s="1"/>
  <c r="H38" i="12" s="1"/>
  <c r="I38" i="12" s="1"/>
  <c r="J38" i="12" s="1"/>
  <c r="H214" i="12"/>
  <c r="I214" i="12" s="1"/>
  <c r="J214" i="12" s="1"/>
  <c r="L24" i="3"/>
  <c r="C126" i="12"/>
  <c r="F26" i="3"/>
  <c r="C40" i="12"/>
  <c r="H40" i="12" s="1"/>
  <c r="I40" i="12" s="1"/>
  <c r="J40" i="12" s="1"/>
  <c r="P27" i="3"/>
  <c r="P13" i="3"/>
  <c r="L26" i="3"/>
  <c r="I26" i="3"/>
  <c r="P26" i="3" s="1"/>
  <c r="I12" i="3"/>
  <c r="F25" i="3"/>
  <c r="P25" i="3" s="1"/>
  <c r="L11" i="3"/>
  <c r="F11" i="3"/>
  <c r="F24" i="3"/>
  <c r="P24" i="3" s="1"/>
  <c r="L10" i="3"/>
  <c r="I10" i="3"/>
  <c r="I23" i="3"/>
  <c r="P23" i="3" s="1"/>
  <c r="P9" i="3"/>
  <c r="I22" i="3"/>
  <c r="L8" i="3"/>
  <c r="F8" i="3"/>
  <c r="L21" i="3"/>
  <c r="F21" i="3"/>
  <c r="L20" i="3"/>
  <c r="P20" i="3" s="1"/>
  <c r="I20" i="3"/>
  <c r="I6" i="3"/>
  <c r="L19" i="3"/>
  <c r="F19" i="3"/>
  <c r="I5" i="3"/>
  <c r="F5" i="3"/>
  <c r="P5" i="3" s="1"/>
  <c r="I18" i="3"/>
  <c r="F4" i="3"/>
  <c r="P17" i="3"/>
  <c r="K6" i="2"/>
  <c r="K7" i="2"/>
  <c r="K12" i="2"/>
  <c r="K13" i="2"/>
  <c r="K16" i="2" s="1"/>
  <c r="K17" i="2"/>
  <c r="J19" i="2"/>
  <c r="J20" i="2" s="1"/>
  <c r="F19" i="2"/>
  <c r="F20" i="2" s="1"/>
  <c r="G19" i="2"/>
  <c r="G20" i="2" s="1"/>
  <c r="H19" i="2"/>
  <c r="H20" i="2" s="1"/>
  <c r="I19" i="2"/>
  <c r="I20" i="2" s="1"/>
  <c r="D6" i="2"/>
  <c r="F83" i="12" l="1"/>
  <c r="G83" i="12" s="1"/>
  <c r="H83" i="12" s="1"/>
  <c r="I83" i="12" s="1"/>
  <c r="J83" i="12" s="1"/>
  <c r="F79" i="12"/>
  <c r="G79" i="12" s="1"/>
  <c r="H79" i="12" s="1"/>
  <c r="I79" i="12" s="1"/>
  <c r="J79" i="12" s="1"/>
  <c r="M81" i="12"/>
  <c r="O81" i="12" s="1"/>
  <c r="O11" i="21" s="1"/>
  <c r="F11" i="21" s="1"/>
  <c r="F103" i="12" s="1"/>
  <c r="G103" i="12" s="1"/>
  <c r="H103" i="12" s="1"/>
  <c r="I103" i="12" s="1"/>
  <c r="J103" i="12" s="1"/>
  <c r="N12" i="15"/>
  <c r="R12" i="15" s="1"/>
  <c r="S12" i="15" s="1"/>
  <c r="T12" i="15" s="1"/>
  <c r="H12" i="15"/>
  <c r="I12" i="15" s="1"/>
  <c r="J12" i="15" s="1"/>
  <c r="C112" i="20"/>
  <c r="D99" i="20"/>
  <c r="D112" i="20" s="1"/>
  <c r="N14" i="15"/>
  <c r="R14" i="15" s="1"/>
  <c r="S14" i="15" s="1"/>
  <c r="T14" i="15" s="1"/>
  <c r="H14" i="15"/>
  <c r="I14" i="15" s="1"/>
  <c r="J14" i="15" s="1"/>
  <c r="X38" i="15"/>
  <c r="AB38" i="15" s="1"/>
  <c r="AC38" i="15" s="1"/>
  <c r="AD38" i="15" s="1"/>
  <c r="N84" i="15"/>
  <c r="R84" i="15" s="1"/>
  <c r="S84" i="15" s="1"/>
  <c r="T84" i="15" s="1"/>
  <c r="H84" i="15"/>
  <c r="I84" i="15" s="1"/>
  <c r="J84" i="15" s="1"/>
  <c r="F77" i="12"/>
  <c r="G77" i="12" s="1"/>
  <c r="H77" i="12" s="1"/>
  <c r="I77" i="12" s="1"/>
  <c r="J77" i="12" s="1"/>
  <c r="D143" i="20"/>
  <c r="D156" i="20" s="1"/>
  <c r="C156" i="20"/>
  <c r="P4" i="3"/>
  <c r="P12" i="3"/>
  <c r="P18" i="3"/>
  <c r="M119" i="12"/>
  <c r="N119" i="12"/>
  <c r="R5" i="21" s="1"/>
  <c r="N80" i="12"/>
  <c r="N10" i="21" s="1"/>
  <c r="E10" i="21" s="1"/>
  <c r="M80" i="12"/>
  <c r="O80" i="12" s="1"/>
  <c r="O10" i="21" s="1"/>
  <c r="F10" i="21" s="1"/>
  <c r="F102" i="12" s="1"/>
  <c r="G102" i="12" s="1"/>
  <c r="H102" i="12" s="1"/>
  <c r="I102" i="12" s="1"/>
  <c r="J102" i="12" s="1"/>
  <c r="H56" i="12"/>
  <c r="I56" i="12" s="1"/>
  <c r="J56" i="12" s="1"/>
  <c r="C198" i="12"/>
  <c r="C132" i="12"/>
  <c r="N85" i="15"/>
  <c r="R85" i="15" s="1"/>
  <c r="S85" i="15" s="1"/>
  <c r="T85" i="15" s="1"/>
  <c r="X39" i="15"/>
  <c r="AB39" i="15" s="1"/>
  <c r="AC39" i="15" s="1"/>
  <c r="AD39" i="15" s="1"/>
  <c r="H85" i="15"/>
  <c r="I85" i="15" s="1"/>
  <c r="J85" i="15" s="1"/>
  <c r="X15" i="15"/>
  <c r="AB15" i="15" s="1"/>
  <c r="AC15" i="15" s="1"/>
  <c r="AD15" i="15" s="1"/>
  <c r="N38" i="15"/>
  <c r="R38" i="15" s="1"/>
  <c r="S38" i="15" s="1"/>
  <c r="T38" i="15" s="1"/>
  <c r="H38" i="15"/>
  <c r="I38" i="15" s="1"/>
  <c r="J38" i="15" s="1"/>
  <c r="N123" i="12"/>
  <c r="R9" i="21" s="1"/>
  <c r="G9" i="21" s="1"/>
  <c r="F123" i="12" s="1"/>
  <c r="G123" i="12" s="1"/>
  <c r="H123" i="12" s="1"/>
  <c r="I123" i="12" s="1"/>
  <c r="J123" i="12" s="1"/>
  <c r="N78" i="12"/>
  <c r="N8" i="21" s="1"/>
  <c r="E8" i="21" s="1"/>
  <c r="N81" i="15"/>
  <c r="R81" i="15" s="1"/>
  <c r="S81" i="15" s="1"/>
  <c r="T81" i="15" s="1"/>
  <c r="X35" i="15"/>
  <c r="AB35" i="15" s="1"/>
  <c r="AC35" i="15" s="1"/>
  <c r="AD35" i="15" s="1"/>
  <c r="H81" i="15"/>
  <c r="I81" i="15" s="1"/>
  <c r="J81" i="15" s="1"/>
  <c r="D209" i="20"/>
  <c r="D222" i="20" s="1"/>
  <c r="C222" i="20"/>
  <c r="C46" i="20"/>
  <c r="D33" i="20"/>
  <c r="D46" i="20" s="1"/>
  <c r="N128" i="12"/>
  <c r="R14" i="21" s="1"/>
  <c r="G14" i="21" s="1"/>
  <c r="F128" i="12" s="1"/>
  <c r="G128" i="12" s="1"/>
  <c r="H128" i="12" s="1"/>
  <c r="I128" i="12" s="1"/>
  <c r="J128" i="12" s="1"/>
  <c r="N64" i="15"/>
  <c r="R64" i="15" s="1"/>
  <c r="S64" i="15" s="1"/>
  <c r="T64" i="15" s="1"/>
  <c r="H64" i="15"/>
  <c r="I64" i="15" s="1"/>
  <c r="J64" i="15" s="1"/>
  <c r="X40" i="15"/>
  <c r="AB40" i="15" s="1"/>
  <c r="AC40" i="15" s="1"/>
  <c r="AD40" i="15" s="1"/>
  <c r="N86" i="15"/>
  <c r="R86" i="15" s="1"/>
  <c r="S86" i="15" s="1"/>
  <c r="T86" i="15" s="1"/>
  <c r="H86" i="15"/>
  <c r="I86" i="15" s="1"/>
  <c r="J86" i="15" s="1"/>
  <c r="N39" i="15"/>
  <c r="R39" i="15" s="1"/>
  <c r="S39" i="15" s="1"/>
  <c r="T39" i="15" s="1"/>
  <c r="X16" i="15"/>
  <c r="AB16" i="15" s="1"/>
  <c r="AC16" i="15" s="1"/>
  <c r="AD16" i="15" s="1"/>
  <c r="H39" i="15"/>
  <c r="I39" i="15" s="1"/>
  <c r="J39" i="15" s="1"/>
  <c r="N84" i="12"/>
  <c r="N14" i="21" s="1"/>
  <c r="E14" i="21" s="1"/>
  <c r="N18" i="15"/>
  <c r="R18" i="15" s="1"/>
  <c r="S18" i="15" s="1"/>
  <c r="T18" i="15" s="1"/>
  <c r="H18" i="15"/>
  <c r="I18" i="15" s="1"/>
  <c r="J18" i="15" s="1"/>
  <c r="N83" i="15"/>
  <c r="R83" i="15" s="1"/>
  <c r="S83" i="15" s="1"/>
  <c r="T83" i="15" s="1"/>
  <c r="X37" i="15"/>
  <c r="AB37" i="15" s="1"/>
  <c r="AC37" i="15" s="1"/>
  <c r="AD37" i="15" s="1"/>
  <c r="H83" i="15"/>
  <c r="I83" i="15" s="1"/>
  <c r="J83" i="15" s="1"/>
  <c r="N66" i="15"/>
  <c r="R66" i="15" s="1"/>
  <c r="S66" i="15" s="1"/>
  <c r="T66" i="15" s="1"/>
  <c r="H66" i="15"/>
  <c r="I66" i="15" s="1"/>
  <c r="J66" i="15" s="1"/>
  <c r="N62" i="15"/>
  <c r="R62" i="15" s="1"/>
  <c r="S62" i="15" s="1"/>
  <c r="T62" i="15" s="1"/>
  <c r="H62" i="15"/>
  <c r="I62" i="15" s="1"/>
  <c r="J62" i="15" s="1"/>
  <c r="N58" i="15"/>
  <c r="R58" i="15" s="1"/>
  <c r="S58" i="15" s="1"/>
  <c r="T58" i="15" s="1"/>
  <c r="H58" i="15"/>
  <c r="I58" i="15" s="1"/>
  <c r="J58" i="15" s="1"/>
  <c r="N57" i="15"/>
  <c r="C70" i="15"/>
  <c r="H57" i="15"/>
  <c r="M125" i="12"/>
  <c r="O125" i="12" s="1"/>
  <c r="S11" i="21" s="1"/>
  <c r="H11" i="21" s="1"/>
  <c r="F147" i="12" s="1"/>
  <c r="G147" i="12" s="1"/>
  <c r="H147" i="12" s="1"/>
  <c r="I147" i="12" s="1"/>
  <c r="J147" i="12" s="1"/>
  <c r="O79" i="12"/>
  <c r="O9" i="21" s="1"/>
  <c r="F9" i="21" s="1"/>
  <c r="F101" i="12" s="1"/>
  <c r="G101" i="12" s="1"/>
  <c r="H101" i="12" s="1"/>
  <c r="I101" i="12" s="1"/>
  <c r="J101" i="12" s="1"/>
  <c r="N89" i="15"/>
  <c r="R89" i="15" s="1"/>
  <c r="S89" i="15" s="1"/>
  <c r="T89" i="15" s="1"/>
  <c r="X43" i="15"/>
  <c r="AB43" i="15" s="1"/>
  <c r="AC43" i="15" s="1"/>
  <c r="AD43" i="15" s="1"/>
  <c r="H89" i="15"/>
  <c r="I89" i="15" s="1"/>
  <c r="J89" i="15" s="1"/>
  <c r="N63" i="15"/>
  <c r="R63" i="15" s="1"/>
  <c r="S63" i="15" s="1"/>
  <c r="T63" i="15" s="1"/>
  <c r="H63" i="15"/>
  <c r="I63" i="15" s="1"/>
  <c r="J63" i="15" s="1"/>
  <c r="N17" i="15"/>
  <c r="R17" i="15" s="1"/>
  <c r="S17" i="15" s="1"/>
  <c r="T17" i="15" s="1"/>
  <c r="H17" i="15"/>
  <c r="I17" i="15" s="1"/>
  <c r="J17" i="15" s="1"/>
  <c r="D187" i="20"/>
  <c r="D200" i="20" s="1"/>
  <c r="C200" i="20"/>
  <c r="H126" i="12"/>
  <c r="I126" i="12" s="1"/>
  <c r="J126" i="12" s="1"/>
  <c r="C220" i="12"/>
  <c r="H35" i="12"/>
  <c r="I35" i="12" s="1"/>
  <c r="J35" i="12" s="1"/>
  <c r="H104" i="12"/>
  <c r="I104" i="12" s="1"/>
  <c r="J104" i="12" s="1"/>
  <c r="N42" i="15"/>
  <c r="R42" i="15" s="1"/>
  <c r="S42" i="15" s="1"/>
  <c r="T42" i="15" s="1"/>
  <c r="X19" i="15"/>
  <c r="AB19" i="15" s="1"/>
  <c r="AC19" i="15" s="1"/>
  <c r="AD19" i="15" s="1"/>
  <c r="H42" i="15"/>
  <c r="I42" i="15" s="1"/>
  <c r="J42" i="15" s="1"/>
  <c r="N59" i="15"/>
  <c r="R59" i="15" s="1"/>
  <c r="S59" i="15" s="1"/>
  <c r="T59" i="15" s="1"/>
  <c r="H59" i="15"/>
  <c r="I59" i="15" s="1"/>
  <c r="J59" i="15" s="1"/>
  <c r="M75" i="12"/>
  <c r="O83" i="12"/>
  <c r="O13" i="21" s="1"/>
  <c r="F13" i="21" s="1"/>
  <c r="F105" i="12" s="1"/>
  <c r="G105" i="12" s="1"/>
  <c r="H105" i="12" s="1"/>
  <c r="I105" i="12" s="1"/>
  <c r="J105" i="12" s="1"/>
  <c r="N43" i="15"/>
  <c r="R43" i="15" s="1"/>
  <c r="S43" i="15" s="1"/>
  <c r="T43" i="15" s="1"/>
  <c r="X20" i="15"/>
  <c r="AB20" i="15" s="1"/>
  <c r="AC20" i="15" s="1"/>
  <c r="AD20" i="15" s="1"/>
  <c r="H43" i="15"/>
  <c r="I43" i="15" s="1"/>
  <c r="J43" i="15" s="1"/>
  <c r="N60" i="15"/>
  <c r="R60" i="15" s="1"/>
  <c r="S60" i="15" s="1"/>
  <c r="T60" i="15" s="1"/>
  <c r="H60" i="15"/>
  <c r="I60" i="15" s="1"/>
  <c r="J60" i="15" s="1"/>
  <c r="N13" i="15"/>
  <c r="R13" i="15" s="1"/>
  <c r="S13" i="15" s="1"/>
  <c r="T13" i="15" s="1"/>
  <c r="H13" i="15"/>
  <c r="I13" i="15" s="1"/>
  <c r="J13" i="15" s="1"/>
  <c r="D55" i="20"/>
  <c r="D68" i="20" s="1"/>
  <c r="C68" i="20"/>
  <c r="N87" i="15"/>
  <c r="R87" i="15" s="1"/>
  <c r="S87" i="15" s="1"/>
  <c r="T87" i="15" s="1"/>
  <c r="X41" i="15"/>
  <c r="AB41" i="15" s="1"/>
  <c r="AC41" i="15" s="1"/>
  <c r="AD41" i="15" s="1"/>
  <c r="H87" i="15"/>
  <c r="I87" i="15" s="1"/>
  <c r="J87" i="15" s="1"/>
  <c r="N40" i="15"/>
  <c r="R40" i="15" s="1"/>
  <c r="S40" i="15" s="1"/>
  <c r="T40" i="15" s="1"/>
  <c r="X17" i="15"/>
  <c r="AB17" i="15" s="1"/>
  <c r="AC17" i="15" s="1"/>
  <c r="AD17" i="15" s="1"/>
  <c r="H40" i="15"/>
  <c r="I40" i="15" s="1"/>
  <c r="J40" i="15" s="1"/>
  <c r="N61" i="15"/>
  <c r="R61" i="15" s="1"/>
  <c r="S61" i="15" s="1"/>
  <c r="T61" i="15" s="1"/>
  <c r="H61" i="15"/>
  <c r="I61" i="15" s="1"/>
  <c r="J61" i="15" s="1"/>
  <c r="N19" i="15"/>
  <c r="R19" i="15" s="1"/>
  <c r="S19" i="15" s="1"/>
  <c r="T19" i="15" s="1"/>
  <c r="H19" i="15"/>
  <c r="I19" i="15" s="1"/>
  <c r="J19" i="15" s="1"/>
  <c r="N37" i="15"/>
  <c r="R37" i="15" s="1"/>
  <c r="S37" i="15" s="1"/>
  <c r="T37" i="15" s="1"/>
  <c r="X14" i="15"/>
  <c r="AB14" i="15" s="1"/>
  <c r="AC14" i="15" s="1"/>
  <c r="AD14" i="15" s="1"/>
  <c r="H37" i="15"/>
  <c r="I37" i="15" s="1"/>
  <c r="J37" i="15" s="1"/>
  <c r="N11" i="15"/>
  <c r="C24" i="15"/>
  <c r="H11" i="15"/>
  <c r="X70" i="15"/>
  <c r="D121" i="20"/>
  <c r="D134" i="20" s="1"/>
  <c r="C134" i="20"/>
  <c r="F76" i="12"/>
  <c r="G76" i="12" s="1"/>
  <c r="H76" i="12" s="1"/>
  <c r="I76" i="12" s="1"/>
  <c r="J76" i="12" s="1"/>
  <c r="N41" i="15"/>
  <c r="R41" i="15" s="1"/>
  <c r="S41" i="15" s="1"/>
  <c r="T41" i="15" s="1"/>
  <c r="X18" i="15"/>
  <c r="AB18" i="15" s="1"/>
  <c r="AC18" i="15" s="1"/>
  <c r="AD18" i="15" s="1"/>
  <c r="H41" i="15"/>
  <c r="I41" i="15" s="1"/>
  <c r="J41" i="15" s="1"/>
  <c r="C66" i="12"/>
  <c r="C110" i="12"/>
  <c r="P22" i="3"/>
  <c r="H99" i="12"/>
  <c r="I99" i="12" s="1"/>
  <c r="J99" i="12" s="1"/>
  <c r="M120" i="12"/>
  <c r="O120" i="12" s="1"/>
  <c r="S6" i="21" s="1"/>
  <c r="H6" i="21" s="1"/>
  <c r="F142" i="12" s="1"/>
  <c r="G142" i="12" s="1"/>
  <c r="H142" i="12" s="1"/>
  <c r="I142" i="12" s="1"/>
  <c r="J142" i="12" s="1"/>
  <c r="N120" i="12"/>
  <c r="R6" i="21" s="1"/>
  <c r="G6" i="21" s="1"/>
  <c r="F120" i="12" s="1"/>
  <c r="G120" i="12" s="1"/>
  <c r="H120" i="12" s="1"/>
  <c r="I120" i="12" s="1"/>
  <c r="J120" i="12" s="1"/>
  <c r="D88" i="12"/>
  <c r="N20" i="15"/>
  <c r="R20" i="15" s="1"/>
  <c r="S20" i="15" s="1"/>
  <c r="T20" i="15" s="1"/>
  <c r="H20" i="15"/>
  <c r="I20" i="15" s="1"/>
  <c r="J20" i="15" s="1"/>
  <c r="N127" i="12"/>
  <c r="R13" i="21" s="1"/>
  <c r="G13" i="21" s="1"/>
  <c r="F127" i="12" s="1"/>
  <c r="G127" i="12" s="1"/>
  <c r="H127" i="12" s="1"/>
  <c r="I127" i="12" s="1"/>
  <c r="J127" i="12" s="1"/>
  <c r="N82" i="12"/>
  <c r="N12" i="21" s="1"/>
  <c r="E12" i="21" s="1"/>
  <c r="N16" i="15"/>
  <c r="R16" i="15" s="1"/>
  <c r="S16" i="15" s="1"/>
  <c r="T16" i="15" s="1"/>
  <c r="H16" i="15"/>
  <c r="I16" i="15" s="1"/>
  <c r="J16" i="15" s="1"/>
  <c r="N34" i="15"/>
  <c r="X11" i="15"/>
  <c r="C47" i="15"/>
  <c r="H34" i="15"/>
  <c r="D11" i="20"/>
  <c r="D24" i="20" s="1"/>
  <c r="C24" i="20"/>
  <c r="N65" i="15"/>
  <c r="R65" i="15" s="1"/>
  <c r="S65" i="15" s="1"/>
  <c r="T65" i="15" s="1"/>
  <c r="H65" i="15"/>
  <c r="I65" i="15" s="1"/>
  <c r="J65" i="15" s="1"/>
  <c r="X13" i="15"/>
  <c r="AB13" i="15" s="1"/>
  <c r="AC13" i="15" s="1"/>
  <c r="AD13" i="15" s="1"/>
  <c r="N36" i="15"/>
  <c r="R36" i="15" s="1"/>
  <c r="S36" i="15" s="1"/>
  <c r="T36" i="15" s="1"/>
  <c r="H36" i="15"/>
  <c r="I36" i="15" s="1"/>
  <c r="J36" i="15" s="1"/>
  <c r="M121" i="12"/>
  <c r="D178" i="20"/>
  <c r="N82" i="15"/>
  <c r="R82" i="15" s="1"/>
  <c r="S82" i="15" s="1"/>
  <c r="T82" i="15" s="1"/>
  <c r="X36" i="15"/>
  <c r="AB36" i="15" s="1"/>
  <c r="AC36" i="15" s="1"/>
  <c r="AD36" i="15" s="1"/>
  <c r="H82" i="15"/>
  <c r="I82" i="15" s="1"/>
  <c r="J82" i="15" s="1"/>
  <c r="X12" i="15"/>
  <c r="AB12" i="15" s="1"/>
  <c r="AC12" i="15" s="1"/>
  <c r="AD12" i="15" s="1"/>
  <c r="N35" i="15"/>
  <c r="R35" i="15" s="1"/>
  <c r="S35" i="15" s="1"/>
  <c r="T35" i="15" s="1"/>
  <c r="H35" i="15"/>
  <c r="I35" i="15" s="1"/>
  <c r="J35" i="15" s="1"/>
  <c r="X42" i="15"/>
  <c r="AB42" i="15" s="1"/>
  <c r="AC42" i="15" s="1"/>
  <c r="AD42" i="15" s="1"/>
  <c r="N88" i="15"/>
  <c r="R88" i="15" s="1"/>
  <c r="S88" i="15" s="1"/>
  <c r="T88" i="15" s="1"/>
  <c r="H88" i="15"/>
  <c r="I88" i="15" s="1"/>
  <c r="J88" i="15" s="1"/>
  <c r="N15" i="15"/>
  <c r="R15" i="15" s="1"/>
  <c r="S15" i="15" s="1"/>
  <c r="T15" i="15" s="1"/>
  <c r="H15" i="15"/>
  <c r="I15" i="15" s="1"/>
  <c r="J15" i="15" s="1"/>
  <c r="M122" i="12"/>
  <c r="N122" i="12" s="1"/>
  <c r="R8" i="21" s="1"/>
  <c r="G8" i="21" s="1"/>
  <c r="F122" i="12" s="1"/>
  <c r="G122" i="12" s="1"/>
  <c r="H122" i="12" s="1"/>
  <c r="I122" i="12" s="1"/>
  <c r="J122" i="12" s="1"/>
  <c r="X34" i="15"/>
  <c r="N80" i="15"/>
  <c r="C93" i="15"/>
  <c r="H80" i="15"/>
  <c r="D77" i="20"/>
  <c r="D90" i="20" s="1"/>
  <c r="C90" i="20"/>
  <c r="D165" i="20"/>
  <c r="C178" i="20"/>
  <c r="K19" i="2"/>
  <c r="K20" i="2" s="1"/>
  <c r="G176" i="12"/>
  <c r="G220" i="12"/>
  <c r="H207" i="12"/>
  <c r="H58" i="12"/>
  <c r="I58" i="12" s="1"/>
  <c r="J58" i="12" s="1"/>
  <c r="D66" i="12"/>
  <c r="G53" i="12"/>
  <c r="P8" i="3"/>
  <c r="D44" i="12"/>
  <c r="P6" i="3"/>
  <c r="D132" i="12"/>
  <c r="D154" i="12"/>
  <c r="H31" i="12"/>
  <c r="G44" i="12"/>
  <c r="D110" i="12"/>
  <c r="G198" i="12"/>
  <c r="H185" i="12"/>
  <c r="P21" i="3"/>
  <c r="P10" i="3"/>
  <c r="P11" i="3"/>
  <c r="G22" i="12"/>
  <c r="H9" i="12"/>
  <c r="P19" i="3"/>
  <c r="E19" i="2"/>
  <c r="E20" i="2" s="1"/>
  <c r="D7" i="2"/>
  <c r="D12" i="2" s="1"/>
  <c r="D19" i="2" s="1"/>
  <c r="D20" i="2" s="1"/>
  <c r="D13" i="2"/>
  <c r="D16" i="2" s="1"/>
  <c r="D17" i="2"/>
  <c r="F80" i="12" l="1"/>
  <c r="G80" i="12" s="1"/>
  <c r="H80" i="12" s="1"/>
  <c r="I80" i="12" s="1"/>
  <c r="J80" i="12" s="1"/>
  <c r="J10" i="21"/>
  <c r="J9" i="21"/>
  <c r="O121" i="12"/>
  <c r="S7" i="21" s="1"/>
  <c r="H7" i="21" s="1"/>
  <c r="F143" i="12" s="1"/>
  <c r="G143" i="12" s="1"/>
  <c r="H143" i="12" s="1"/>
  <c r="I143" i="12" s="1"/>
  <c r="J143" i="12" s="1"/>
  <c r="N121" i="12"/>
  <c r="R7" i="21" s="1"/>
  <c r="G7" i="21" s="1"/>
  <c r="I34" i="15"/>
  <c r="H47" i="15"/>
  <c r="O122" i="12"/>
  <c r="S8" i="21" s="1"/>
  <c r="H8" i="21" s="1"/>
  <c r="F144" i="12" s="1"/>
  <c r="G144" i="12" s="1"/>
  <c r="H144" i="12" s="1"/>
  <c r="I144" i="12" s="1"/>
  <c r="J144" i="12" s="1"/>
  <c r="I57" i="15"/>
  <c r="H70" i="15"/>
  <c r="N81" i="12"/>
  <c r="N11" i="21" s="1"/>
  <c r="E11" i="21" s="1"/>
  <c r="O88" i="12"/>
  <c r="H93" i="15"/>
  <c r="I80" i="15"/>
  <c r="N47" i="15"/>
  <c r="R34" i="15"/>
  <c r="N24" i="15"/>
  <c r="R11" i="15"/>
  <c r="M88" i="12"/>
  <c r="N75" i="12"/>
  <c r="N5" i="21" s="1"/>
  <c r="F78" i="12"/>
  <c r="G78" i="12" s="1"/>
  <c r="H78" i="12" s="1"/>
  <c r="I78" i="12" s="1"/>
  <c r="J78" i="12" s="1"/>
  <c r="R80" i="15"/>
  <c r="N93" i="15"/>
  <c r="H24" i="15"/>
  <c r="I11" i="15"/>
  <c r="O75" i="12"/>
  <c r="O5" i="21" s="1"/>
  <c r="R17" i="21"/>
  <c r="G5" i="21"/>
  <c r="J13" i="21"/>
  <c r="N132" i="12"/>
  <c r="AB34" i="15"/>
  <c r="X47" i="15"/>
  <c r="AB11" i="15"/>
  <c r="AC11" i="15" s="1"/>
  <c r="AD11" i="15" s="1"/>
  <c r="AD24" i="15" s="1"/>
  <c r="X24" i="15"/>
  <c r="F82" i="12"/>
  <c r="G82" i="12" s="1"/>
  <c r="H82" i="12" s="1"/>
  <c r="I82" i="12" s="1"/>
  <c r="J82" i="12" s="1"/>
  <c r="J12" i="21"/>
  <c r="N88" i="12"/>
  <c r="J6" i="21"/>
  <c r="N125" i="12"/>
  <c r="R11" i="21" s="1"/>
  <c r="G11" i="21" s="1"/>
  <c r="F125" i="12" s="1"/>
  <c r="G125" i="12" s="1"/>
  <c r="H125" i="12" s="1"/>
  <c r="I125" i="12" s="1"/>
  <c r="J125" i="12" s="1"/>
  <c r="R57" i="15"/>
  <c r="N70" i="15"/>
  <c r="F84" i="12"/>
  <c r="G84" i="12" s="1"/>
  <c r="H84" i="12" s="1"/>
  <c r="I84" i="12" s="1"/>
  <c r="J84" i="12" s="1"/>
  <c r="J14" i="21"/>
  <c r="O119" i="12"/>
  <c r="S5" i="21" s="1"/>
  <c r="M132" i="12"/>
  <c r="O132" i="12" s="1"/>
  <c r="H220" i="12"/>
  <c r="I207" i="12"/>
  <c r="H198" i="12"/>
  <c r="I185" i="12"/>
  <c r="G66" i="12"/>
  <c r="H53" i="12"/>
  <c r="H22" i="12"/>
  <c r="I9" i="12"/>
  <c r="H44" i="12"/>
  <c r="I31" i="12"/>
  <c r="H176" i="12"/>
  <c r="N17" i="21" l="1"/>
  <c r="E5" i="21"/>
  <c r="F5" i="21"/>
  <c r="O17" i="21"/>
  <c r="S80" i="15"/>
  <c r="R93" i="15"/>
  <c r="F81" i="12"/>
  <c r="G81" i="12" s="1"/>
  <c r="H81" i="12" s="1"/>
  <c r="I81" i="12" s="1"/>
  <c r="J81" i="12" s="1"/>
  <c r="J11" i="21"/>
  <c r="S34" i="15"/>
  <c r="R47" i="15"/>
  <c r="H5" i="21"/>
  <c r="S17" i="21"/>
  <c r="S57" i="15"/>
  <c r="R70" i="15"/>
  <c r="J11" i="15"/>
  <c r="J24" i="15" s="1"/>
  <c r="I24" i="15"/>
  <c r="J8" i="21"/>
  <c r="S11" i="15"/>
  <c r="R24" i="15"/>
  <c r="I93" i="15"/>
  <c r="J80" i="15"/>
  <c r="J93" i="15" s="1"/>
  <c r="J34" i="15"/>
  <c r="J47" i="15" s="1"/>
  <c r="I47" i="15"/>
  <c r="AC34" i="15"/>
  <c r="AB47" i="15"/>
  <c r="F119" i="12"/>
  <c r="G17" i="21"/>
  <c r="J57" i="15"/>
  <c r="J70" i="15" s="1"/>
  <c r="I70" i="15"/>
  <c r="F121" i="12"/>
  <c r="G121" i="12" s="1"/>
  <c r="H121" i="12" s="1"/>
  <c r="I121" i="12" s="1"/>
  <c r="J121" i="12" s="1"/>
  <c r="J7" i="21"/>
  <c r="I44" i="12"/>
  <c r="J31" i="12"/>
  <c r="I53" i="12"/>
  <c r="H66" i="12"/>
  <c r="I176" i="12"/>
  <c r="I22" i="12"/>
  <c r="J9" i="12"/>
  <c r="J185" i="12"/>
  <c r="I198" i="12"/>
  <c r="I220" i="12"/>
  <c r="J207" i="12"/>
  <c r="AD34" i="15" l="1"/>
  <c r="AD47" i="15" s="1"/>
  <c r="AC47" i="15"/>
  <c r="F141" i="12"/>
  <c r="H17" i="21"/>
  <c r="F97" i="12"/>
  <c r="F17" i="21"/>
  <c r="F132" i="12"/>
  <c r="G119" i="12"/>
  <c r="T11" i="15"/>
  <c r="T24" i="15" s="1"/>
  <c r="S24" i="15"/>
  <c r="F75" i="12"/>
  <c r="J5" i="21"/>
  <c r="J17" i="21" s="1"/>
  <c r="E17" i="21"/>
  <c r="T57" i="15"/>
  <c r="T70" i="15" s="1"/>
  <c r="S70" i="15"/>
  <c r="T34" i="15"/>
  <c r="T47" i="15" s="1"/>
  <c r="S47" i="15"/>
  <c r="T80" i="15"/>
  <c r="T93" i="15" s="1"/>
  <c r="S93" i="15"/>
  <c r="J198" i="12"/>
  <c r="J220" i="12"/>
  <c r="J176" i="12"/>
  <c r="J22" i="12"/>
  <c r="J44" i="12"/>
  <c r="I66" i="12"/>
  <c r="J53" i="12"/>
  <c r="H119" i="12" l="1"/>
  <c r="G132" i="12"/>
  <c r="F88" i="12"/>
  <c r="G75" i="12"/>
  <c r="F154" i="12"/>
  <c r="G141" i="12"/>
  <c r="F110" i="12"/>
  <c r="G97" i="12"/>
  <c r="J66" i="12"/>
  <c r="AC24" i="15"/>
  <c r="AB24" i="15"/>
  <c r="G110" i="12" l="1"/>
  <c r="H97" i="12"/>
  <c r="G88" i="12"/>
  <c r="H75" i="12"/>
  <c r="G154" i="12"/>
  <c r="H141" i="12"/>
  <c r="I119" i="12"/>
  <c r="H132" i="12"/>
  <c r="H88" i="12" l="1"/>
  <c r="I75" i="12"/>
  <c r="I132" i="12"/>
  <c r="J119" i="12"/>
  <c r="J132" i="12" s="1"/>
  <c r="H154" i="12"/>
  <c r="I141" i="12"/>
  <c r="I97" i="12"/>
  <c r="H110" i="12"/>
  <c r="I110" i="12" l="1"/>
  <c r="J97" i="12"/>
  <c r="J110" i="12" s="1"/>
  <c r="J141" i="12"/>
  <c r="J154" i="12" s="1"/>
  <c r="I154" i="12"/>
  <c r="J75" i="12"/>
  <c r="J88" i="12" s="1"/>
  <c r="I88" i="12"/>
</calcChain>
</file>

<file path=xl/sharedStrings.xml><?xml version="1.0" encoding="utf-8"?>
<sst xmlns="http://schemas.openxmlformats.org/spreadsheetml/2006/main" count="6297" uniqueCount="1078">
  <si>
    <t>December</t>
  </si>
  <si>
    <t>Rate Case Expense</t>
  </si>
  <si>
    <t xml:space="preserve">Customers </t>
  </si>
  <si>
    <t>Change</t>
  </si>
  <si>
    <t>Rate Text</t>
  </si>
  <si>
    <t>Rate</t>
  </si>
  <si>
    <t>Tariff Meter Type</t>
  </si>
  <si>
    <t>KWH</t>
  </si>
  <si>
    <t>BASE</t>
  </si>
  <si>
    <t>AMS</t>
  </si>
  <si>
    <t>RCE 1</t>
  </si>
  <si>
    <t>TCRF</t>
  </si>
  <si>
    <t>EECRF</t>
  </si>
  <si>
    <t>EECRF Surcharge</t>
  </si>
  <si>
    <t>DCRF*</t>
  </si>
  <si>
    <t>TOTAL</t>
  </si>
  <si>
    <t>ADFIT</t>
  </si>
  <si>
    <t>TC</t>
  </si>
  <si>
    <t>TC2</t>
  </si>
  <si>
    <t>TC3</t>
  </si>
  <si>
    <t>TC4</t>
  </si>
  <si>
    <t>SRC</t>
  </si>
  <si>
    <t>NDF</t>
  </si>
  <si>
    <t>SBF</t>
  </si>
  <si>
    <t>TC1 Refund</t>
  </si>
  <si>
    <t>By Rate</t>
  </si>
  <si>
    <t>in Customers</t>
  </si>
  <si>
    <t>Residential </t>
  </si>
  <si>
    <t>RES</t>
  </si>
  <si>
    <t>Non-IDR</t>
  </si>
  <si>
    <t>Secondary &lt;= 10</t>
  </si>
  <si>
    <t>SVS</t>
  </si>
  <si>
    <t>Secondary &gt; 10</t>
  </si>
  <si>
    <t>SVL</t>
  </si>
  <si>
    <t>Primary</t>
  </si>
  <si>
    <t>PVS</t>
  </si>
  <si>
    <t>Subtotal</t>
  </si>
  <si>
    <t>IDR</t>
  </si>
  <si>
    <t>Transmission</t>
  </si>
  <si>
    <t>TVS</t>
  </si>
  <si>
    <t>Lighting</t>
  </si>
  <si>
    <t>MLS</t>
  </si>
  <si>
    <t>Other</t>
  </si>
  <si>
    <t>SLS</t>
  </si>
  <si>
    <t>Grand Total</t>
  </si>
  <si>
    <t>January</t>
  </si>
  <si>
    <t>Check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</si>
  <si>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</si>
  <si>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</si>
  <si>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</si>
  <si>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</si>
  <si>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</si>
  <si>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</si>
  <si>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</si>
  <si>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</si>
  <si>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</si>
  <si>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</si>
  <si>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Residential</t>
  </si>
  <si>
    <t>SVS-Non IDR</t>
  </si>
  <si>
    <t>SVS-IDR</t>
  </si>
  <si>
    <t>SVL-Non IDR</t>
  </si>
  <si>
    <t>SVL-IDR</t>
  </si>
  <si>
    <t>PVS- Non IDR</t>
  </si>
  <si>
    <t>PVS-IDR</t>
  </si>
  <si>
    <t>System</t>
  </si>
  <si>
    <t>Customers</t>
  </si>
  <si>
    <t/>
  </si>
  <si>
    <t>Class Peak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</si>
  <si>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</si>
  <si>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</si>
  <si>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</si>
  <si>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</si>
  <si>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</si>
  <si>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</si>
  <si>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</si>
  <si>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</si>
  <si>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</si>
  <si>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</si>
  <si>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</si>
  <si>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 xml:space="preserve"> Coincident with System Peak (MW)</t>
  </si>
  <si>
    <t>Date Time</t>
  </si>
  <si>
    <t>Generation Level</t>
  </si>
  <si>
    <t>Meter Level</t>
  </si>
  <si>
    <t>Losses</t>
  </si>
  <si>
    <t>Coincident Factor System Peak</t>
  </si>
  <si>
    <t>Coincident with ISO Peak (MW)</t>
  </si>
  <si>
    <t>Coincident Factor ISO Peak</t>
  </si>
  <si>
    <t>Non-coincident Class Peak (MW)</t>
  </si>
  <si>
    <t>04-25 @ 17:00</t>
  </si>
  <si>
    <t>Energy (GWH)</t>
  </si>
  <si>
    <t>Load Factor</t>
  </si>
  <si>
    <t>03-05 @ 19:00</t>
  </si>
  <si>
    <t>02-01 @ 00:15</t>
  </si>
  <si>
    <t>05-01 @ 00:15</t>
  </si>
  <si>
    <t>06-01 @ 00:15</t>
  </si>
  <si>
    <t>09-01 @ 00:15</t>
  </si>
  <si>
    <t>06-18 @ 21:00</t>
  </si>
  <si>
    <t>Regulatory Load Study (2017)</t>
  </si>
  <si>
    <t>01-06 @ 18:00</t>
  </si>
  <si>
    <t>01-06 @ 19:00</t>
  </si>
  <si>
    <t>01-06 @ 20:30</t>
  </si>
  <si>
    <t>02-08 @ 16:00</t>
  </si>
  <si>
    <t>02-16 @ 07:15</t>
  </si>
  <si>
    <t>02-12 @ 16:00</t>
  </si>
  <si>
    <t>03-28 @ 16:15</t>
  </si>
  <si>
    <t>03-21 @ 17:00</t>
  </si>
  <si>
    <t>03-27 @ 18:00</t>
  </si>
  <si>
    <t>04-28 @ 16:15</t>
  </si>
  <si>
    <t>04-28 @ 17:00</t>
  </si>
  <si>
    <t>05-27 @ 16:15</t>
  </si>
  <si>
    <t>05-26 @ 16:30</t>
  </si>
  <si>
    <t>05-27 @ 16:45</t>
  </si>
  <si>
    <t>06-19 @ 16:00</t>
  </si>
  <si>
    <t>06-23 @ 16:45</t>
  </si>
  <si>
    <t>06-19 @ 17:45</t>
  </si>
  <si>
    <t>07-27 @ 15:30</t>
  </si>
  <si>
    <t>07-28 @ 17:00</t>
  </si>
  <si>
    <t>07-29 @ 16:45</t>
  </si>
  <si>
    <t>08-18 @ 16:00</t>
  </si>
  <si>
    <t>08-16 @ 17:00</t>
  </si>
  <si>
    <t>08-19 @ 17:00</t>
  </si>
  <si>
    <t>09-27 @ 16:00</t>
  </si>
  <si>
    <t>09-20 @ 16:45</t>
  </si>
  <si>
    <t>09-17 @ 17:00</t>
  </si>
  <si>
    <t>10-09 @ 16:15</t>
  </si>
  <si>
    <t>10-09 @ 16:30</t>
  </si>
  <si>
    <t>10-08 @ 16:15</t>
  </si>
  <si>
    <t>11-06 @ 15:15</t>
  </si>
  <si>
    <t>11-05 @ 15:45</t>
  </si>
  <si>
    <t>11-05 @ 15:30</t>
  </si>
  <si>
    <t>12-08 @ 10:00</t>
  </si>
  <si>
    <t>12-08 @ 07:15</t>
  </si>
  <si>
    <t>12-08 @ 20:30</t>
  </si>
  <si>
    <t>02-23 @ 19:00</t>
  </si>
  <si>
    <t>03-22 @ 20:15</t>
  </si>
  <si>
    <t>04-28 @ 20:30</t>
  </si>
  <si>
    <t>05-19 @ 20:45</t>
  </si>
  <si>
    <t>06-16 @ 21:00</t>
  </si>
  <si>
    <t>07-28 @ 21:00</t>
  </si>
  <si>
    <t>08-18 @ 20:30</t>
  </si>
  <si>
    <t>09-19 @ 20:00</t>
  </si>
  <si>
    <t>10-09 @ 19:30</t>
  </si>
  <si>
    <t>11-01 @ 19:15</t>
  </si>
  <si>
    <t>12-27 @ 18:00</t>
  </si>
  <si>
    <t>01-06 @ 11:15</t>
  </si>
  <si>
    <t>02-08 @ 14:15</t>
  </si>
  <si>
    <t>03-28 @ 14:00</t>
  </si>
  <si>
    <t>04-28 @ 14:30</t>
  </si>
  <si>
    <t>05-18 @ 14:00</t>
  </si>
  <si>
    <t>06-15 @ 14:30</t>
  </si>
  <si>
    <t>07-26 @ 14:30</t>
  </si>
  <si>
    <t>08-16 @ 15:00</t>
  </si>
  <si>
    <t>09-20 @ 14:00</t>
  </si>
  <si>
    <t>10-09 @ 14:15</t>
  </si>
  <si>
    <t>11-06 @ 14:00</t>
  </si>
  <si>
    <t>12-04 @ 14:00</t>
  </si>
  <si>
    <t>01-12 @ 14:15</t>
  </si>
  <si>
    <t>02-28 @ 14:00</t>
  </si>
  <si>
    <t>03-07 @ 10:45</t>
  </si>
  <si>
    <t>04-28 @ 13:30</t>
  </si>
  <si>
    <t>05-18 @ 13:30</t>
  </si>
  <si>
    <t>07-20 @ 14:00</t>
  </si>
  <si>
    <t>08-16 @ 14:30</t>
  </si>
  <si>
    <t>09-19 @ 14:15</t>
  </si>
  <si>
    <t>10-09 @ 15:00</t>
  </si>
  <si>
    <t>11-07 @ 14:15</t>
  </si>
  <si>
    <t>12-04 @ 13:45</t>
  </si>
  <si>
    <t>01-13 @ 22:45</t>
  </si>
  <si>
    <t>02-02 @ 01:30</t>
  </si>
  <si>
    <t>03-28 @ 20:00</t>
  </si>
  <si>
    <t>04-01 @ 22:30</t>
  </si>
  <si>
    <t>05-25 @ 12:00</t>
  </si>
  <si>
    <t>06-02 @ 23:15</t>
  </si>
  <si>
    <t>07-23 @ 09:45</t>
  </si>
  <si>
    <t>08-17 @ 01:45</t>
  </si>
  <si>
    <t>09-29 @ 16:00</t>
  </si>
  <si>
    <t>10-28 @ 23:30</t>
  </si>
  <si>
    <t>11-05 @ 04:30</t>
  </si>
  <si>
    <t>12-21 @ 21:15</t>
  </si>
  <si>
    <t>01-30 @ 02:30</t>
  </si>
  <si>
    <t>02-01 @ 24:00</t>
  </si>
  <si>
    <t>03-30 @ 00:15</t>
  </si>
  <si>
    <t>04-27 @ 22:15</t>
  </si>
  <si>
    <t>05-29 @ 00:15</t>
  </si>
  <si>
    <t>06-28 @ 00:15</t>
  </si>
  <si>
    <t>07-28 @ 06:00</t>
  </si>
  <si>
    <t>08-29 @ 20:45</t>
  </si>
  <si>
    <t>09-24 @ 24:00</t>
  </si>
  <si>
    <t>10-30 @ 02:45</t>
  </si>
  <si>
    <t>11-27 @ 18:00</t>
  </si>
  <si>
    <t>12-19 @ 00:15</t>
  </si>
  <si>
    <t>01-30 @ 00:15</t>
  </si>
  <si>
    <t>04-27 @ 00:15</t>
  </si>
  <si>
    <t>08-29 @ 20:15</t>
  </si>
  <si>
    <t>10-30 @ 19:15</t>
  </si>
  <si>
    <t>12-20 @ 00:15</t>
  </si>
  <si>
    <t>Regulatory Load Study (2016)</t>
  </si>
  <si>
    <t>01-28 @ 07:15</t>
  </si>
  <si>
    <t>01-11 @ 07:15</t>
  </si>
  <si>
    <t>01-28 @ 07:00</t>
  </si>
  <si>
    <t>02-05 @ 07:15</t>
  </si>
  <si>
    <t>02-04 @ 07:15</t>
  </si>
  <si>
    <t>02-05 @ 07:00</t>
  </si>
  <si>
    <t>03-31 @ 17:15</t>
  </si>
  <si>
    <t>03-31 @ 17:00</t>
  </si>
  <si>
    <t>03-31 @ 18:15</t>
  </si>
  <si>
    <t>04-29 @ 14:15</t>
  </si>
  <si>
    <t>04-30 @ 17:15</t>
  </si>
  <si>
    <t>05-25 @ 16:00</t>
  </si>
  <si>
    <t>05-10 @ 17:00</t>
  </si>
  <si>
    <t>05-29 @ 17:00</t>
  </si>
  <si>
    <t>06-15 @ 16:00</t>
  </si>
  <si>
    <t>06-15 @ 17:00</t>
  </si>
  <si>
    <t>06-16 @ 17:45</t>
  </si>
  <si>
    <t>07-15 @ 16:00</t>
  </si>
  <si>
    <t>07-14 @ 16:00</t>
  </si>
  <si>
    <t>07-24 @ 16:30</t>
  </si>
  <si>
    <t>08-09 @ 15:45</t>
  </si>
  <si>
    <t>08-11 @ 16:30</t>
  </si>
  <si>
    <t>08-07 @ 17:00</t>
  </si>
  <si>
    <t>09-19 @ 15:30</t>
  </si>
  <si>
    <t>09-19 @ 16:15</t>
  </si>
  <si>
    <t>09-18 @ 17:00</t>
  </si>
  <si>
    <t>10-05 @ 15:30</t>
  </si>
  <si>
    <t>10-05 @ 16:30</t>
  </si>
  <si>
    <t>10-16 @ 16:30</t>
  </si>
  <si>
    <t>11-02 @ 15:15</t>
  </si>
  <si>
    <t>11-02 @ 16:00</t>
  </si>
  <si>
    <t>11-02 @ 19:30</t>
  </si>
  <si>
    <t>12-19 @ 09:15</t>
  </si>
  <si>
    <t>12-19 @ 07:30</t>
  </si>
  <si>
    <t>12-18 @ 20:30</t>
  </si>
  <si>
    <t>01-22 @ 18:30</t>
  </si>
  <si>
    <t>02-04 @ 18:45</t>
  </si>
  <si>
    <t>03-31 @ 20:15</t>
  </si>
  <si>
    <t>04-30 @ 20:30</t>
  </si>
  <si>
    <t>05-25 @ 20:45</t>
  </si>
  <si>
    <t>07-15 @ 21:00</t>
  </si>
  <si>
    <t>08-10 @ 20:45</t>
  </si>
  <si>
    <t>10-18 @ 19:30</t>
  </si>
  <si>
    <t>11-17 @ 18:00</t>
  </si>
  <si>
    <t>12-19 @ 18:00</t>
  </si>
  <si>
    <t>01-22 @ 10:15</t>
  </si>
  <si>
    <t>02-19 @ 14:00</t>
  </si>
  <si>
    <t>03-31 @ 14:30</t>
  </si>
  <si>
    <t>04-28 @ 14:00</t>
  </si>
  <si>
    <t>05-25 @ 14:30</t>
  </si>
  <si>
    <t>06-16 @ 14:15</t>
  </si>
  <si>
    <t>07-13 @ 14:00</t>
  </si>
  <si>
    <t>08-11 @ 14:30</t>
  </si>
  <si>
    <t>09-19 @ 14:00</t>
  </si>
  <si>
    <t>10-05 @ 14:30</t>
  </si>
  <si>
    <t>11-02 @ 14:00</t>
  </si>
  <si>
    <t>12-19 @ 10:30</t>
  </si>
  <si>
    <t>01-28 @ 10:45</t>
  </si>
  <si>
    <t>02-29 @ 14:00</t>
  </si>
  <si>
    <t>03-31 @ 13:30</t>
  </si>
  <si>
    <t>04-28 @ 13:45</t>
  </si>
  <si>
    <t>05-25 @ 14:00</t>
  </si>
  <si>
    <t>06-15 @ 13:45</t>
  </si>
  <si>
    <t>07-14 @ 14:15</t>
  </si>
  <si>
    <t>08-09 @ 14:30</t>
  </si>
  <si>
    <t>09-07 @ 14:00</t>
  </si>
  <si>
    <t>10-05 @ 13:45</t>
  </si>
  <si>
    <t>11-02 @ 13:45</t>
  </si>
  <si>
    <t>12-09 @ 10:00</t>
  </si>
  <si>
    <t>01-29 @ 15:45</t>
  </si>
  <si>
    <t>02-19 @ 14:15</t>
  </si>
  <si>
    <t>03-16 @ 13:00</t>
  </si>
  <si>
    <t>04-30 @ 05:30</t>
  </si>
  <si>
    <t>05-01 @ 11:45</t>
  </si>
  <si>
    <t>06-17 @ 09:45</t>
  </si>
  <si>
    <t>07-23 @ 10:30</t>
  </si>
  <si>
    <t>08-06 @ 03:00</t>
  </si>
  <si>
    <t>09-27 @ 13:45</t>
  </si>
  <si>
    <t>10-11 @ 11:30</t>
  </si>
  <si>
    <t>11-29 @ 01:30</t>
  </si>
  <si>
    <t>12-17 @ 19:00</t>
  </si>
  <si>
    <t>01-29 @ 24:00</t>
  </si>
  <si>
    <t>02-27 @ 24:00</t>
  </si>
  <si>
    <t>03-30 @ 24:00</t>
  </si>
  <si>
    <t>04-28 @ 24:00</t>
  </si>
  <si>
    <t>05-29 @ 01:30</t>
  </si>
  <si>
    <t>06-28 @ 23:45</t>
  </si>
  <si>
    <t>07-30 @ 20:45</t>
  </si>
  <si>
    <t>08-29 @ 06:15</t>
  </si>
  <si>
    <t>09-29 @ 00:15</t>
  </si>
  <si>
    <t>10-29 @ 19:15</t>
  </si>
  <si>
    <t>11-10 @ 00:15</t>
  </si>
  <si>
    <t>12-31 @ 23:15</t>
  </si>
  <si>
    <t>02-28 @ 24:00</t>
  </si>
  <si>
    <t>04-29 @ 24:00</t>
  </si>
  <si>
    <t>07-30 @ 04:15</t>
  </si>
  <si>
    <t>08-30 @ 22:30</t>
  </si>
  <si>
    <t>09-29 @ 21:15</t>
  </si>
  <si>
    <t>10-29 @ 00:15</t>
  </si>
  <si>
    <t>11-14 @ 05:30</t>
  </si>
  <si>
    <t>12-07 @ 21:00</t>
  </si>
  <si>
    <t>Regulatory Load Study (2015)</t>
  </si>
  <si>
    <t>01-09 @ 18:00</t>
  </si>
  <si>
    <t>01-08 @ 07:15</t>
  </si>
  <si>
    <t>01-09 @ 19:15</t>
  </si>
  <si>
    <t>02-23 @ 19:45</t>
  </si>
  <si>
    <t>03-06 @ 07:15</t>
  </si>
  <si>
    <t>03-06 @ 07:00</t>
  </si>
  <si>
    <t>04-23 @ 16:30</t>
  </si>
  <si>
    <t>04-09 @ 17:00</t>
  </si>
  <si>
    <t>04-25 @ 17:45</t>
  </si>
  <si>
    <t>05-28 @ 14:30</t>
  </si>
  <si>
    <t>05-18 @ 17:00</t>
  </si>
  <si>
    <t>05-30 @ 15:15</t>
  </si>
  <si>
    <t>06-24 @ 16:30</t>
  </si>
  <si>
    <t>06-10 @ 16:45</t>
  </si>
  <si>
    <t>06-24 @ 18:00</t>
  </si>
  <si>
    <t>07-28 @ 16:00</t>
  </si>
  <si>
    <t>07-30 @ 16:45</t>
  </si>
  <si>
    <t>07-26 @ 17:30</t>
  </si>
  <si>
    <t>08-11 @ 16:00</t>
  </si>
  <si>
    <t>08-10 @ 17:00</t>
  </si>
  <si>
    <t>08-09 @ 17:30</t>
  </si>
  <si>
    <t>09-08 @ 16:30</t>
  </si>
  <si>
    <t>09-06 @ 17:00</t>
  </si>
  <si>
    <t>10-12 @ 16:00</t>
  </si>
  <si>
    <t>10-12 @ 16:45</t>
  </si>
  <si>
    <t>10-12 @ 17:30</t>
  </si>
  <si>
    <t>11-05 @ 15:00</t>
  </si>
  <si>
    <t>11-05 @ 18:30</t>
  </si>
  <si>
    <t>11-05 @ 18:45</t>
  </si>
  <si>
    <t>12-11 @ 18:00</t>
  </si>
  <si>
    <t>12-28 @ 19:00</t>
  </si>
  <si>
    <t>12-25 @ 14:15</t>
  </si>
  <si>
    <t>02-24 @ 18:45</t>
  </si>
  <si>
    <t>04-23 @ 20:15</t>
  </si>
  <si>
    <t>05-20 @ 20:45</t>
  </si>
  <si>
    <t>06-24 @ 21:00</t>
  </si>
  <si>
    <t>07-29 @ 21:00</t>
  </si>
  <si>
    <t>09-22 @ 20:00</t>
  </si>
  <si>
    <t>10-12 @ 19:30</t>
  </si>
  <si>
    <t>11-05 @ 18:15</t>
  </si>
  <si>
    <t>01-09 @ 11:15</t>
  </si>
  <si>
    <t>02-24 @ 10:15</t>
  </si>
  <si>
    <t>03-31 @ 15:00</t>
  </si>
  <si>
    <t>04-23 @ 14:30</t>
  </si>
  <si>
    <t>05-28 @ 14:00</t>
  </si>
  <si>
    <t>06-24 @ 14:30</t>
  </si>
  <si>
    <t>07-29 @ 14:30</t>
  </si>
  <si>
    <t>08-11 @ 14:45</t>
  </si>
  <si>
    <t>09-08 @ 14:00</t>
  </si>
  <si>
    <t>10-13 @ 14:30</t>
  </si>
  <si>
    <t>11-05 @ 13:30</t>
  </si>
  <si>
    <t>12-11 @ 13:30</t>
  </si>
  <si>
    <t>01-08 @ 10:45</t>
  </si>
  <si>
    <t>02-17 @ 10:15</t>
  </si>
  <si>
    <t>03-04 @ 13:30</t>
  </si>
  <si>
    <t>04-23 @ 14:45</t>
  </si>
  <si>
    <t>06-11 @ 13:30</t>
  </si>
  <si>
    <t>07-30 @ 13:30</t>
  </si>
  <si>
    <t>08-06 @ 13:30</t>
  </si>
  <si>
    <t>09-15 @ 13:45</t>
  </si>
  <si>
    <t>10-13 @ 14:15</t>
  </si>
  <si>
    <t>11-11 @ 13:30</t>
  </si>
  <si>
    <t>12-10 @ 13:45</t>
  </si>
  <si>
    <t>01-30 @ 19:45</t>
  </si>
  <si>
    <t>02-28 @ 23:30</t>
  </si>
  <si>
    <t>03-03 @ 22:30</t>
  </si>
  <si>
    <t>04-19 @ 13:15</t>
  </si>
  <si>
    <t>05-20 @ 06:15</t>
  </si>
  <si>
    <t>06-17 @ 15:45</t>
  </si>
  <si>
    <t>07-09 @ 15:30</t>
  </si>
  <si>
    <t>08-31 @ 11:00</t>
  </si>
  <si>
    <t>09-03 @ 12:15</t>
  </si>
  <si>
    <t>10-12 @ 21:30</t>
  </si>
  <si>
    <t>11-07 @ 01:30</t>
  </si>
  <si>
    <t>12-10 @ 11:00</t>
  </si>
  <si>
    <t>01-01 @ 00:15</t>
  </si>
  <si>
    <t>03-31 @ 00:15</t>
  </si>
  <si>
    <t>04-30 @ 00:15</t>
  </si>
  <si>
    <t>07-01 @ 00:15</t>
  </si>
  <si>
    <t>08-01 @ 00:15</t>
  </si>
  <si>
    <t>10-24 @ 19:15</t>
  </si>
  <si>
    <t>11-30 @ 00:15</t>
  </si>
  <si>
    <t>12-13 @ 18:00</t>
  </si>
  <si>
    <t>Revenue Group</t>
  </si>
  <si>
    <t>Reported Rate</t>
  </si>
  <si>
    <t>FIXED SYSTEM CHARGE</t>
  </si>
  <si>
    <t>METERING CHARGE</t>
  </si>
  <si>
    <t>TRANSMISSION SERVICE CHG</t>
  </si>
  <si>
    <t>DISTRIBUTION SERVICE CHG</t>
  </si>
  <si>
    <t>LIGHT CHARGE</t>
  </si>
  <si>
    <t>BASE RATE ITEMS</t>
  </si>
  <si>
    <t>RESIDENTIAL</t>
  </si>
  <si>
    <t>CIS - CMR</t>
  </si>
  <si>
    <t>COMMERCIAL</t>
  </si>
  <si>
    <t>Fiscal year/period</t>
  </si>
  <si>
    <t>SAP IDR Billed</t>
  </si>
  <si>
    <t>SAP STL Billed</t>
  </si>
  <si>
    <t>SMALL INDUSTRIAL</t>
  </si>
  <si>
    <t>LARGE INDUSTRIAL</t>
  </si>
  <si>
    <t>MUNICIPAL</t>
  </si>
  <si>
    <t>Source System</t>
  </si>
  <si>
    <t>RESIDENTIAL Total</t>
  </si>
  <si>
    <t>COMMERCIAL Total</t>
  </si>
  <si>
    <t>SMALL INDUSTRIAL Total</t>
  </si>
  <si>
    <t>LARGE INDUSTRIAL Total</t>
  </si>
  <si>
    <t>MUNICIPAL Total</t>
  </si>
  <si>
    <t>Check Figure</t>
  </si>
  <si>
    <t>SVL IDR</t>
  </si>
  <si>
    <t>PVS Non-IDR</t>
  </si>
  <si>
    <t>PVS IDR</t>
  </si>
  <si>
    <t>HI/001/2018</t>
  </si>
  <si>
    <t>HI/001/2018 Total</t>
  </si>
  <si>
    <t>HI/002/2018</t>
  </si>
  <si>
    <t>HI/002/2018 Total</t>
  </si>
  <si>
    <t>HI/003/2018</t>
  </si>
  <si>
    <t>HI/003/2018 Total</t>
  </si>
  <si>
    <t>HI/004/2018</t>
  </si>
  <si>
    <t>HI/004/2018 Total</t>
  </si>
  <si>
    <t>HI/005/2018</t>
  </si>
  <si>
    <t>HI/005/2018 Total</t>
  </si>
  <si>
    <t>HI/006/2018</t>
  </si>
  <si>
    <t>HI/006/2018 Total</t>
  </si>
  <si>
    <t>HI/007/2018</t>
  </si>
  <si>
    <t>HI/007/2018 Total</t>
  </si>
  <si>
    <t>HI/008/2018</t>
  </si>
  <si>
    <t>HI/008/2018 Total</t>
  </si>
  <si>
    <t>HI/009/2018</t>
  </si>
  <si>
    <t>HI/009/2018 Total</t>
  </si>
  <si>
    <t>HI/010/2018</t>
  </si>
  <si>
    <t>HI/010/2018 Total</t>
  </si>
  <si>
    <t>Year</t>
  </si>
  <si>
    <t>Month</t>
  </si>
  <si>
    <t>M_Results_NCP.RS_NCP</t>
  </si>
  <si>
    <t>M_Results_NCP.SVS_NCP</t>
  </si>
  <si>
    <t>M_Results_NCP.SVL_NCP</t>
  </si>
  <si>
    <t>M_Results_NCP.PVS_NCP</t>
  </si>
  <si>
    <t>M_Results_NCP.SVS_IDR_NCP</t>
  </si>
  <si>
    <t>M_Results_NCP.SVL_IDR_NCP</t>
  </si>
  <si>
    <t>M_Results_NCP.PVS_IDR_NCP</t>
  </si>
  <si>
    <t>M_Results_NCP.TVS_NCP</t>
  </si>
  <si>
    <t>M_Results_NCP.SLS_NCP</t>
  </si>
  <si>
    <t>M_Results_NCP.MLS_NCP</t>
  </si>
  <si>
    <t>M_Results_NCP.RS_WthrNCP</t>
  </si>
  <si>
    <t>M_Results_NCP.SVS_WthrNCP</t>
  </si>
  <si>
    <t>M_Results_NCP.SVL_WthrNCP</t>
  </si>
  <si>
    <t>M_Results_NCP.PVS_WthrNCP</t>
  </si>
  <si>
    <t>M_Results_NCP.SVS_IDR_WthrNCP</t>
  </si>
  <si>
    <t>M_Results_NCP.SVL_IDR_WthrNCP</t>
  </si>
  <si>
    <t>M_Results_NCP.PVS_IDR_WthrNCP</t>
  </si>
  <si>
    <t>M_Results_NCP.TVS_WthrNCP</t>
  </si>
  <si>
    <t>M_Results_NCP.SLS_WthrNCP</t>
  </si>
  <si>
    <t>M_Results_NCP.MLS_WthrNCP</t>
  </si>
  <si>
    <t>M_Results_NCP.RS_AdjNCP</t>
  </si>
  <si>
    <t>M_Results_NCP.SVS_AdjNCP</t>
  </si>
  <si>
    <t>M_Results_NCP.SVL_AdjNCP</t>
  </si>
  <si>
    <t>M_Results_NCP.PVS_AdjNCP</t>
  </si>
  <si>
    <t>M_Results_NCP.SVS_IDR_AdjNCP</t>
  </si>
  <si>
    <t>M_Results_NCP.SVL_IDR_AdjNCP</t>
  </si>
  <si>
    <t>M_Results_NCP.PVS_IDR_AdjNCP</t>
  </si>
  <si>
    <t>M_Results_NCP.TVS_AdjNCP</t>
  </si>
  <si>
    <t>M_Results_NCP.SLS_AdjNCP</t>
  </si>
  <si>
    <t>M_Results_NCP.MLS_AdjNCP</t>
  </si>
  <si>
    <t>(1)</t>
  </si>
  <si>
    <t>(2)</t>
  </si>
  <si>
    <t>(3)</t>
  </si>
  <si>
    <t>(4)</t>
  </si>
  <si>
    <t>(5)</t>
  </si>
  <si>
    <t>(6)</t>
  </si>
  <si>
    <t>(7)</t>
  </si>
  <si>
    <t>(8)</t>
  </si>
  <si>
    <t>Line</t>
  </si>
  <si>
    <t>Booked</t>
  </si>
  <si>
    <t>Normalized</t>
  </si>
  <si>
    <t>Average</t>
  </si>
  <si>
    <t>Annualized</t>
  </si>
  <si>
    <t>Customer</t>
  </si>
  <si>
    <t>No.</t>
  </si>
  <si>
    <t>kWh</t>
  </si>
  <si>
    <t>Weather</t>
  </si>
  <si>
    <t>Adjustment</t>
  </si>
  <si>
    <t>Net</t>
  </si>
  <si>
    <t>Usage</t>
  </si>
  <si>
    <t>Input</t>
  </si>
  <si>
    <t>(2)+(3)+(4)</t>
  </si>
  <si>
    <t>(5) / (1)</t>
  </si>
  <si>
    <t>(6) * Dec. Cust.</t>
  </si>
  <si>
    <t>(7) - (5)</t>
  </si>
  <si>
    <t>Total</t>
  </si>
  <si>
    <t>Difference</t>
  </si>
  <si>
    <t>TRANSMISSION</t>
  </si>
  <si>
    <t>SVS (Non-IDR)</t>
  </si>
  <si>
    <t>SVS (IDR)</t>
  </si>
  <si>
    <t>SVL (Non-IDR)</t>
  </si>
  <si>
    <t>SVL (IDR)</t>
  </si>
  <si>
    <t>PVS (Non-IDR)</t>
  </si>
  <si>
    <t>PVS (IDR)</t>
  </si>
  <si>
    <t>CURRENT RATES</t>
  </si>
  <si>
    <t>(9)</t>
  </si>
  <si>
    <t>CUSTOMER</t>
  </si>
  <si>
    <t>METERING</t>
  </si>
  <si>
    <t>DISTRUBUTION</t>
  </si>
  <si>
    <t>Tariff Class</t>
  </si>
  <si>
    <t>CHARGE</t>
  </si>
  <si>
    <t>Secondary Voltage Small (Non-IDR)</t>
  </si>
  <si>
    <t>Secondary Voltage Small (IDR)</t>
  </si>
  <si>
    <t>Secondary Voltage Large (Non-IDR)</t>
  </si>
  <si>
    <t>Secondary Voltage Large (IDR)</t>
  </si>
  <si>
    <t>Primary Voltage Service (Non-IDR)</t>
  </si>
  <si>
    <t>Primary Voltage Service (IDR)</t>
  </si>
  <si>
    <t>Transmission Voltage Service</t>
  </si>
  <si>
    <t xml:space="preserve">Street Lighting Service </t>
  </si>
  <si>
    <t>Per NCP kVa</t>
  </si>
  <si>
    <t>Per 4CP kVa</t>
  </si>
  <si>
    <t>Per kwh</t>
  </si>
  <si>
    <t>Dist. Charge is per billing Kva</t>
  </si>
  <si>
    <t xml:space="preserve"> Dist Charge is Per 4CP kVa</t>
  </si>
  <si>
    <t>Miscellaneous Lighting Service</t>
  </si>
  <si>
    <t>Source</t>
  </si>
  <si>
    <t>Rev Rate</t>
  </si>
  <si>
    <t>Q7</t>
  </si>
  <si>
    <t>Distribution (Ratchet Billing KVA</t>
  </si>
  <si>
    <t>Transmission (KVA NCP)</t>
  </si>
  <si>
    <t>Transmission (KVA_4CP)</t>
  </si>
  <si>
    <t>Distribution (NCP Billing Kva)</t>
  </si>
  <si>
    <t>Q7 Actual- Secondary Service Greater Than 10KVA (SVL)</t>
  </si>
  <si>
    <t>Billing Quantity</t>
  </si>
  <si>
    <t>Revenue $</t>
  </si>
  <si>
    <t>Rate Component Description</t>
  </si>
  <si>
    <t>Bill Unit</t>
  </si>
  <si>
    <t>Standard Customer</t>
  </si>
  <si>
    <t>Customer Charge -IDR Metered: Standard Class</t>
  </si>
  <si>
    <t>customer</t>
  </si>
  <si>
    <t xml:space="preserve"> </t>
  </si>
  <si>
    <t>Customer Charge -Non_IDR Metered: Standard Class</t>
  </si>
  <si>
    <t>--------------Component Total----------------------------------------</t>
  </si>
  <si>
    <t>Metering Charge -IDR Metered: Standard Class</t>
  </si>
  <si>
    <t>Metering Charge -Non_IDR Metered: Standard Class</t>
  </si>
  <si>
    <t>Transmission Charge -IDR Metered: Standard Class</t>
  </si>
  <si>
    <t>KVA_4CP</t>
  </si>
  <si>
    <t>KVA_NCP</t>
  </si>
  <si>
    <t>Transmission Charge -Non_IDR Metered: Standard Class</t>
  </si>
  <si>
    <t>Distribution Charge (NCP Billing KVA) IDR Metered: Standard Class</t>
  </si>
  <si>
    <t>Billing_KVA</t>
  </si>
  <si>
    <t>Distribution Charge (NCP Billing KVA) Non_IDR Metered: Standard Class</t>
  </si>
  <si>
    <t>Distribution Charge (Ratchet Billing KVA) IDR Metered: Standard Class</t>
  </si>
  <si>
    <t>Distribution Charge (Ratchet Billing KVA) Non_IDR Metered: Standard Class</t>
  </si>
  <si>
    <t>Base Rate -IDR Metered: Standard Class</t>
  </si>
  <si>
    <t>Base Rate -Non_IDR Metered: Standard Class</t>
  </si>
  <si>
    <t>Q7 Actual - Primary Service (PVS)</t>
  </si>
  <si>
    <t>Q7 Actual- Transmission Service (TVS)</t>
  </si>
  <si>
    <t>Customer Charge</t>
  </si>
  <si>
    <t>Metering Charge</t>
  </si>
  <si>
    <t>Transmission Charge</t>
  </si>
  <si>
    <t>Distribution Charge</t>
  </si>
  <si>
    <t>Base Rate</t>
  </si>
  <si>
    <t>Billed</t>
  </si>
  <si>
    <t>*Dec. Cust.</t>
  </si>
  <si>
    <t>PRIMARY IDR</t>
  </si>
  <si>
    <t>kVa</t>
  </si>
  <si>
    <t>Secondary Large Voltage (Non IDR)</t>
  </si>
  <si>
    <t>ANNUALIZED BILLED KVA BILLING DETERMINANTS</t>
  </si>
  <si>
    <t>Secondary Large Voltage (IDR)</t>
  </si>
  <si>
    <t>PRIMARY Non IDR</t>
  </si>
  <si>
    <t>ANNUALIZED 4CP/KVa BILLING DETERMINANTS</t>
  </si>
  <si>
    <t>(2)+(3)</t>
  </si>
  <si>
    <t>2018 Billed 4CP</t>
  </si>
  <si>
    <t>ANNUALIZED BILLED KVA NCP BILLING DETERMINANTS</t>
  </si>
  <si>
    <t>NCP</t>
  </si>
  <si>
    <t>Ratchet</t>
  </si>
  <si>
    <t>(4) / (1)</t>
  </si>
  <si>
    <t>(6) - (4)</t>
  </si>
  <si>
    <t>Non-coincident Class Peak (at meter)</t>
  </si>
  <si>
    <t>Non-coincident Class Peak (at source (WL))</t>
  </si>
  <si>
    <t>Coincident Demand with System (at meter)</t>
  </si>
  <si>
    <t>Coincident Demand with System (at source)</t>
  </si>
  <si>
    <t>Coincident Demand with ERCOT (at meter)</t>
  </si>
  <si>
    <t>Coincident Demand with ERCOT (at source)</t>
  </si>
  <si>
    <t>Energy Use (at meter)</t>
  </si>
  <si>
    <t>M_Results.RS_MWh</t>
  </si>
  <si>
    <t>M_Results.SVS_MWh</t>
  </si>
  <si>
    <t>M_Results.SVL_MWh</t>
  </si>
  <si>
    <t>M_Results.PVS_MWh</t>
  </si>
  <si>
    <t>M_Results.SVS_IDR_MWh</t>
  </si>
  <si>
    <t>M_Results.SVL_IDR_MWh</t>
  </si>
  <si>
    <t>M_Results.PVS_IDR_MWh</t>
  </si>
  <si>
    <t>M_Results.TVS_MWh</t>
  </si>
  <si>
    <t>M_Results.SLS_MWh</t>
  </si>
  <si>
    <t>M_Results.MLS_MWh</t>
  </si>
  <si>
    <t>M_Results.Total_MWh</t>
  </si>
  <si>
    <t>M_ResultsAR1.RS_WthrSales</t>
  </si>
  <si>
    <t>M_ResultsAR1.SVS_WthrSales</t>
  </si>
  <si>
    <t>M_ResultsAR1.SVL_WthrSales</t>
  </si>
  <si>
    <t>M_ResultsAR1.PVS_WthrSales</t>
  </si>
  <si>
    <t>M_ResultsAR1.SVS_IDR_WthrSales</t>
  </si>
  <si>
    <t>M_ResultsAR1.SVL_IDR_WthrSales</t>
  </si>
  <si>
    <t>M_ResultsAR1.PVS_IDR_WthrSales</t>
  </si>
  <si>
    <t>M_ResultsAR1.TVS_WthrSales</t>
  </si>
  <si>
    <t>M_ResultsAR1.SLS_WthrSales</t>
  </si>
  <si>
    <t>M_ResultsAR1.MLS_WthrSales</t>
  </si>
  <si>
    <t>M_ResultsAR1.Total_WthrSales</t>
  </si>
  <si>
    <t>M_ResultsAR1.RS_NMWh</t>
  </si>
  <si>
    <t>M_ResultsAR1.SVS_NMWh</t>
  </si>
  <si>
    <t>M_ResultsAR1.SVL_NMWh</t>
  </si>
  <si>
    <t>M_ResultsAR1.PVS_NMWh</t>
  </si>
  <si>
    <t>M_ResultsAR1.SVS_IDR_NMWh</t>
  </si>
  <si>
    <t>M_ResultsAR1.SVL_IDR_NMWh</t>
  </si>
  <si>
    <t>M_ResultsAR1.PVS_IDR_NMWh</t>
  </si>
  <si>
    <t>M_ResultsAR1.TVS_NMWh</t>
  </si>
  <si>
    <t>M_ResultsAR1.SLS_NMWh</t>
  </si>
  <si>
    <t>M_ResultsAR1.MLS_NMWh</t>
  </si>
  <si>
    <t>M_ResultsAR1.Total_NMWh</t>
  </si>
  <si>
    <t>M_Results_WL.RS_MWh</t>
  </si>
  <si>
    <t>M_Results_WL.SVS_MWh</t>
  </si>
  <si>
    <t>M_Results_WL.SVL_MWh</t>
  </si>
  <si>
    <t>M_Results_WL.PVS_MWh</t>
  </si>
  <si>
    <t>M_Results_WL.SVS_IDR_MWh</t>
  </si>
  <si>
    <t>M_Results_WL.SVL_IDR_MWh</t>
  </si>
  <si>
    <t>M_Results_WL.PVS_IDR_MWh</t>
  </si>
  <si>
    <t>M_Results_WL.TVS_MWh</t>
  </si>
  <si>
    <t>M_Results_WL.SLS_MWh</t>
  </si>
  <si>
    <t>M_Results_WL.MLS_MWh</t>
  </si>
  <si>
    <t>M_Results_WL.Total_MWh</t>
  </si>
  <si>
    <t>M_ResultsAR1_WL.RS_WthrSales</t>
  </si>
  <si>
    <t>M_ResultsAR1_WL.SVS_WthrSales</t>
  </si>
  <si>
    <t>M_ResultsAR1_WL.SVL_WthrSales</t>
  </si>
  <si>
    <t>M_ResultsAR1_WL.PVS_WthrSales</t>
  </si>
  <si>
    <t>M_ResultsAR1_WL.SVS_IDR_WthrSales</t>
  </si>
  <si>
    <t>M_ResultsAR1_WL.SVL_IDR_WthrSales</t>
  </si>
  <si>
    <t>M_ResultsAR1_WL.PVS_IDR_WthrSales</t>
  </si>
  <si>
    <t>M_ResultsAR1_WL.TVS_WthrSales</t>
  </si>
  <si>
    <t>M_ResultsAR1_WL.SLS_WthrSales</t>
  </si>
  <si>
    <t>M_ResultsAR1_WL.MLS_WthrSales</t>
  </si>
  <si>
    <t>M_ResultsAR1_WL.Total_WthrSales</t>
  </si>
  <si>
    <t>M_ResultsAR1_WL.RS_NMWh</t>
  </si>
  <si>
    <t>M_ResultsAR1_WL.SVS_NMWh</t>
  </si>
  <si>
    <t>M_ResultsAR1_WL.SVL_NMWh</t>
  </si>
  <si>
    <t>M_ResultsAR1_WL.PVS_NMWh</t>
  </si>
  <si>
    <t>M_ResultsAR1_WL.SVS_IDR_NMWh</t>
  </si>
  <si>
    <t>M_ResultsAR1_WL.SVL_IDR_NMWh</t>
  </si>
  <si>
    <t>M_ResultsAR1_WL.PVS_IDR_NMWh</t>
  </si>
  <si>
    <t>M_ResultsAR1_WL.TVS_NMWh</t>
  </si>
  <si>
    <t>M_ResultsAR1_WL.TVS_NMWh2</t>
  </si>
  <si>
    <t>M_ResultsAR1_WL.TVS_NMWh3</t>
  </si>
  <si>
    <t>M_ResultsAR1_WL.Total_NMWh</t>
  </si>
  <si>
    <t>Energy Use (at source)</t>
  </si>
  <si>
    <t>M_ReportAR1</t>
  </si>
  <si>
    <t>M_ReportAR1_WL</t>
  </si>
  <si>
    <t>Year to Date-Dec</t>
  </si>
  <si>
    <t>M_Report_NCP</t>
  </si>
  <si>
    <t>Dt</t>
  </si>
  <si>
    <t>RS_Wthr Sales_MWH</t>
  </si>
  <si>
    <t>SVS_Wthr Sales_MWH</t>
  </si>
  <si>
    <t>SVL_Wthr Sales_MWH</t>
  </si>
  <si>
    <t>PVS_Wthr Sales_MWH</t>
  </si>
  <si>
    <t>SVL_IDR_Wthr Sales_MWH</t>
  </si>
  <si>
    <t>PVS_IDR_Wthr Sales_MWH</t>
  </si>
  <si>
    <t>RS_Wthr Sales_Kwh</t>
  </si>
  <si>
    <t>SVS_Wthr Sales_Kwh</t>
  </si>
  <si>
    <t>SVL_Wthr Sales_Kwh</t>
  </si>
  <si>
    <t>PVS_Wthr Sales_Kwh</t>
  </si>
  <si>
    <t>SVL_IDR_Wthr Sales_Kwh</t>
  </si>
  <si>
    <t>PVS_IDR_Wthr Sales_Kwh</t>
  </si>
  <si>
    <t>Day</t>
  </si>
  <si>
    <t>NAvgDB</t>
  </si>
  <si>
    <t>NCD80</t>
  </si>
  <si>
    <t>NCD75</t>
  </si>
  <si>
    <t>NCD70</t>
  </si>
  <si>
    <t>NCD65</t>
  </si>
  <si>
    <t>NCD60</t>
  </si>
  <si>
    <t>NCD55</t>
  </si>
  <si>
    <t>NHD65</t>
  </si>
  <si>
    <t>NHD60</t>
  </si>
  <si>
    <t>NHD55</t>
  </si>
  <si>
    <t>NHD50</t>
  </si>
  <si>
    <t>NHD45</t>
  </si>
  <si>
    <t>NHD40</t>
  </si>
  <si>
    <t xml:space="preserve">CEHE Calculated Normal Daily Weather </t>
  </si>
  <si>
    <t>AvgDB</t>
  </si>
  <si>
    <t>AvgDP</t>
  </si>
  <si>
    <t>AvgHum</t>
  </si>
  <si>
    <t>CD80</t>
  </si>
  <si>
    <t>CD75</t>
  </si>
  <si>
    <t>CD70</t>
  </si>
  <si>
    <t>CD65</t>
  </si>
  <si>
    <t>CD60</t>
  </si>
  <si>
    <t>CD55</t>
  </si>
  <si>
    <t>HD65</t>
  </si>
  <si>
    <t>HD60</t>
  </si>
  <si>
    <t>HD55</t>
  </si>
  <si>
    <t>HD50</t>
  </si>
  <si>
    <t>HD45</t>
  </si>
  <si>
    <t>HD40</t>
  </si>
  <si>
    <t>CEHE Actual Daily Weather (combined weather station) Calendar Month</t>
  </si>
  <si>
    <t>MaxDB</t>
  </si>
  <si>
    <t>MinDB</t>
  </si>
  <si>
    <t>CDD80</t>
  </si>
  <si>
    <t>CDD75</t>
  </si>
  <si>
    <t>CDD70</t>
  </si>
  <si>
    <t>CDD65</t>
  </si>
  <si>
    <t>CDD60</t>
  </si>
  <si>
    <t>CDD55</t>
  </si>
  <si>
    <t>HDD65</t>
  </si>
  <si>
    <t>HDD60</t>
  </si>
  <si>
    <t>HDD55</t>
  </si>
  <si>
    <t>HDD50</t>
  </si>
  <si>
    <t>HDD45</t>
  </si>
  <si>
    <t>HDD40</t>
  </si>
  <si>
    <t>Normal</t>
  </si>
  <si>
    <t>Bush Intercontinental Airport Actual Monthly Weather</t>
  </si>
  <si>
    <t>Houston Hobby Airport Actual Monthly Weather</t>
  </si>
  <si>
    <t>Sugar Land Regional Airport Actual Monthly Weather</t>
  </si>
  <si>
    <t>NCD80_Sum</t>
  </si>
  <si>
    <t>NCD75_Sum</t>
  </si>
  <si>
    <t>NCD70_Sum</t>
  </si>
  <si>
    <t>NCD65_Sum</t>
  </si>
  <si>
    <t>NCD60_Sum</t>
  </si>
  <si>
    <t>NCD55_Sum</t>
  </si>
  <si>
    <t>NHD65_Sum</t>
  </si>
  <si>
    <t>NHD60_Sum</t>
  </si>
  <si>
    <t>NHD55_Sum</t>
  </si>
  <si>
    <t>NHD50_Sum</t>
  </si>
  <si>
    <t>NHD45_Sum</t>
  </si>
  <si>
    <t>NHD40_Sum</t>
  </si>
  <si>
    <t>CIS</t>
  </si>
  <si>
    <t>CD80_Sum</t>
  </si>
  <si>
    <t>CD75_Sum</t>
  </si>
  <si>
    <t>CD70_Sum</t>
  </si>
  <si>
    <t>CD65_Sum</t>
  </si>
  <si>
    <t>CD60_Sum</t>
  </si>
  <si>
    <t>CD55_Sum</t>
  </si>
  <si>
    <t>HD65_Sum</t>
  </si>
  <si>
    <t>HD60_Sum</t>
  </si>
  <si>
    <t>HD55_Sum</t>
  </si>
  <si>
    <t>HD50_Sum</t>
  </si>
  <si>
    <t>HD45_Sum</t>
  </si>
  <si>
    <t>HD40_Sum</t>
  </si>
  <si>
    <t>CD80_BES_Sum</t>
  </si>
  <si>
    <t>CD75_BES_Sum</t>
  </si>
  <si>
    <t>CD70_BES_Sum</t>
  </si>
  <si>
    <t>CD65_BES_Sum</t>
  </si>
  <si>
    <t>CD60_BES_Sum</t>
  </si>
  <si>
    <t>CD55_BES_Sum</t>
  </si>
  <si>
    <t>HD65_BES_Sum</t>
  </si>
  <si>
    <t>HD60_BES_Sum</t>
  </si>
  <si>
    <t>HD55_BES_Sum</t>
  </si>
  <si>
    <t>HD50_BES_Sum</t>
  </si>
  <si>
    <t>HD45_BES_Sum</t>
  </si>
  <si>
    <t>HD40_BES_Sum</t>
  </si>
  <si>
    <t>BES</t>
  </si>
  <si>
    <t>Billing Wthr Actual BES.xls</t>
  </si>
  <si>
    <t>Billing Wthr Actual CIS.xls</t>
  </si>
  <si>
    <t>Billing Wthr Normal CIS.xls</t>
  </si>
  <si>
    <t>NCD80_BES_Sum</t>
  </si>
  <si>
    <t>NCD75_BES_Sum</t>
  </si>
  <si>
    <t>NCD70_BES_Sum</t>
  </si>
  <si>
    <t>NCD65_BES_Sum</t>
  </si>
  <si>
    <t>NCD60_BES_Sum</t>
  </si>
  <si>
    <t>NCD55_BES_Sum</t>
  </si>
  <si>
    <t>NHD65_BES_Sum</t>
  </si>
  <si>
    <t>NHD60_BES_Sum</t>
  </si>
  <si>
    <t>NHD55_BES_Sum</t>
  </si>
  <si>
    <t>NHD50_BES_Sum</t>
  </si>
  <si>
    <t>NHD45_BES_Sum</t>
  </si>
  <si>
    <t>NHD40_BES_Sum</t>
  </si>
  <si>
    <t>Billing Wthr Normal BES.xls</t>
  </si>
  <si>
    <t>M_Results_ECP.RS_ECP</t>
  </si>
  <si>
    <t>M_Results_ECP.SVS_ECP</t>
  </si>
  <si>
    <t>M_Results_ECP.SVL_ECP</t>
  </si>
  <si>
    <t>M_Results_ECP.PVS_ECP</t>
  </si>
  <si>
    <t>M_Results_ECP.SVS_IDR_ECP</t>
  </si>
  <si>
    <t>M_Results_ECP.SVL_IDR_ECP</t>
  </si>
  <si>
    <t>M_Results_ECP.PVS_IDR_ECP</t>
  </si>
  <si>
    <t>M_Results_ECP.TVS_ECP</t>
  </si>
  <si>
    <t>M_Results_ECP.SLS_ECP</t>
  </si>
  <si>
    <t>M_Results_ECP.MLS_ECP</t>
  </si>
  <si>
    <t>M_Results_ECP.RS_WthrECP</t>
  </si>
  <si>
    <t>M_Results_ECP.SVS_WthrECP</t>
  </si>
  <si>
    <t>M_Results_ECP.SVL_WthrECP</t>
  </si>
  <si>
    <t>M_Results_ECP.PVS_WthrECP</t>
  </si>
  <si>
    <t>M_Results_ECP.SVS_IDR_WthrECP</t>
  </si>
  <si>
    <t>M_Results_ECP.SVL_IDR_WthrECP</t>
  </si>
  <si>
    <t>M_Results_ECP.PVS_IDR_WthrECP</t>
  </si>
  <si>
    <t>M_Results_ECP.TVS_WthrECP</t>
  </si>
  <si>
    <t>M_Results_ECP.SLS_WthrECP</t>
  </si>
  <si>
    <t>M_Results_ECP.MLS_WthrECP</t>
  </si>
  <si>
    <t>M_Results_ECP.RS_AdjECP</t>
  </si>
  <si>
    <t>M_Results_ECP.SVS_AdjECP</t>
  </si>
  <si>
    <t>M_Results_ECP.SVL_AdjECP</t>
  </si>
  <si>
    <t>M_Results_ECP.PVS_AdjECP</t>
  </si>
  <si>
    <t>M_Results_ECP.SVS_IDR_AdjECP</t>
  </si>
  <si>
    <t>M_Results_ECP.SVL_IDR_AdjECP</t>
  </si>
  <si>
    <t>M_Results_ECP.PVS_IDR_AdjECP</t>
  </si>
  <si>
    <t>M_Results_ECP.TVS_AdjECP</t>
  </si>
  <si>
    <t>M_Results_ECP.SLS_AdjECP</t>
  </si>
  <si>
    <t>M_Results_ECP.MLS_AdjECP</t>
  </si>
  <si>
    <t>M_Report_ECP</t>
  </si>
  <si>
    <t>M_Results_ECP_WL.RS_ECP</t>
  </si>
  <si>
    <t>M_Results_ECP_WL.SVS_ECP</t>
  </si>
  <si>
    <t>M_Results_ECP_WL.SVL_ECP</t>
  </si>
  <si>
    <t>M_Results_ECP_WL.PVS_ECP</t>
  </si>
  <si>
    <t>M_Results_ECP_WL.SVS_IDR_ECP</t>
  </si>
  <si>
    <t>M_Results_ECP_WL.SVL_IDR_ECP</t>
  </si>
  <si>
    <t>M_Results_ECP_WL.PVS_IDR_ECP</t>
  </si>
  <si>
    <t>M_Results_ECP_WL.TVS_ECP</t>
  </si>
  <si>
    <t>M_Results_ECP_WL.SLS_ECP</t>
  </si>
  <si>
    <t>M_Results_ECP_WL.MLS_ECP</t>
  </si>
  <si>
    <t>M_Results_ECP_WL.RS_WthrECP</t>
  </si>
  <si>
    <t>M_Results_ECP_WL.SVS_WthrECP</t>
  </si>
  <si>
    <t>M_Results_ECP_WL.SVL_WthrECP</t>
  </si>
  <si>
    <t>M_Results_ECP_WL.PVS_WthrECP</t>
  </si>
  <si>
    <t>M_Results_ECP_WL.SVS_IDR_WthrECP</t>
  </si>
  <si>
    <t>M_Results_ECP_WL.SVL_IDR_WthrECP</t>
  </si>
  <si>
    <t>M_Results_ECP_WL.PVS_IDR_WthrECP</t>
  </si>
  <si>
    <t>M_Results_ECP_WL.TVS_WthrECP</t>
  </si>
  <si>
    <t>M_Results_ECP_WL.SLS_WthrECP</t>
  </si>
  <si>
    <t>M_Results_ECP_WL.MLS_WthrECP</t>
  </si>
  <si>
    <t>M_Results_ECP_WL.RS_AdjECP</t>
  </si>
  <si>
    <t>M_Results_ECP_WL.SVS_AdjECP</t>
  </si>
  <si>
    <t>M_Results_ECP_WL.SVL_AdjECP</t>
  </si>
  <si>
    <t>M_Results_ECP_WL.PVS_AdjECP</t>
  </si>
  <si>
    <t>M_Results_ECP_WL.SVS_IDR_AdjECP</t>
  </si>
  <si>
    <t>M_Results_ECP_WL.SVL_IDR_AdjECP</t>
  </si>
  <si>
    <t>M_Results_ECP_WL.PVS_IDR_AdjECP</t>
  </si>
  <si>
    <t>M_Results_ECP_WL.TVS_AdjECP</t>
  </si>
  <si>
    <t>M_Results_ECP_WL.SLS_AdjECP</t>
  </si>
  <si>
    <t>M_Results_ECP_WL.MLS_AdjECP</t>
  </si>
  <si>
    <t>M_Report_ECP_WL</t>
  </si>
  <si>
    <t>M_Results_NCP_WL.RS_NCP</t>
  </si>
  <si>
    <t>M_Results_NCP_WL.SVS_NCP</t>
  </si>
  <si>
    <t>M_Results_NCP_WL.SVL_NCP</t>
  </si>
  <si>
    <t>M_Results_NCP_WL.PVS_NCP</t>
  </si>
  <si>
    <t>M_Results_NCP_WL.SVS_IDR_NCP</t>
  </si>
  <si>
    <t>M_Results_NCP_WL.SVL_IDR_NCP</t>
  </si>
  <si>
    <t>M_Results_NCP_WL.PVS_IDR_NCP</t>
  </si>
  <si>
    <t>M_Results_NCP_WL.TVS_NCP</t>
  </si>
  <si>
    <t>M_Results_NCP_WL.SLS_NCP</t>
  </si>
  <si>
    <t>M_Results_NCP_WL.MLS_NCP</t>
  </si>
  <si>
    <t>M_Results_NCP_WL.RS_WthrNCP</t>
  </si>
  <si>
    <t>M_Results_NCP_WL.SVS_WthrNCP</t>
  </si>
  <si>
    <t>M_Results_NCP_WL.SVL_WthrNCP</t>
  </si>
  <si>
    <t>M_Results_NCP_WL.PVS_WthrNCP</t>
  </si>
  <si>
    <t>M_Results_NCP_WL.SVS_IDR_WthrNCP</t>
  </si>
  <si>
    <t>M_Results_NCP_WL.SVL_IDR_WthrNCP</t>
  </si>
  <si>
    <t>M_Results_NCP_WL.PVS_IDR_WthrNCP</t>
  </si>
  <si>
    <t>M_Results_NCP_WL.TVS_WthrNCP</t>
  </si>
  <si>
    <t>M_Results_NCP_WL.SLS_WthrNCP</t>
  </si>
  <si>
    <t>M_Results_NCP_WL.MLS_WthrNCP</t>
  </si>
  <si>
    <t>M_Results_NCP_WL.RS_AdjNCP</t>
  </si>
  <si>
    <t>M_Results_NCP_WL.SVS_AdjNCP</t>
  </si>
  <si>
    <t>M_Results_NCP_WL.SVL_AdjNCP</t>
  </si>
  <si>
    <t>M_Results_NCP_WL.PVS_AdjNCP</t>
  </si>
  <si>
    <t>M_Results_NCP_WL.SVS_IDR_AdjNCP</t>
  </si>
  <si>
    <t>M_Results_NCP_WL.SVL_IDR_AdjNCP</t>
  </si>
  <si>
    <t>M_Results_NCP_WL.PVS_IDR_AdjNCP</t>
  </si>
  <si>
    <t>M_Results_NCP_WL.TVS_AdjNCP</t>
  </si>
  <si>
    <t>M_Results_NCP_WL.SLS_AdjNCP</t>
  </si>
  <si>
    <t>M_Results_NCP_WL.MLS_AdjNCP</t>
  </si>
  <si>
    <t>M_Report_NCP_WL</t>
  </si>
  <si>
    <t>M_Results_CP.RS_CP</t>
  </si>
  <si>
    <t>M_Results_CP.SVS_CP</t>
  </si>
  <si>
    <t>M_Results_CP.SVL_CP</t>
  </si>
  <si>
    <t>M_Results_CP.PVS_CP</t>
  </si>
  <si>
    <t>M_Results_CP.SVS_IDR_CP</t>
  </si>
  <si>
    <t>M_Results_CP.SVL_IDR_CP</t>
  </si>
  <si>
    <t>M_Results_CP.PVS_IDR_CP</t>
  </si>
  <si>
    <t>M_Results_CP.TVS_CP</t>
  </si>
  <si>
    <t>M_Results_CP.SLS_CP</t>
  </si>
  <si>
    <t>M_Results_CP.MLS_CP</t>
  </si>
  <si>
    <t>M_Results_CP.RS_WthrCP</t>
  </si>
  <si>
    <t>M_Results_CP.SVS_WthrCP</t>
  </si>
  <si>
    <t>M_Results_CP.SVL_WthrCP</t>
  </si>
  <si>
    <t>M_Results_CP.PVS_WthrCP</t>
  </si>
  <si>
    <t>M_Results_CP.SVS_IDR_WthrCP</t>
  </si>
  <si>
    <t>M_Results_CP.SVL_IDR_WthrCP</t>
  </si>
  <si>
    <t>M_Results_CP.PVS_IDR_WthrCP</t>
  </si>
  <si>
    <t>M_Results_CP.TVS_WthrCP</t>
  </si>
  <si>
    <t>M_Results_CP.SLS_WthrCP</t>
  </si>
  <si>
    <t>M_Results_CP.MLS_WthrCP</t>
  </si>
  <si>
    <t>M_Results_CP.RS_AdjCP</t>
  </si>
  <si>
    <t>M_Results_CP.SVS_AdjCP</t>
  </si>
  <si>
    <t>M_Results_CP.SVL_AdjCP</t>
  </si>
  <si>
    <t>M_Results_CP.PVS_AdjCP</t>
  </si>
  <si>
    <t>M_Results_CP.SVS_IDR_AdjCP</t>
  </si>
  <si>
    <t>M_Results_CP.SVL_IDR_AdjCP</t>
  </si>
  <si>
    <t>M_Results_CP.PVS_IDR_AdjCP</t>
  </si>
  <si>
    <t>M_Results_CP.TVS_AdjCP</t>
  </si>
  <si>
    <t>M_Results_CP.SLS_AdjCP</t>
  </si>
  <si>
    <t>M_Results_CP.MLS_AdjCP</t>
  </si>
  <si>
    <t>M_Report_CP</t>
  </si>
  <si>
    <t>M_Results_CP_WL.RS_CP</t>
  </si>
  <si>
    <t>M_Results_CP_WL.SVS_CP</t>
  </si>
  <si>
    <t>M_Results_CP_WL.SVL_CP</t>
  </si>
  <si>
    <t>M_Results_CP_WL.PVS_CP</t>
  </si>
  <si>
    <t>M_Results_CP_WL.SVS_IDR_CP</t>
  </si>
  <si>
    <t>M_Results_CP_WL.SVL_IDR_CP</t>
  </si>
  <si>
    <t>M_Results_CP_WL.PVS_IDR_CP</t>
  </si>
  <si>
    <t>M_Results_CP_WL.TVS_CP</t>
  </si>
  <si>
    <t>M_Results_CP_WL.SLS_CP</t>
  </si>
  <si>
    <t>M_Results_CP_WL.MLS_CP</t>
  </si>
  <si>
    <t>M_Results_CP_WL.RS_WthrCP</t>
  </si>
  <si>
    <t>M_Results_CP_WL.SVS_WthrCP</t>
  </si>
  <si>
    <t>M_Results_CP_WL.SVL_WthrCP</t>
  </si>
  <si>
    <t>M_Results_CP_WL.PVS_WthrCP</t>
  </si>
  <si>
    <t>M_Results_CP_WL.SVS_IDR_WthrCP</t>
  </si>
  <si>
    <t>M_Results_CP_WL.SVL_IDR_WthrCP</t>
  </si>
  <si>
    <t>M_Results_CP_WL.PVS_IDR_WthrCP</t>
  </si>
  <si>
    <t>M_Results_CP_WL.TVS_WthrCP</t>
  </si>
  <si>
    <t>M_Results_CP_WL.SLS_WthrCP</t>
  </si>
  <si>
    <t>M_Results_CP_WL.MLS_WthrCP</t>
  </si>
  <si>
    <t>M_Results_CP_WL.RS_AdjCP</t>
  </si>
  <si>
    <t>M_Results_CP_WL.SVS_AdjCP</t>
  </si>
  <si>
    <t>M_Results_CP_WL.SVL_AdjCP</t>
  </si>
  <si>
    <t>M_Results_CP_WL.PVS_AdjCP</t>
  </si>
  <si>
    <t>M_Results_CP_WL.SVS_IDR_AdjCP</t>
  </si>
  <si>
    <t>M_Results_CP_WL.SVL_IDR_AdjCP</t>
  </si>
  <si>
    <t>M_Results_CP_WL.PVS_IDR_AdjCP</t>
  </si>
  <si>
    <t>M_Results_CP_WL.TVS_AdjCP</t>
  </si>
  <si>
    <t>M_Results_CP_WL.SLS_AdjCP</t>
  </si>
  <si>
    <t>M_Results_CP_WL.MLS_AdjCP</t>
  </si>
  <si>
    <t>M_Report_CP_WL</t>
  </si>
  <si>
    <t>Billing Demand Weather Impact</t>
  </si>
  <si>
    <t>M_SVL_Results.SVL_BDemand</t>
  </si>
  <si>
    <t>M_SVL_Results.SVL_Wthr_BDemand</t>
  </si>
  <si>
    <t>M_SVL_Results.SVL_Adj_BDemand</t>
  </si>
  <si>
    <t>M_PVS_Results.PVS_BDemand</t>
  </si>
  <si>
    <t>M_PVS_Results.PVS_Wthr_BDemand</t>
  </si>
  <si>
    <t>M_PVS_Results.PVS_Adj_BDemand</t>
  </si>
  <si>
    <t>M_SVL_IDR_Results.SVL_IDR_BDemand</t>
  </si>
  <si>
    <t>M_SVL_IDR_Results.SVL_IDR_Wthr_BDemand</t>
  </si>
  <si>
    <t>M_SVL_IDR_Results.SVL_IDR_Adj_BDemand</t>
  </si>
  <si>
    <t>M_PVS_IDR_Results.PVS_IDR_BDemand</t>
  </si>
  <si>
    <t>M_PVS_IDR_Results.PVS_IDR_Wthr_BDemand</t>
  </si>
  <si>
    <t>M_PVS_IDR_Results.PVS_IDR_Adj_BDemand</t>
  </si>
  <si>
    <t>M_SVL_Results.SVL_Demand</t>
  </si>
  <si>
    <t>M_SVL_Results.SVL_WthrDemand</t>
  </si>
  <si>
    <t>M_SVL_Results.SVL_AdjDemand</t>
  </si>
  <si>
    <t>M_PVS_Results.PVS_Demand</t>
  </si>
  <si>
    <t>M_PVS_Results.PVS_WthrDemand</t>
  </si>
  <si>
    <t>M_PVS_Results.PVS_AdjDemand</t>
  </si>
  <si>
    <t>Annual</t>
  </si>
  <si>
    <t>HI/011/2018</t>
  </si>
  <si>
    <t>HI/011/2018 Total</t>
  </si>
  <si>
    <t>HI/012/2018</t>
  </si>
  <si>
    <t>HI/012/2018 Total</t>
  </si>
  <si>
    <t>*Additional sales from new accounts</t>
  </si>
  <si>
    <t>YEAR_MONTH</t>
  </si>
  <si>
    <t>CLASS</t>
  </si>
  <si>
    <t>RATE_CLASS</t>
  </si>
  <si>
    <t>KWH - SUM_PEAK_INTERVALS</t>
  </si>
  <si>
    <t>KW - SUM_PEAK_INTERVALS2</t>
  </si>
  <si>
    <t>METER_COUNT</t>
  </si>
  <si>
    <t>2018-01</t>
  </si>
  <si>
    <t>NONIDR</t>
  </si>
  <si>
    <t>RS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</si>
  <si>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</si>
  <si>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</si>
  <si>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</si>
  <si>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</si>
  <si>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</si>
  <si>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</si>
  <si>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</si>
  <si>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</si>
  <si>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</si>
  <si>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</si>
  <si>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</si>
  <si>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 xml:space="preserve">KWH - SUM_PEAK_INTERVALS </t>
  </si>
  <si>
    <t xml:space="preserve">KW - SUM_PEAK_INTERVALS </t>
  </si>
  <si>
    <t>PREMISE_COUNT</t>
  </si>
  <si>
    <t xml:space="preserve">IDR  </t>
  </si>
  <si>
    <t xml:space="preserve">SVL-SA       </t>
  </si>
  <si>
    <t xml:space="preserve">PVS       </t>
  </si>
  <si>
    <t xml:space="preserve">SVL       </t>
  </si>
  <si>
    <t xml:space="preserve">SVS       </t>
  </si>
  <si>
    <t xml:space="preserve">TVS       </t>
  </si>
  <si>
    <t>Average Monthly Loss Factor - RS</t>
  </si>
  <si>
    <t>Average Monthly Loss Factor- SVS</t>
  </si>
  <si>
    <t>Average Monthly Loss Factor- SVL</t>
  </si>
  <si>
    <t>Average Monthly Loss Factor- PVS</t>
  </si>
  <si>
    <t>Average Monthly Loss Factor- SVS IDR</t>
  </si>
  <si>
    <t>Average Monthly Loss Factor- SVL IDR</t>
  </si>
  <si>
    <t>Average Monthly Loss Factor- PVS IDR</t>
  </si>
  <si>
    <t>Average Monthly Loss Factor- TVS</t>
  </si>
  <si>
    <t>Average Monthly Loss Factor- SLS</t>
  </si>
  <si>
    <t>Average Monthly Loss Factor- MLS</t>
  </si>
  <si>
    <t>Sum Peak @ Source</t>
  </si>
  <si>
    <t>Additional</t>
  </si>
  <si>
    <t xml:space="preserve">Customer </t>
  </si>
  <si>
    <t>Demand</t>
  </si>
  <si>
    <t>(4) - (2)</t>
  </si>
  <si>
    <t xml:space="preserve">New </t>
  </si>
  <si>
    <t>Sum</t>
  </si>
  <si>
    <t>Retire</t>
  </si>
  <si>
    <t>Customer A</t>
  </si>
  <si>
    <t>Customer B</t>
  </si>
  <si>
    <t>Customer C</t>
  </si>
  <si>
    <t>Customer D</t>
  </si>
  <si>
    <t>Customer E</t>
  </si>
  <si>
    <t>Customer F</t>
  </si>
  <si>
    <t>Customer G</t>
  </si>
  <si>
    <t>Customer H</t>
  </si>
  <si>
    <t>Customer I</t>
  </si>
  <si>
    <t>New</t>
  </si>
  <si>
    <t>TVS Customer Additions</t>
  </si>
  <si>
    <t>Monthly Estimated 4cp kVa</t>
  </si>
  <si>
    <t>Dec. Cust.-(1)</t>
  </si>
  <si>
    <t>Growth</t>
  </si>
  <si>
    <t>Customer Adjustments</t>
  </si>
  <si>
    <t>EEP</t>
  </si>
  <si>
    <t>Billing Determinates not captured in test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</si>
  <si>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</si>
  <si>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</si>
  <si>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</si>
  <si>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</si>
  <si>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</si>
  <si>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</si>
  <si>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</si>
  <si>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</si>
  <si>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</si>
  <si>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</si>
  <si>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</si>
  <si>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</si>
  <si>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Residential (Non-IDR)</t>
  </si>
  <si>
    <t>Transmission Voltage Service (IDR)</t>
  </si>
  <si>
    <t>Total kWh</t>
  </si>
  <si>
    <t>Energy Efficiency Impacts</t>
  </si>
  <si>
    <t>SVL Total KWH</t>
  </si>
  <si>
    <t>SVL Non-IDR</t>
  </si>
  <si>
    <t>PVS Total KWH</t>
  </si>
  <si>
    <t>% Non-IDR</t>
  </si>
  <si>
    <t>% IDR</t>
  </si>
  <si>
    <t>;;</t>
  </si>
  <si>
    <t>From: CEHE EE Impacts 2018 V2.xlsx</t>
  </si>
  <si>
    <t>M_Results.RS_Demand</t>
  </si>
  <si>
    <t>M_Results.SVS_Demand</t>
  </si>
  <si>
    <t>M_Results.SVL_Demand</t>
  </si>
  <si>
    <t>M_Results.PVS_Demand</t>
  </si>
  <si>
    <t>M_Results.SVL_IDR_Demand</t>
  </si>
  <si>
    <t>M_Results.PVS_IDR_Demand</t>
  </si>
  <si>
    <t>M_Results.TVS_Demand</t>
  </si>
  <si>
    <t>M_Results.RS_Wthr</t>
  </si>
  <si>
    <t>M_Results.SVS_Wthr</t>
  </si>
  <si>
    <t>M_Results.SVL_Wthr</t>
  </si>
  <si>
    <t>M_Results.PVS_Wthr</t>
  </si>
  <si>
    <t>M_Results.SVL_IDR_Wthr</t>
  </si>
  <si>
    <t>M_Results.PVS_IDR_Wthr</t>
  </si>
  <si>
    <t>M_Results.TVS_Wthr</t>
  </si>
  <si>
    <t>M_Results.RS_AdjDemand</t>
  </si>
  <si>
    <t>M_Results.SVS_AdjDemand</t>
  </si>
  <si>
    <t>M_Results.SVL_AdjDemand</t>
  </si>
  <si>
    <t>M_Results.PVS_AdjDemand</t>
  </si>
  <si>
    <t>M_Results.SVL_IDR_AdjDemand</t>
  </si>
  <si>
    <t>M_Results.PVS_IDR_AdjDemand</t>
  </si>
  <si>
    <t>M_Results.TVS_AdjDemand</t>
  </si>
  <si>
    <t>With Losses (At Source)</t>
  </si>
  <si>
    <t>SVL_IDR 2017</t>
  </si>
  <si>
    <t>PVS_IDR 2017</t>
  </si>
  <si>
    <t>TVS 2017</t>
  </si>
  <si>
    <t>ERCOT
Coincident
Loads</t>
  </si>
  <si>
    <t>Weather
Adjustment</t>
  </si>
  <si>
    <t>Adjusted
Coincident
Loads</t>
  </si>
  <si>
    <t>4CP Average</t>
  </si>
  <si>
    <t>Multiplier</t>
  </si>
  <si>
    <t>Use above for rate case adjustments</t>
  </si>
  <si>
    <t>Updated Feb 24</t>
  </si>
  <si>
    <t>SVL_IDR 2018</t>
  </si>
  <si>
    <t>PVS_IDR 2018</t>
  </si>
  <si>
    <t>TVS 2018</t>
  </si>
  <si>
    <t>The above are adjustments for 2019 4CP</t>
  </si>
  <si>
    <t>(2)*(3)</t>
  </si>
  <si>
    <t>(4)-(3)</t>
  </si>
  <si>
    <t>From CycleWthrSales OPUC 1-20 CompareImpacts.xlsx</t>
  </si>
  <si>
    <t>From:AMS Demand OPUC 1-20 CompareImpacts.xlsx</t>
  </si>
  <si>
    <t>Updated with 10 yr normal NCP OPUC 1-20 CompareImpacts.xlsx</t>
  </si>
  <si>
    <t>Updated with 10 yr normal CP OPUC 1-20 CompareImpacts.xlsx</t>
  </si>
  <si>
    <t>Updated with 10 yr normal ECP OPUC 1-20 CompareImpacts.xlsx</t>
  </si>
  <si>
    <t>Updated with 10 yr normal -Energy OPUC 1-20 CompareImpacts.xlsx</t>
  </si>
  <si>
    <t>Bdemand OPUC 1-20 CompareImpacts.xlsx</t>
  </si>
  <si>
    <t>Demand OPUC 1-20 CompareImpacts.xlsx</t>
  </si>
  <si>
    <t>(10 Year Average 2009-2018)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</si>
</sst>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;\-#,##0.00"/>
    <numFmt numFmtId="166" formatCode="mmmm\ yyyy"/>
    <numFmt numFmtId="167" formatCode="_(&quot;$&quot;* #,##0.000000_);_(&quot;$&quot;* \(#,##0.000000\);_(&quot;$&quot;* &quot;-&quot;??_);_(@_)"/>
    <numFmt numFmtId="168" formatCode="_(&quot;$&quot;* #,##0_);_(&quot;$&quot;* \(#,##0\);_(&quot;$&quot;* &quot;-&quot;??_);_(@_)"/>
    <numFmt numFmtId="169" formatCode="#,###,##0"/>
    <numFmt numFmtId="170" formatCode="#,###,##0.00"/>
    <numFmt numFmtId="171" formatCode="_(* #,##0.00_);_(* \(#,##0.00\);_(* &quot;-&quot;_);_(@_)"/>
    <numFmt numFmtId="172" formatCode="#,##0.000;\-#,##0.000"/>
    <numFmt numFmtId="173" formatCode="mm/dd/yyyy"/>
    <numFmt numFmtId="174" formatCode="0.000"/>
    <numFmt numFmtId="175" formatCode="#,##0.0"/>
    <numFmt numFmtId="176" formatCode="[$-409]mmm\-yy;@"/>
    <numFmt numFmtId="177" formatCode="\£\ #,##0_);[Red]\(\£\ #,##0\)"/>
    <numFmt numFmtId="178" formatCode="\¥\ #,##0_);[Red]\(\¥\ #,##0\)"/>
    <numFmt numFmtId="179" formatCode="#,##0.0_);[Red]\(#,##0.0\)"/>
    <numFmt numFmtId="180" formatCode="\•\ \ @"/>
    <numFmt numFmtId="181" formatCode="#,##0,_);[Red]\(#,##0,\)"/>
    <numFmt numFmtId="182" formatCode="\ \ _•\–\ \ \ \ @"/>
    <numFmt numFmtId="183" formatCode="mm/dd/yy"/>
    <numFmt numFmtId="184" formatCode="0_);[Red]\(0\)"/>
    <numFmt numFmtId="185" formatCode="0.0000000%"/>
    <numFmt numFmtId="186" formatCode="0.000000000%"/>
    <numFmt numFmtId="187" formatCode="_ * #,##0_ ;_ * \-#,##0_ ;_ * &quot;-&quot;_ ;_ @_ "/>
    <numFmt numFmtId="188" formatCode="_ * #,##0.00_ ;_ * \-#,##0.00_ ;_ * &quot;-&quot;??_ ;_ @_ "/>
    <numFmt numFmtId="189" formatCode="0.000000%"/>
    <numFmt numFmtId="190" formatCode="0.00000000%"/>
    <numFmt numFmtId="191" formatCode="0.00_)"/>
    <numFmt numFmtId="192" formatCode="[Blue]#,##0,_);[Red]\(#,##0,\)"/>
    <numFmt numFmtId="193" formatCode="0.0"/>
    <numFmt numFmtId="194" formatCode="#,##0.000"/>
    <numFmt numFmtId="195" formatCode="#,##0.00000"/>
    <numFmt numFmtId="196" formatCode="_(* #,##0.0000_);_(* \(#,##0.0000\);_(* &quot;-&quot;_);_(@_)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 val="singleAccounting"/>
      <sz val="9"/>
      <name val="Arial"/>
      <family val="2"/>
    </font>
    <font>
      <u val="singleAccounting"/>
      <sz val="9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9"/>
      <name val="Arial"/>
      <family val="2"/>
    </font>
    <font>
      <u val="singleAccounting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Tahoma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theme="1"/>
      <name val="Arial"/>
      <family val="2"/>
    </font>
    <font>
      <i/>
      <sz val="12"/>
      <color indexed="9"/>
      <name val="Arial"/>
      <family val="2"/>
    </font>
    <font>
      <b/>
      <sz val="10"/>
      <name val="Arial Unicode MS"/>
      <family val="2"/>
    </font>
    <font>
      <sz val="10"/>
      <name val="BERNHARD"/>
      <family val="2"/>
    </font>
    <font>
      <sz val="10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2"/>
      <color indexed="16"/>
      <name val="Times New Roman"/>
      <family val="1"/>
    </font>
    <font>
      <sz val="11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2"/>
      <name val="Helv"/>
    </font>
    <font>
      <sz val="8"/>
      <name val="Times New Roman"/>
      <family val="1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2"/>
      <name val="Arial MT"/>
    </font>
    <font>
      <sz val="10"/>
      <name val="Helv"/>
    </font>
    <font>
      <sz val="12"/>
      <name val="Arial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8"/>
      <color indexed="12"/>
      <name val="Arial"/>
      <family val="2"/>
    </font>
    <font>
      <b/>
      <sz val="11"/>
      <color indexed="63"/>
      <name val="Calibri"/>
      <family val="2"/>
    </font>
    <font>
      <b/>
      <sz val="10"/>
      <name val="Times New Roman"/>
      <family val="1"/>
    </font>
    <font>
      <b/>
      <sz val="10"/>
      <name val="MS Sans Serif"/>
      <family val="2"/>
    </font>
    <font>
      <b/>
      <sz val="6.5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</font>
    <font>
      <b/>
      <i/>
      <sz val="22"/>
      <color indexed="15"/>
      <name val="Arial"/>
      <family val="2"/>
    </font>
    <font>
      <i/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8"/>
      <color indexed="15"/>
      <name val="Arial"/>
      <family val="2"/>
    </font>
    <font>
      <sz val="12"/>
      <color indexed="14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36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1" fillId="9" borderId="10" applyBorder="0"/>
    <xf numFmtId="4" fontId="12" fillId="10" borderId="11" applyNumberFormat="0" applyProtection="0">
      <alignment horizontal="left" vertical="center" indent="1"/>
    </xf>
    <xf numFmtId="4" fontId="12" fillId="10" borderId="11" applyNumberFormat="0" applyProtection="0">
      <alignment horizontal="left" vertical="center" indent="1"/>
    </xf>
    <xf numFmtId="4" fontId="12" fillId="0" borderId="11" applyNumberFormat="0" applyProtection="0">
      <alignment horizontal="right" vertical="center"/>
    </xf>
    <xf numFmtId="44" fontId="1" fillId="0" borderId="0" applyFont="0" applyFill="0" applyBorder="0" applyAlignment="0" applyProtection="0"/>
    <xf numFmtId="0" fontId="5" fillId="0" borderId="0"/>
    <xf numFmtId="0" fontId="1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5" fillId="0" borderId="0"/>
    <xf numFmtId="43" fontId="5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1" fillId="26" borderId="0" applyNumberFormat="0" applyBorder="0" applyAlignment="0" applyProtection="0"/>
    <xf numFmtId="0" fontId="42" fillId="49" borderId="0" applyNumberFormat="0" applyBorder="0" applyAlignment="0" applyProtection="0"/>
    <xf numFmtId="0" fontId="1" fillId="30" borderId="0" applyNumberFormat="0" applyBorder="0" applyAlignment="0" applyProtection="0"/>
    <xf numFmtId="0" fontId="42" fillId="50" borderId="0" applyNumberFormat="0" applyBorder="0" applyAlignment="0" applyProtection="0"/>
    <xf numFmtId="0" fontId="1" fillId="34" borderId="0" applyNumberFormat="0" applyBorder="0" applyAlignment="0" applyProtection="0"/>
    <xf numFmtId="0" fontId="42" fillId="51" borderId="0" applyNumberFormat="0" applyBorder="0" applyAlignment="0" applyProtection="0"/>
    <xf numFmtId="0" fontId="1" fillId="38" borderId="0" applyNumberFormat="0" applyBorder="0" applyAlignment="0" applyProtection="0"/>
    <xf numFmtId="0" fontId="42" fillId="52" borderId="0" applyNumberFormat="0" applyBorder="0" applyAlignment="0" applyProtection="0"/>
    <xf numFmtId="0" fontId="1" fillId="42" borderId="0" applyNumberFormat="0" applyBorder="0" applyAlignment="0" applyProtection="0"/>
    <xf numFmtId="0" fontId="42" fillId="53" borderId="0" applyNumberFormat="0" applyBorder="0" applyAlignment="0" applyProtection="0"/>
    <xf numFmtId="0" fontId="1" fillId="46" borderId="0" applyNumberFormat="0" applyBorder="0" applyAlignment="0" applyProtection="0"/>
    <xf numFmtId="0" fontId="42" fillId="54" borderId="0" applyNumberFormat="0" applyBorder="0" applyAlignment="0" applyProtection="0"/>
    <xf numFmtId="0" fontId="1" fillId="27" borderId="0" applyNumberFormat="0" applyBorder="0" applyAlignment="0" applyProtection="0"/>
    <xf numFmtId="0" fontId="42" fillId="55" borderId="0" applyNumberFormat="0" applyBorder="0" applyAlignment="0" applyProtection="0"/>
    <xf numFmtId="0" fontId="1" fillId="31" borderId="0" applyNumberFormat="0" applyBorder="0" applyAlignment="0" applyProtection="0"/>
    <xf numFmtId="0" fontId="42" fillId="56" borderId="0" applyNumberFormat="0" applyBorder="0" applyAlignment="0" applyProtection="0"/>
    <xf numFmtId="0" fontId="1" fillId="35" borderId="0" applyNumberFormat="0" applyBorder="0" applyAlignment="0" applyProtection="0"/>
    <xf numFmtId="0" fontId="42" fillId="57" borderId="0" applyNumberFormat="0" applyBorder="0" applyAlignment="0" applyProtection="0"/>
    <xf numFmtId="0" fontId="1" fillId="39" borderId="0" applyNumberFormat="0" applyBorder="0" applyAlignment="0" applyProtection="0"/>
    <xf numFmtId="0" fontId="42" fillId="52" borderId="0" applyNumberFormat="0" applyBorder="0" applyAlignment="0" applyProtection="0"/>
    <xf numFmtId="0" fontId="1" fillId="43" borderId="0" applyNumberFormat="0" applyBorder="0" applyAlignment="0" applyProtection="0"/>
    <xf numFmtId="0" fontId="42" fillId="55" borderId="0" applyNumberFormat="0" applyBorder="0" applyAlignment="0" applyProtection="0"/>
    <xf numFmtId="0" fontId="1" fillId="47" borderId="0" applyNumberFormat="0" applyBorder="0" applyAlignment="0" applyProtection="0"/>
    <xf numFmtId="0" fontId="42" fillId="58" borderId="0" applyNumberFormat="0" applyBorder="0" applyAlignment="0" applyProtection="0"/>
    <xf numFmtId="0" fontId="37" fillId="28" borderId="0" applyNumberFormat="0" applyBorder="0" applyAlignment="0" applyProtection="0"/>
    <xf numFmtId="0" fontId="43" fillId="59" borderId="0" applyNumberFormat="0" applyBorder="0" applyAlignment="0" applyProtection="0"/>
    <xf numFmtId="0" fontId="37" fillId="32" borderId="0" applyNumberFormat="0" applyBorder="0" applyAlignment="0" applyProtection="0"/>
    <xf numFmtId="0" fontId="43" fillId="56" borderId="0" applyNumberFormat="0" applyBorder="0" applyAlignment="0" applyProtection="0"/>
    <xf numFmtId="0" fontId="37" fillId="36" borderId="0" applyNumberFormat="0" applyBorder="0" applyAlignment="0" applyProtection="0"/>
    <xf numFmtId="0" fontId="43" fillId="57" borderId="0" applyNumberFormat="0" applyBorder="0" applyAlignment="0" applyProtection="0"/>
    <xf numFmtId="0" fontId="37" fillId="40" borderId="0" applyNumberFormat="0" applyBorder="0" applyAlignment="0" applyProtection="0"/>
    <xf numFmtId="0" fontId="43" fillId="60" borderId="0" applyNumberFormat="0" applyBorder="0" applyAlignment="0" applyProtection="0"/>
    <xf numFmtId="0" fontId="37" fillId="44" borderId="0" applyNumberFormat="0" applyBorder="0" applyAlignment="0" applyProtection="0"/>
    <xf numFmtId="0" fontId="43" fillId="10" borderId="0" applyNumberFormat="0" applyBorder="0" applyAlignment="0" applyProtection="0"/>
    <xf numFmtId="0" fontId="37" fillId="48" borderId="0" applyNumberFormat="0" applyBorder="0" applyAlignment="0" applyProtection="0"/>
    <xf numFmtId="0" fontId="43" fillId="61" borderId="0" applyNumberFormat="0" applyBorder="0" applyAlignment="0" applyProtection="0"/>
    <xf numFmtId="0" fontId="37" fillId="25" borderId="0" applyNumberFormat="0" applyBorder="0" applyAlignment="0" applyProtection="0"/>
    <xf numFmtId="0" fontId="43" fillId="62" borderId="0" applyNumberFormat="0" applyBorder="0" applyAlignment="0" applyProtection="0"/>
    <xf numFmtId="0" fontId="37" fillId="29" borderId="0" applyNumberFormat="0" applyBorder="0" applyAlignment="0" applyProtection="0"/>
    <xf numFmtId="0" fontId="43" fillId="63" borderId="0" applyNumberFormat="0" applyBorder="0" applyAlignment="0" applyProtection="0"/>
    <xf numFmtId="0" fontId="37" fillId="33" borderId="0" applyNumberFormat="0" applyBorder="0" applyAlignment="0" applyProtection="0"/>
    <xf numFmtId="0" fontId="43" fillId="64" borderId="0" applyNumberFormat="0" applyBorder="0" applyAlignment="0" applyProtection="0"/>
    <xf numFmtId="0" fontId="37" fillId="37" borderId="0" applyNumberFormat="0" applyBorder="0" applyAlignment="0" applyProtection="0"/>
    <xf numFmtId="0" fontId="43" fillId="60" borderId="0" applyNumberFormat="0" applyBorder="0" applyAlignment="0" applyProtection="0"/>
    <xf numFmtId="0" fontId="37" fillId="41" borderId="0" applyNumberFormat="0" applyBorder="0" applyAlignment="0" applyProtection="0"/>
    <xf numFmtId="0" fontId="43" fillId="10" borderId="0" applyNumberFormat="0" applyBorder="0" applyAlignment="0" applyProtection="0"/>
    <xf numFmtId="0" fontId="37" fillId="45" borderId="0" applyNumberFormat="0" applyBorder="0" applyAlignment="0" applyProtection="0"/>
    <xf numFmtId="0" fontId="43" fillId="65" borderId="0" applyNumberFormat="0" applyBorder="0" applyAlignment="0" applyProtection="0"/>
    <xf numFmtId="0" fontId="44" fillId="0" borderId="0" applyNumberFormat="0" applyFill="0" applyBorder="0" applyAlignment="0">
      <protection locked="0"/>
    </xf>
    <xf numFmtId="0" fontId="31" fillId="19" borderId="0" applyNumberFormat="0" applyBorder="0" applyAlignment="0" applyProtection="0"/>
    <xf numFmtId="0" fontId="45" fillId="50" borderId="0" applyNumberFormat="0" applyBorder="0" applyAlignment="0" applyProtection="0"/>
    <xf numFmtId="179" fontId="46" fillId="0" borderId="46"/>
    <xf numFmtId="0" fontId="47" fillId="0" borderId="61" applyNumberFormat="0" applyFill="0" applyAlignment="0" applyProtection="0"/>
    <xf numFmtId="38" fontId="46" fillId="0" borderId="46"/>
    <xf numFmtId="180" fontId="41" fillId="0" borderId="0" applyFont="0" applyFill="0" applyBorder="0" applyAlignment="0" applyProtection="0"/>
    <xf numFmtId="0" fontId="34" fillId="22" borderId="55" applyNumberFormat="0" applyAlignment="0" applyProtection="0"/>
    <xf numFmtId="0" fontId="48" fillId="66" borderId="62" applyNumberFormat="0" applyAlignment="0" applyProtection="0"/>
    <xf numFmtId="0" fontId="22" fillId="23" borderId="58" applyNumberFormat="0" applyAlignment="0" applyProtection="0"/>
    <xf numFmtId="0" fontId="49" fillId="67" borderId="6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4" fillId="0" borderId="0"/>
    <xf numFmtId="0" fontId="53" fillId="0" borderId="0"/>
    <xf numFmtId="0" fontId="54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3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 applyNumberFormat="0" applyFill="0" applyAlignment="0">
      <alignment horizontal="right" indent="1"/>
    </xf>
    <xf numFmtId="0" fontId="5" fillId="0" borderId="0" applyNumberFormat="0" applyFill="0" applyAlignment="0">
      <alignment horizontal="right" indent="1"/>
    </xf>
    <xf numFmtId="0" fontId="5" fillId="0" borderId="0" applyNumberFormat="0" applyFill="0" applyAlignment="0">
      <alignment horizontal="right" indent="1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6" fontId="15" fillId="0" borderId="0"/>
    <xf numFmtId="0" fontId="55" fillId="0" borderId="0">
      <protection locked="0"/>
    </xf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8" fillId="1" borderId="0"/>
    <xf numFmtId="0" fontId="30" fillId="18" borderId="0" applyNumberFormat="0" applyBorder="0" applyAlignment="0" applyProtection="0"/>
    <xf numFmtId="0" fontId="59" fillId="51" borderId="0" applyNumberFormat="0" applyBorder="0" applyAlignment="0" applyProtection="0"/>
    <xf numFmtId="176" fontId="30" fillId="18" borderId="0" applyNumberFormat="0" applyBorder="0" applyAlignment="0" applyProtection="0"/>
    <xf numFmtId="38" fontId="12" fillId="68" borderId="0" applyNumberFormat="0" applyBorder="0" applyAlignment="0" applyProtection="0"/>
    <xf numFmtId="0" fontId="60" fillId="0" borderId="9" applyNumberFormat="0" applyAlignment="0" applyProtection="0">
      <alignment horizontal="left" vertical="center"/>
    </xf>
    <xf numFmtId="0" fontId="60" fillId="0" borderId="64">
      <alignment horizontal="left" vertical="center"/>
    </xf>
    <xf numFmtId="0" fontId="27" fillId="0" borderId="52" applyNumberFormat="0" applyFill="0" applyAlignment="0" applyProtection="0"/>
    <xf numFmtId="0" fontId="61" fillId="0" borderId="65" applyNumberFormat="0" applyFill="0" applyAlignment="0" applyProtection="0"/>
    <xf numFmtId="0" fontId="28" fillId="0" borderId="53" applyNumberFormat="0" applyFill="0" applyAlignment="0" applyProtection="0"/>
    <xf numFmtId="0" fontId="62" fillId="0" borderId="66" applyNumberFormat="0" applyFill="0" applyAlignment="0" applyProtection="0"/>
    <xf numFmtId="0" fontId="29" fillId="0" borderId="54" applyNumberFormat="0" applyFill="0" applyAlignment="0" applyProtection="0"/>
    <xf numFmtId="0" fontId="63" fillId="0" borderId="67" applyNumberFormat="0" applyFill="0" applyAlignment="0" applyProtection="0"/>
    <xf numFmtId="0" fontId="2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0" fontId="12" fillId="69" borderId="1" applyNumberFormat="0" applyBorder="0" applyAlignment="0" applyProtection="0"/>
    <xf numFmtId="0" fontId="32" fillId="21" borderId="55" applyNumberFormat="0" applyAlignment="0" applyProtection="0"/>
    <xf numFmtId="0" fontId="64" fillId="54" borderId="62" applyNumberFormat="0" applyAlignment="0" applyProtection="0"/>
    <xf numFmtId="41" fontId="65" fillId="70" borderId="68">
      <alignment horizontal="left"/>
      <protection locked="0"/>
    </xf>
    <xf numFmtId="0" fontId="12" fillId="68" borderId="0"/>
    <xf numFmtId="0" fontId="35" fillId="0" borderId="57" applyNumberFormat="0" applyFill="0" applyAlignment="0" applyProtection="0"/>
    <xf numFmtId="0" fontId="66" fillId="0" borderId="69" applyNumberFormat="0" applyFill="0" applyAlignment="0" applyProtection="0"/>
    <xf numFmtId="0" fontId="67" fillId="0" borderId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20" borderId="0" applyNumberFormat="0" applyBorder="0" applyAlignment="0" applyProtection="0"/>
    <xf numFmtId="0" fontId="69" fillId="71" borderId="0" applyNumberFormat="0" applyBorder="0" applyAlignment="0" applyProtection="0"/>
    <xf numFmtId="191" fontId="70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41" fillId="0" borderId="0"/>
    <xf numFmtId="176" fontId="18" fillId="0" borderId="0"/>
    <xf numFmtId="0" fontId="72" fillId="0" borderId="0"/>
    <xf numFmtId="0" fontId="5" fillId="0" borderId="0"/>
    <xf numFmtId="0" fontId="5" fillId="0" borderId="0"/>
    <xf numFmtId="0" fontId="5" fillId="0" borderId="0"/>
    <xf numFmtId="176" fontId="72" fillId="0" borderId="0"/>
    <xf numFmtId="0" fontId="18" fillId="0" borderId="0"/>
    <xf numFmtId="0" fontId="5" fillId="0" borderId="0"/>
    <xf numFmtId="0" fontId="5" fillId="0" borderId="0"/>
    <xf numFmtId="0" fontId="5" fillId="0" borderId="0"/>
    <xf numFmtId="176" fontId="18" fillId="0" borderId="0"/>
    <xf numFmtId="0" fontId="5" fillId="0" borderId="0"/>
    <xf numFmtId="176" fontId="41" fillId="0" borderId="0"/>
    <xf numFmtId="176" fontId="41" fillId="0" borderId="0"/>
    <xf numFmtId="0" fontId="5" fillId="0" borderId="0"/>
    <xf numFmtId="176" fontId="41" fillId="0" borderId="0"/>
    <xf numFmtId="176" fontId="40" fillId="0" borderId="0"/>
    <xf numFmtId="0" fontId="5" fillId="0" borderId="0"/>
    <xf numFmtId="176" fontId="41" fillId="0" borderId="0"/>
    <xf numFmtId="176" fontId="73" fillId="0" borderId="0"/>
    <xf numFmtId="0" fontId="5" fillId="0" borderId="0"/>
    <xf numFmtId="176" fontId="41" fillId="0" borderId="0"/>
    <xf numFmtId="176" fontId="73" fillId="0" borderId="0"/>
    <xf numFmtId="0" fontId="5" fillId="0" borderId="0"/>
    <xf numFmtId="176" fontId="5" fillId="0" borderId="0"/>
    <xf numFmtId="176" fontId="5" fillId="0" borderId="0"/>
    <xf numFmtId="0" fontId="5" fillId="0" borderId="0"/>
    <xf numFmtId="176" fontId="50" fillId="0" borderId="0"/>
    <xf numFmtId="0" fontId="5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6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74" fillId="0" borderId="0"/>
    <xf numFmtId="0" fontId="1" fillId="0" borderId="0"/>
    <xf numFmtId="0" fontId="1" fillId="0" borderId="0"/>
    <xf numFmtId="0" fontId="1" fillId="0" borderId="0"/>
    <xf numFmtId="176" fontId="5" fillId="0" borderId="0"/>
    <xf numFmtId="0" fontId="1" fillId="0" borderId="0"/>
    <xf numFmtId="0" fontId="1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176" fontId="75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0" fontId="74" fillId="0" borderId="0"/>
    <xf numFmtId="176" fontId="1" fillId="0" borderId="0"/>
    <xf numFmtId="176" fontId="18" fillId="0" borderId="0"/>
    <xf numFmtId="176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5" fillId="0" borderId="0"/>
    <xf numFmtId="0" fontId="5" fillId="0" borderId="0"/>
    <xf numFmtId="176" fontId="42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8" fillId="0" borderId="0"/>
    <xf numFmtId="176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74" fillId="0" borderId="0"/>
    <xf numFmtId="0" fontId="7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76" fontId="5" fillId="0" borderId="0"/>
    <xf numFmtId="176" fontId="77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5" fillId="0" borderId="0"/>
    <xf numFmtId="176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76" fontId="41" fillId="0" borderId="0"/>
    <xf numFmtId="176" fontId="78" fillId="0" borderId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1" fillId="24" borderId="59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43" fontId="79" fillId="0" borderId="0"/>
    <xf numFmtId="2" fontId="18" fillId="0" borderId="0" applyFont="0" applyFill="0" applyBorder="0" applyAlignment="0" applyProtection="0"/>
    <xf numFmtId="192" fontId="80" fillId="0" borderId="0"/>
    <xf numFmtId="0" fontId="33" fillId="22" borderId="56" applyNumberFormat="0" applyAlignment="0" applyProtection="0"/>
    <xf numFmtId="0" fontId="81" fillId="66" borderId="71" applyNumberFormat="0" applyAlignment="0" applyProtection="0"/>
    <xf numFmtId="0" fontId="82" fillId="0" borderId="72" applyNumberFormat="0" applyAlignment="0" applyProtection="0"/>
    <xf numFmtId="0" fontId="46" fillId="70" borderId="0" applyNumberFormat="0" applyFont="0" applyBorder="0" applyAlignment="0" applyProtection="0"/>
    <xf numFmtId="0" fontId="12" fillId="73" borderId="41" applyNumberFormat="0" applyFont="0" applyBorder="0" applyAlignment="0" applyProtection="0">
      <alignment horizontal="center"/>
    </xf>
    <xf numFmtId="0" fontId="12" fillId="74" borderId="41" applyNumberFormat="0" applyFont="0" applyBorder="0" applyAlignment="0" applyProtection="0">
      <alignment horizontal="center"/>
    </xf>
    <xf numFmtId="0" fontId="46" fillId="0" borderId="73" applyNumberFormat="0" applyAlignment="0" applyProtection="0"/>
    <xf numFmtId="0" fontId="46" fillId="0" borderId="74" applyNumberFormat="0" applyAlignment="0" applyProtection="0"/>
    <xf numFmtId="0" fontId="82" fillId="0" borderId="7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2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176" fontId="83" fillId="0" borderId="8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2" fontId="18" fillId="0" borderId="0" applyFont="0" applyFill="0" applyBorder="0" applyAlignment="0" applyProtection="0"/>
    <xf numFmtId="0" fontId="84" fillId="76" borderId="0" applyNumberFormat="0" applyFont="0" applyFill="0" applyBorder="0" applyAlignment="0" applyProtection="0"/>
    <xf numFmtId="0" fontId="84" fillId="77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76" fontId="5" fillId="0" borderId="0">
      <protection locked="0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176" fontId="90" fillId="0" borderId="0">
      <alignment horizontal="left" vertical="center"/>
      <protection locked="0"/>
    </xf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193" fontId="5" fillId="0" borderId="0">
      <alignment horizontal="left" wrapText="1"/>
    </xf>
    <xf numFmtId="193" fontId="5" fillId="0" borderId="0">
      <alignment horizontal="left" wrapText="1"/>
    </xf>
    <xf numFmtId="193" fontId="5" fillId="0" borderId="0">
      <alignment horizontal="left" wrapText="1"/>
    </xf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" fillId="0" borderId="60" applyNumberFormat="0" applyFill="0" applyAlignment="0" applyProtection="0"/>
    <xf numFmtId="0" fontId="98" fillId="0" borderId="82" applyNumberFormat="0" applyFill="0" applyAlignment="0" applyProtection="0"/>
    <xf numFmtId="0" fontId="2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1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0" fontId="74" fillId="0" borderId="0"/>
    <xf numFmtId="0" fontId="48" fillId="66" borderId="83" applyNumberFormat="0" applyAlignment="0" applyProtection="0"/>
    <xf numFmtId="0" fontId="60" fillId="0" borderId="38">
      <alignment horizontal="left" vertical="center"/>
    </xf>
    <xf numFmtId="0" fontId="64" fillId="54" borderId="83" applyNumberFormat="0" applyAlignment="0" applyProtection="0"/>
  </cellStyleXfs>
  <cellXfs count="299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17" fontId="2" fillId="0" borderId="0" xfId="0" applyNumberFormat="1" applyFont="1" applyBorder="1"/>
    <xf numFmtId="0" fontId="2" fillId="0" borderId="0" xfId="0" applyFont="1"/>
    <xf numFmtId="43" fontId="3" fillId="2" borderId="1" xfId="1" applyFont="1" applyFill="1" applyBorder="1" applyAlignment="1">
      <alignment horizontal="center" wrapText="1"/>
    </xf>
    <xf numFmtId="0" fontId="4" fillId="2" borderId="2" xfId="0" applyFont="1" applyFill="1" applyBorder="1" applyAlignment="1" applyProtection="1">
      <alignment horizontal="center" wrapText="1"/>
    </xf>
    <xf numFmtId="37" fontId="4" fillId="2" borderId="0" xfId="1" applyNumberFormat="1" applyFont="1" applyFill="1" applyAlignment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 wrapText="1"/>
    </xf>
    <xf numFmtId="43" fontId="3" fillId="2" borderId="4" xfId="1" applyFont="1" applyFill="1" applyBorder="1" applyAlignment="1" applyProtection="1">
      <alignment horizontal="center"/>
    </xf>
    <xf numFmtId="43" fontId="3" fillId="2" borderId="5" xfId="1" applyFont="1" applyFill="1" applyBorder="1" applyAlignment="1" applyProtection="1">
      <alignment horizontal="center"/>
    </xf>
    <xf numFmtId="43" fontId="3" fillId="2" borderId="6" xfId="1" applyFont="1" applyFill="1" applyBorder="1" applyAlignment="1" applyProtection="1">
      <alignment horizontal="center"/>
    </xf>
    <xf numFmtId="43" fontId="3" fillId="2" borderId="6" xfId="1" applyFont="1" applyFill="1" applyBorder="1" applyAlignment="1" applyProtection="1">
      <alignment horizontal="center" wrapText="1"/>
    </xf>
    <xf numFmtId="43" fontId="3" fillId="2" borderId="3" xfId="1" applyFont="1" applyFill="1" applyBorder="1" applyAlignment="1" applyProtection="1">
      <alignment horizontal="center"/>
    </xf>
    <xf numFmtId="43" fontId="3" fillId="2" borderId="3" xfId="1" applyFont="1" applyFill="1" applyBorder="1" applyAlignment="1" applyProtection="1">
      <alignment horizontal="center" wrapText="1"/>
    </xf>
    <xf numFmtId="0" fontId="4" fillId="2" borderId="7" xfId="0" applyFont="1" applyFill="1" applyBorder="1" applyAlignment="1" applyProtection="1">
      <alignment horizontal="center"/>
    </xf>
    <xf numFmtId="37" fontId="4" fillId="2" borderId="0" xfId="1" applyNumberFormat="1" applyFont="1" applyFill="1" applyAlignment="1">
      <alignment horizontal="center" wrapText="1"/>
    </xf>
    <xf numFmtId="0" fontId="0" fillId="0" borderId="0" xfId="0" applyAlignment="1">
      <alignment vertical="center"/>
    </xf>
    <xf numFmtId="164" fontId="0" fillId="0" borderId="0" xfId="1" applyNumberFormat="1" applyFont="1"/>
    <xf numFmtId="43" fontId="0" fillId="0" borderId="0" xfId="1" applyFont="1"/>
    <xf numFmtId="10" fontId="5" fillId="2" borderId="0" xfId="2" applyNumberFormat="1" applyFont="1" applyFill="1" applyProtection="1"/>
    <xf numFmtId="0" fontId="0" fillId="3" borderId="0" xfId="0" applyFill="1"/>
    <xf numFmtId="0" fontId="2" fillId="3" borderId="0" xfId="0" applyFont="1" applyFill="1"/>
    <xf numFmtId="164" fontId="2" fillId="3" borderId="0" xfId="1" applyNumberFormat="1" applyFont="1" applyFill="1"/>
    <xf numFmtId="43" fontId="2" fillId="3" borderId="0" xfId="1" applyFont="1" applyFill="1"/>
    <xf numFmtId="0" fontId="0" fillId="4" borderId="0" xfId="0" applyFill="1"/>
    <xf numFmtId="0" fontId="2" fillId="4" borderId="0" xfId="0" applyFont="1" applyFill="1"/>
    <xf numFmtId="164" fontId="2" fillId="4" borderId="0" xfId="1" applyNumberFormat="1" applyFont="1" applyFill="1"/>
    <xf numFmtId="43" fontId="2" fillId="4" borderId="0" xfId="1" applyFont="1" applyFill="1"/>
    <xf numFmtId="0" fontId="0" fillId="5" borderId="0" xfId="0" applyFill="1"/>
    <xf numFmtId="0" fontId="2" fillId="5" borderId="0" xfId="0" applyFont="1" applyFill="1"/>
    <xf numFmtId="164" fontId="2" fillId="5" borderId="0" xfId="1" applyNumberFormat="1" applyFont="1" applyFill="1"/>
    <xf numFmtId="43" fontId="2" fillId="5" borderId="0" xfId="1" applyFont="1" applyFill="1"/>
    <xf numFmtId="164" fontId="0" fillId="0" borderId="8" xfId="1" applyNumberFormat="1" applyFont="1" applyBorder="1"/>
    <xf numFmtId="43" fontId="0" fillId="0" borderId="8" xfId="1" applyFont="1" applyBorder="1"/>
    <xf numFmtId="0" fontId="0" fillId="6" borderId="0" xfId="0" applyFill="1"/>
    <xf numFmtId="0" fontId="2" fillId="6" borderId="0" xfId="0" applyFont="1" applyFill="1"/>
    <xf numFmtId="164" fontId="2" fillId="6" borderId="9" xfId="1" applyNumberFormat="1" applyFont="1" applyFill="1" applyBorder="1"/>
    <xf numFmtId="43" fontId="2" fillId="6" borderId="9" xfId="1" applyFont="1" applyFill="1" applyBorder="1"/>
    <xf numFmtId="17" fontId="2" fillId="0" borderId="0" xfId="0" applyNumberFormat="1" applyFont="1"/>
    <xf numFmtId="164" fontId="0" fillId="0" borderId="0" xfId="0" applyNumberFormat="1"/>
    <xf numFmtId="43" fontId="0" fillId="0" borderId="0" xfId="0" applyNumberFormat="1"/>
    <xf numFmtId="10" fontId="0" fillId="0" borderId="0" xfId="2" applyNumberFormat="1" applyFont="1"/>
    <xf numFmtId="0" fontId="7" fillId="0" borderId="0" xfId="3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/>
    <xf numFmtId="4" fontId="0" fillId="0" borderId="0" xfId="0" applyNumberFormat="1"/>
    <xf numFmtId="10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NumberFormat="1" applyFont="1"/>
    <xf numFmtId="4" fontId="1" fillId="0" borderId="0" xfId="0" applyNumberFormat="1" applyFont="1"/>
    <xf numFmtId="10" fontId="1" fillId="0" borderId="0" xfId="0" applyNumberFormat="1" applyFont="1"/>
    <xf numFmtId="0" fontId="12" fillId="11" borderId="11" xfId="6" quotePrefix="1" applyNumberFormat="1" applyFill="1">
      <alignment horizontal="left" vertical="center" indent="1"/>
    </xf>
    <xf numFmtId="0" fontId="11" fillId="12" borderId="11" xfId="6" quotePrefix="1" applyNumberFormat="1" applyFont="1" applyFill="1">
      <alignment horizontal="left" vertical="center" indent="1"/>
    </xf>
    <xf numFmtId="0" fontId="12" fillId="12" borderId="11" xfId="6" quotePrefix="1" applyNumberFormat="1" applyFill="1">
      <alignment horizontal="left" vertical="center" indent="1"/>
    </xf>
    <xf numFmtId="0" fontId="11" fillId="11" borderId="11" xfId="5" quotePrefix="1" applyNumberFormat="1" applyFont="1" applyFill="1">
      <alignment horizontal="left" vertical="center" indent="1"/>
    </xf>
    <xf numFmtId="0" fontId="11" fillId="11" borderId="11" xfId="6" quotePrefix="1" applyNumberFormat="1" applyFont="1" applyFill="1">
      <alignment horizontal="left" vertical="center" indent="1"/>
    </xf>
    <xf numFmtId="43" fontId="12" fillId="0" borderId="11" xfId="1" applyFont="1" applyBorder="1" applyAlignment="1">
      <alignment horizontal="right" vertical="center"/>
    </xf>
    <xf numFmtId="0" fontId="13" fillId="0" borderId="0" xfId="0" applyFont="1"/>
    <xf numFmtId="43" fontId="13" fillId="0" borderId="0" xfId="0" applyNumberFormat="1" applyFont="1"/>
    <xf numFmtId="43" fontId="12" fillId="12" borderId="11" xfId="1" applyFont="1" applyFill="1" applyBorder="1" applyAlignment="1">
      <alignment horizontal="right" vertical="center"/>
    </xf>
    <xf numFmtId="0" fontId="0" fillId="13" borderId="1" xfId="0" applyFill="1" applyBorder="1" applyAlignment="1">
      <alignment horizontal="center"/>
    </xf>
    <xf numFmtId="165" fontId="0" fillId="0" borderId="0" xfId="0" applyNumberFormat="1"/>
    <xf numFmtId="0" fontId="14" fillId="0" borderId="0" xfId="9" applyFont="1" applyAlignment="1">
      <alignment horizontal="centerContinuous"/>
    </xf>
    <xf numFmtId="0" fontId="15" fillId="0" borderId="0" xfId="9" applyFont="1"/>
    <xf numFmtId="0" fontId="14" fillId="0" borderId="0" xfId="9" applyFont="1" applyAlignment="1">
      <alignment horizontal="center"/>
    </xf>
    <xf numFmtId="0" fontId="14" fillId="0" borderId="0" xfId="9" quotePrefix="1" applyFont="1" applyAlignment="1">
      <alignment horizontal="center"/>
    </xf>
    <xf numFmtId="0" fontId="14" fillId="0" borderId="12" xfId="9" applyFont="1" applyBorder="1" applyAlignment="1">
      <alignment horizontal="center"/>
    </xf>
    <xf numFmtId="0" fontId="15" fillId="0" borderId="0" xfId="9" applyFont="1" applyBorder="1"/>
    <xf numFmtId="17" fontId="14" fillId="0" borderId="12" xfId="9" applyNumberFormat="1" applyFont="1" applyBorder="1" applyAlignment="1">
      <alignment horizontal="center"/>
    </xf>
    <xf numFmtId="0" fontId="14" fillId="0" borderId="0" xfId="9" applyFont="1"/>
    <xf numFmtId="17" fontId="15" fillId="0" borderId="0" xfId="9" applyNumberFormat="1" applyFont="1" applyAlignment="1">
      <alignment horizontal="center"/>
    </xf>
    <xf numFmtId="0" fontId="15" fillId="0" borderId="0" xfId="9" applyFont="1" applyAlignment="1">
      <alignment horizontal="center"/>
    </xf>
    <xf numFmtId="166" fontId="15" fillId="0" borderId="0" xfId="9" quotePrefix="1" applyNumberFormat="1" applyFont="1" applyAlignment="1">
      <alignment horizontal="left"/>
    </xf>
    <xf numFmtId="41" fontId="15" fillId="0" borderId="0" xfId="9" applyNumberFormat="1" applyFont="1" applyFill="1" applyAlignment="1">
      <alignment horizontal="right"/>
    </xf>
    <xf numFmtId="41" fontId="15" fillId="0" borderId="0" xfId="9" applyNumberFormat="1" applyFont="1"/>
    <xf numFmtId="41" fontId="15" fillId="0" borderId="12" xfId="9" applyNumberFormat="1" applyFont="1" applyBorder="1"/>
    <xf numFmtId="164" fontId="15" fillId="0" borderId="0" xfId="1" applyNumberFormat="1" applyFont="1"/>
    <xf numFmtId="0" fontId="15" fillId="0" borderId="0" xfId="9" applyFont="1" applyBorder="1" applyAlignment="1">
      <alignment horizontal="centerContinuous"/>
    </xf>
    <xf numFmtId="17" fontId="15" fillId="0" borderId="0" xfId="9" applyNumberFormat="1" applyFont="1" applyFill="1" applyAlignment="1">
      <alignment horizontal="center"/>
    </xf>
    <xf numFmtId="41" fontId="15" fillId="0" borderId="12" xfId="9" applyNumberFormat="1" applyFont="1" applyFill="1" applyBorder="1"/>
    <xf numFmtId="0" fontId="15" fillId="0" borderId="0" xfId="9" applyFont="1" applyAlignment="1">
      <alignment horizontal="center" wrapText="1"/>
    </xf>
    <xf numFmtId="0" fontId="14" fillId="0" borderId="0" xfId="9" applyFont="1" applyBorder="1" applyAlignment="1">
      <alignment horizontal="centerContinuous"/>
    </xf>
    <xf numFmtId="0" fontId="14" fillId="0" borderId="0" xfId="9" quotePrefix="1" applyFont="1" applyBorder="1" applyAlignment="1">
      <alignment horizontal="center"/>
    </xf>
    <xf numFmtId="0" fontId="14" fillId="0" borderId="0" xfId="9" applyFont="1" applyBorder="1" applyAlignment="1">
      <alignment horizontal="center"/>
    </xf>
    <xf numFmtId="17" fontId="14" fillId="0" borderId="0" xfId="9" applyNumberFormat="1" applyFont="1" applyBorder="1" applyAlignment="1">
      <alignment horizontal="center"/>
    </xf>
    <xf numFmtId="0" fontId="14" fillId="0" borderId="0" xfId="9" applyFont="1" applyBorder="1"/>
    <xf numFmtId="17" fontId="15" fillId="0" borderId="0" xfId="9" applyNumberFormat="1" applyFont="1" applyBorder="1" applyAlignment="1">
      <alignment horizontal="center"/>
    </xf>
    <xf numFmtId="0" fontId="15" fillId="0" borderId="0" xfId="9" applyFont="1" applyBorder="1" applyAlignment="1">
      <alignment horizontal="center"/>
    </xf>
    <xf numFmtId="166" fontId="15" fillId="0" borderId="0" xfId="9" quotePrefix="1" applyNumberFormat="1" applyFont="1" applyBorder="1" applyAlignment="1">
      <alignment horizontal="left"/>
    </xf>
    <xf numFmtId="41" fontId="15" fillId="0" borderId="0" xfId="9" applyNumberFormat="1" applyFont="1" applyFill="1" applyBorder="1" applyAlignment="1">
      <alignment horizontal="right"/>
    </xf>
    <xf numFmtId="41" fontId="15" fillId="0" borderId="0" xfId="9" applyNumberFormat="1" applyFont="1" applyBorder="1"/>
    <xf numFmtId="0" fontId="14" fillId="0" borderId="0" xfId="0" quotePrefix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6" fillId="0" borderId="0" xfId="9" applyFont="1" applyBorder="1" applyAlignment="1">
      <alignment horizontal="center"/>
    </xf>
    <xf numFmtId="0" fontId="17" fillId="0" borderId="0" xfId="9" applyFont="1" applyBorder="1"/>
    <xf numFmtId="0" fontId="16" fillId="0" borderId="0" xfId="0" applyFont="1" applyBorder="1" applyAlignment="1">
      <alignment horizontal="center"/>
    </xf>
    <xf numFmtId="166" fontId="15" fillId="0" borderId="0" xfId="9" applyNumberFormat="1" applyFont="1" applyAlignment="1">
      <alignment horizontal="left"/>
    </xf>
    <xf numFmtId="167" fontId="15" fillId="0" borderId="0" xfId="8" applyNumberFormat="1" applyFont="1" applyFill="1" applyAlignment="1">
      <alignment horizontal="right"/>
    </xf>
    <xf numFmtId="167" fontId="15" fillId="0" borderId="0" xfId="8" applyNumberFormat="1" applyFont="1"/>
    <xf numFmtId="167" fontId="15" fillId="0" borderId="0" xfId="8" applyNumberFormat="1" applyFont="1" applyFill="1"/>
    <xf numFmtId="167" fontId="5" fillId="0" borderId="0" xfId="8" applyNumberFormat="1" applyFont="1"/>
    <xf numFmtId="0" fontId="15" fillId="0" borderId="0" xfId="10" applyFont="1" applyFill="1" applyBorder="1"/>
    <xf numFmtId="168" fontId="15" fillId="0" borderId="0" xfId="8" applyNumberFormat="1" applyFont="1"/>
    <xf numFmtId="168" fontId="15" fillId="0" borderId="0" xfId="8" applyNumberFormat="1" applyFont="1" applyBorder="1"/>
    <xf numFmtId="44" fontId="15" fillId="0" borderId="0" xfId="8" applyNumberFormat="1" applyFont="1" applyFill="1" applyAlignment="1">
      <alignment horizontal="right"/>
    </xf>
    <xf numFmtId="44" fontId="15" fillId="0" borderId="0" xfId="8" applyNumberFormat="1" applyFont="1" applyFill="1"/>
    <xf numFmtId="44" fontId="15" fillId="0" borderId="0" xfId="9" applyNumberFormat="1" applyFont="1"/>
    <xf numFmtId="167" fontId="15" fillId="0" borderId="0" xfId="8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4" fillId="0" borderId="0" xfId="9" applyFont="1" applyAlignment="1">
      <alignment horizontal="center"/>
    </xf>
    <xf numFmtId="0" fontId="1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9" fontId="2" fillId="0" borderId="0" xfId="0" applyNumberFormat="1" applyFont="1" applyAlignment="1">
      <alignment horizontal="center" wrapText="1"/>
    </xf>
    <xf numFmtId="170" fontId="2" fillId="0" borderId="0" xfId="0" applyNumberFormat="1" applyFont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9" fontId="2" fillId="0" borderId="17" xfId="0" applyNumberFormat="1" applyFont="1" applyBorder="1" applyAlignment="1">
      <alignment horizontal="center" wrapText="1"/>
    </xf>
    <xf numFmtId="169" fontId="2" fillId="0" borderId="18" xfId="0" applyNumberFormat="1" applyFont="1" applyBorder="1" applyAlignment="1">
      <alignment horizontal="center" wrapText="1"/>
    </xf>
    <xf numFmtId="170" fontId="2" fillId="0" borderId="16" xfId="0" applyNumberFormat="1" applyFont="1" applyBorder="1" applyAlignment="1">
      <alignment horizontal="center" wrapText="1"/>
    </xf>
    <xf numFmtId="170" fontId="2" fillId="0" borderId="17" xfId="0" applyNumberFormat="1" applyFont="1" applyBorder="1" applyAlignment="1">
      <alignment horizontal="center" wrapText="1"/>
    </xf>
    <xf numFmtId="0" fontId="0" fillId="0" borderId="19" xfId="0" applyBorder="1" applyAlignment="1">
      <alignment horizontal="left"/>
    </xf>
    <xf numFmtId="0" fontId="0" fillId="0" borderId="13" xfId="0" applyBorder="1" applyAlignment="1">
      <alignment horizontal="left"/>
    </xf>
    <xf numFmtId="169" fontId="0" fillId="0" borderId="14" xfId="0" applyNumberFormat="1" applyBorder="1" applyAlignment="1">
      <alignment horizontal="right"/>
    </xf>
    <xf numFmtId="169" fontId="0" fillId="0" borderId="15" xfId="0" applyNumberFormat="1" applyBorder="1" applyAlignment="1">
      <alignment horizontal="right"/>
    </xf>
    <xf numFmtId="170" fontId="0" fillId="0" borderId="13" xfId="0" applyNumberFormat="1" applyBorder="1" applyAlignment="1">
      <alignment horizontal="right"/>
    </xf>
    <xf numFmtId="170" fontId="0" fillId="0" borderId="14" xfId="0" applyNumberFormat="1" applyBorder="1" applyAlignment="1">
      <alignment horizontal="righ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169" fontId="0" fillId="0" borderId="1" xfId="0" applyNumberFormat="1" applyBorder="1" applyAlignment="1">
      <alignment horizontal="right"/>
    </xf>
    <xf numFmtId="169" fontId="0" fillId="0" borderId="22" xfId="0" applyNumberFormat="1" applyBorder="1" applyAlignment="1">
      <alignment horizontal="right"/>
    </xf>
    <xf numFmtId="170" fontId="0" fillId="0" borderId="21" xfId="0" applyNumberFormat="1" applyBorder="1" applyAlignment="1">
      <alignment horizontal="right"/>
    </xf>
    <xf numFmtId="170" fontId="0" fillId="0" borderId="1" xfId="0" applyNumberFormat="1" applyBorder="1" applyAlignment="1">
      <alignment horizontal="right"/>
    </xf>
    <xf numFmtId="17" fontId="2" fillId="0" borderId="0" xfId="0" applyNumberFormat="1" applyFont="1" applyAlignment="1">
      <alignment horizontal="center" wrapText="1"/>
    </xf>
    <xf numFmtId="0" fontId="14" fillId="0" borderId="0" xfId="9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169" fontId="0" fillId="14" borderId="1" xfId="0" applyNumberFormat="1" applyFill="1" applyBorder="1" applyAlignment="1">
      <alignment horizontal="right"/>
    </xf>
    <xf numFmtId="0" fontId="15" fillId="0" borderId="0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15" fillId="0" borderId="0" xfId="0" applyFont="1" applyBorder="1"/>
    <xf numFmtId="0" fontId="15" fillId="0" borderId="0" xfId="9" applyFont="1" applyAlignment="1">
      <alignment horizontal="centerContinuous"/>
    </xf>
    <xf numFmtId="41" fontId="15" fillId="0" borderId="0" xfId="9" applyNumberFormat="1" applyFont="1" applyFill="1"/>
    <xf numFmtId="171" fontId="15" fillId="0" borderId="0" xfId="9" applyNumberFormat="1" applyFont="1"/>
    <xf numFmtId="0" fontId="14" fillId="0" borderId="0" xfId="9" applyFont="1" applyAlignment="1">
      <alignment horizontal="centerContinuous" wrapText="1"/>
    </xf>
    <xf numFmtId="0" fontId="20" fillId="0" borderId="0" xfId="9" applyFont="1"/>
    <xf numFmtId="0" fontId="14" fillId="0" borderId="0" xfId="9" applyFont="1" applyAlignment="1">
      <alignment horizontal="center" wrapText="1"/>
    </xf>
    <xf numFmtId="0" fontId="14" fillId="0" borderId="0" xfId="9" applyFont="1" applyBorder="1" applyAlignment="1">
      <alignment horizontal="center" wrapText="1"/>
    </xf>
    <xf numFmtId="41" fontId="15" fillId="0" borderId="0" xfId="9" applyNumberFormat="1" applyFont="1" applyFill="1" applyBorder="1"/>
    <xf numFmtId="172" fontId="0" fillId="0" borderId="0" xfId="0" applyNumberFormat="1"/>
    <xf numFmtId="0" fontId="0" fillId="13" borderId="1" xfId="0" applyFill="1" applyBorder="1" applyAlignment="1">
      <alignment horizontal="center" wrapText="1"/>
    </xf>
    <xf numFmtId="0" fontId="0" fillId="13" borderId="27" xfId="0" applyFill="1" applyBorder="1" applyAlignment="1">
      <alignment horizontal="center" wrapText="1"/>
    </xf>
    <xf numFmtId="39" fontId="0" fillId="0" borderId="0" xfId="0" applyNumberFormat="1"/>
    <xf numFmtId="173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1" applyNumberFormat="1" applyFont="1"/>
    <xf numFmtId="0" fontId="8" fillId="0" borderId="0" xfId="3" applyFont="1" applyFill="1" applyAlignment="1">
      <alignment horizontal="left" vertical="center"/>
    </xf>
    <xf numFmtId="0" fontId="14" fillId="0" borderId="0" xfId="9" applyFont="1" applyAlignment="1">
      <alignment horizontal="center"/>
    </xf>
    <xf numFmtId="16" fontId="2" fillId="0" borderId="0" xfId="0" applyNumberFormat="1" applyFont="1" applyAlignment="1">
      <alignment horizontal="center"/>
    </xf>
    <xf numFmtId="41" fontId="15" fillId="0" borderId="0" xfId="9" applyNumberFormat="1" applyFont="1" applyAlignment="1">
      <alignment horizontal="center" wrapText="1"/>
    </xf>
    <xf numFmtId="164" fontId="0" fillId="0" borderId="12" xfId="1" applyNumberFormat="1" applyFont="1" applyBorder="1"/>
    <xf numFmtId="164" fontId="21" fillId="0" borderId="0" xfId="1" applyNumberFormat="1" applyFont="1"/>
    <xf numFmtId="41" fontId="0" fillId="0" borderId="0" xfId="0" applyNumberFormat="1"/>
    <xf numFmtId="164" fontId="15" fillId="0" borderId="0" xfId="9" applyNumberFormat="1" applyFont="1"/>
    <xf numFmtId="0" fontId="0" fillId="15" borderId="0" xfId="0" applyFill="1"/>
    <xf numFmtId="0" fontId="0" fillId="16" borderId="0" xfId="0" applyFill="1"/>
    <xf numFmtId="17" fontId="0" fillId="0" borderId="0" xfId="0" applyNumberFormat="1"/>
    <xf numFmtId="43" fontId="0" fillId="15" borderId="0" xfId="1" applyFont="1" applyFill="1"/>
    <xf numFmtId="43" fontId="0" fillId="16" borderId="0" xfId="1" applyFont="1" applyFill="1"/>
    <xf numFmtId="164" fontId="0" fillId="15" borderId="0" xfId="1" applyNumberFormat="1" applyFont="1" applyFill="1"/>
    <xf numFmtId="164" fontId="0" fillId="16" borderId="0" xfId="1" applyNumberFormat="1" applyFont="1" applyFill="1"/>
    <xf numFmtId="0" fontId="14" fillId="0" borderId="0" xfId="9" applyFont="1" applyAlignment="1">
      <alignment horizontal="center"/>
    </xf>
    <xf numFmtId="0" fontId="0" fillId="13" borderId="0" xfId="0" applyFill="1" applyBorder="1" applyAlignment="1">
      <alignment horizontal="center" wrapText="1"/>
    </xf>
    <xf numFmtId="0" fontId="22" fillId="17" borderId="31" xfId="0" applyFont="1" applyFill="1" applyBorder="1" applyAlignment="1">
      <alignment wrapText="1"/>
    </xf>
    <xf numFmtId="0" fontId="22" fillId="17" borderId="32" xfId="0" applyFont="1" applyFill="1" applyBorder="1" applyAlignment="1">
      <alignment wrapText="1"/>
    </xf>
    <xf numFmtId="0" fontId="22" fillId="17" borderId="1" xfId="0" applyFont="1" applyFill="1" applyBorder="1" applyAlignment="1">
      <alignment wrapText="1"/>
    </xf>
    <xf numFmtId="0" fontId="22" fillId="17" borderId="33" xfId="0" applyFont="1" applyFill="1" applyBorder="1" applyAlignment="1">
      <alignment wrapText="1"/>
    </xf>
    <xf numFmtId="174" fontId="0" fillId="0" borderId="0" xfId="0" applyNumberFormat="1"/>
    <xf numFmtId="0" fontId="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34" xfId="0" applyBorder="1" applyAlignment="1">
      <alignment horizontal="left"/>
    </xf>
    <xf numFmtId="3" fontId="23" fillId="0" borderId="35" xfId="0" applyNumberFormat="1" applyFont="1" applyBorder="1"/>
    <xf numFmtId="3" fontId="0" fillId="0" borderId="35" xfId="0" applyNumberFormat="1" applyBorder="1"/>
    <xf numFmtId="3" fontId="0" fillId="0" borderId="36" xfId="0" applyNumberFormat="1" applyBorder="1"/>
    <xf numFmtId="3" fontId="0" fillId="0" borderId="0" xfId="0" applyNumberFormat="1"/>
    <xf numFmtId="0" fontId="0" fillId="0" borderId="27" xfId="0" applyBorder="1" applyAlignment="1">
      <alignment horizontal="left"/>
    </xf>
    <xf numFmtId="3" fontId="23" fillId="0" borderId="0" xfId="0" applyNumberFormat="1" applyFont="1" applyBorder="1"/>
    <xf numFmtId="3" fontId="0" fillId="0" borderId="0" xfId="0" applyNumberFormat="1" applyBorder="1"/>
    <xf numFmtId="3" fontId="0" fillId="0" borderId="28" xfId="0" applyNumberFormat="1" applyBorder="1"/>
    <xf numFmtId="3" fontId="23" fillId="0" borderId="28" xfId="0" applyNumberFormat="1" applyFont="1" applyBorder="1"/>
    <xf numFmtId="0" fontId="0" fillId="0" borderId="29" xfId="0" applyBorder="1" applyAlignment="1">
      <alignment horizontal="left"/>
    </xf>
    <xf numFmtId="3" fontId="23" fillId="0" borderId="12" xfId="0" applyNumberFormat="1" applyFont="1" applyBorder="1"/>
    <xf numFmtId="3" fontId="0" fillId="0" borderId="12" xfId="0" applyNumberFormat="1" applyBorder="1"/>
    <xf numFmtId="3" fontId="0" fillId="0" borderId="30" xfId="0" applyNumberFormat="1" applyBorder="1"/>
    <xf numFmtId="0" fontId="0" fillId="0" borderId="2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/>
    <xf numFmtId="0" fontId="0" fillId="0" borderId="39" xfId="0" applyBorder="1"/>
    <xf numFmtId="0" fontId="0" fillId="0" borderId="0" xfId="0" applyFill="1" applyBorder="1"/>
    <xf numFmtId="0" fontId="15" fillId="0" borderId="0" xfId="9" applyFont="1" applyFill="1" applyBorder="1"/>
    <xf numFmtId="0" fontId="14" fillId="0" borderId="0" xfId="9" applyFont="1" applyFill="1" applyBorder="1" applyAlignment="1">
      <alignment horizontal="center"/>
    </xf>
    <xf numFmtId="0" fontId="14" fillId="0" borderId="0" xfId="9" quotePrefix="1" applyFont="1" applyFill="1" applyBorder="1" applyAlignment="1">
      <alignment horizontal="center"/>
    </xf>
    <xf numFmtId="0" fontId="15" fillId="0" borderId="0" xfId="9" applyFont="1" applyFill="1" applyBorder="1" applyAlignment="1">
      <alignment horizontal="center"/>
    </xf>
    <xf numFmtId="166" fontId="15" fillId="0" borderId="0" xfId="9" quotePrefix="1" applyNumberFormat="1" applyFont="1" applyFill="1" applyBorder="1" applyAlignment="1">
      <alignment horizontal="left"/>
    </xf>
    <xf numFmtId="41" fontId="15" fillId="0" borderId="0" xfId="9" applyNumberFormat="1" applyFont="1" applyFill="1" applyBorder="1" applyAlignment="1">
      <alignment horizontal="center" wrapText="1"/>
    </xf>
    <xf numFmtId="0" fontId="14" fillId="0" borderId="0" xfId="9" applyFont="1" applyFill="1" applyBorder="1"/>
    <xf numFmtId="0" fontId="15" fillId="0" borderId="0" xfId="9" applyFont="1" applyFill="1" applyBorder="1" applyAlignment="1">
      <alignment horizontal="centerContinuous"/>
    </xf>
    <xf numFmtId="3" fontId="2" fillId="0" borderId="37" xfId="0" applyNumberFormat="1" applyFont="1" applyBorder="1" applyAlignment="1">
      <alignment horizontal="left" wrapText="1"/>
    </xf>
    <xf numFmtId="3" fontId="2" fillId="0" borderId="38" xfId="0" applyNumberFormat="1" applyFont="1" applyBorder="1"/>
    <xf numFmtId="3" fontId="0" fillId="0" borderId="38" xfId="0" applyNumberFormat="1" applyBorder="1"/>
    <xf numFmtId="0" fontId="0" fillId="0" borderId="12" xfId="0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42" xfId="0" applyNumberFormat="1" applyBorder="1"/>
    <xf numFmtId="0" fontId="0" fillId="0" borderId="41" xfId="0" applyBorder="1"/>
    <xf numFmtId="3" fontId="2" fillId="0" borderId="1" xfId="0" applyNumberFormat="1" applyFont="1" applyBorder="1"/>
    <xf numFmtId="3" fontId="0" fillId="0" borderId="1" xfId="0" applyNumberFormat="1" applyBorder="1"/>
    <xf numFmtId="0" fontId="0" fillId="0" borderId="0" xfId="0" applyFill="1"/>
    <xf numFmtId="0" fontId="23" fillId="0" borderId="0" xfId="0" applyFont="1" applyFill="1"/>
    <xf numFmtId="164" fontId="24" fillId="0" borderId="0" xfId="1" applyNumberFormat="1" applyFont="1" applyFill="1"/>
    <xf numFmtId="0" fontId="14" fillId="0" borderId="0" xfId="9" applyFont="1" applyAlignment="1">
      <alignment horizontal="center"/>
    </xf>
    <xf numFmtId="2" fontId="0" fillId="0" borderId="0" xfId="0" applyNumberFormat="1" applyAlignment="1">
      <alignment wrapText="1"/>
    </xf>
    <xf numFmtId="0" fontId="14" fillId="0" borderId="0" xfId="9" applyFont="1" applyAlignment="1">
      <alignment horizontal="center"/>
    </xf>
    <xf numFmtId="0" fontId="0" fillId="0" borderId="43" xfId="0" applyBorder="1"/>
    <xf numFmtId="3" fontId="0" fillId="0" borderId="44" xfId="0" applyNumberFormat="1" applyBorder="1"/>
    <xf numFmtId="3" fontId="0" fillId="0" borderId="45" xfId="0" applyNumberFormat="1" applyBorder="1"/>
    <xf numFmtId="0" fontId="0" fillId="0" borderId="46" xfId="0" applyBorder="1"/>
    <xf numFmtId="3" fontId="0" fillId="0" borderId="47" xfId="0" applyNumberFormat="1" applyBorder="1"/>
    <xf numFmtId="0" fontId="0" fillId="0" borderId="48" xfId="0" applyBorder="1"/>
    <xf numFmtId="3" fontId="0" fillId="0" borderId="8" xfId="0" applyNumberFormat="1" applyBorder="1"/>
    <xf numFmtId="3" fontId="0" fillId="0" borderId="49" xfId="0" applyNumberFormat="1" applyBorder="1"/>
    <xf numFmtId="0" fontId="0" fillId="0" borderId="50" xfId="0" applyBorder="1"/>
    <xf numFmtId="3" fontId="0" fillId="0" borderId="9" xfId="0" applyNumberFormat="1" applyBorder="1"/>
    <xf numFmtId="3" fontId="0" fillId="0" borderId="51" xfId="0" applyNumberForma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wrapText="1"/>
    </xf>
    <xf numFmtId="9" fontId="0" fillId="0" borderId="0" xfId="2" applyFont="1"/>
    <xf numFmtId="43" fontId="0" fillId="0" borderId="12" xfId="1" applyFont="1" applyBorder="1"/>
    <xf numFmtId="43" fontId="0" fillId="0" borderId="12" xfId="0" applyNumberFormat="1" applyBorder="1"/>
    <xf numFmtId="43" fontId="0" fillId="0" borderId="44" xfId="1" applyFont="1" applyBorder="1"/>
    <xf numFmtId="43" fontId="0" fillId="0" borderId="0" xfId="1" applyFont="1" applyBorder="1"/>
    <xf numFmtId="0" fontId="2" fillId="0" borderId="0" xfId="0" applyFont="1" applyAlignment="1">
      <alignment horizontal="center"/>
    </xf>
    <xf numFmtId="0" fontId="14" fillId="0" borderId="0" xfId="9" applyFont="1" applyFill="1" applyBorder="1" applyAlignment="1">
      <alignment horizontal="center"/>
    </xf>
    <xf numFmtId="0" fontId="0" fillId="0" borderId="0" xfId="0" applyNumberFormat="1" applyFill="1"/>
    <xf numFmtId="43" fontId="0" fillId="0" borderId="0" xfId="1" applyFont="1" applyFill="1"/>
    <xf numFmtId="14" fontId="0" fillId="0" borderId="0" xfId="0" applyNumberFormat="1"/>
    <xf numFmtId="172" fontId="0" fillId="0" borderId="0" xfId="0" applyNumberFormat="1" applyFill="1"/>
    <xf numFmtId="165" fontId="0" fillId="0" borderId="0" xfId="0" applyNumberFormat="1" applyFill="1"/>
    <xf numFmtId="0" fontId="6" fillId="0" borderId="0" xfId="0" applyNumberFormat="1" applyFont="1" applyFill="1"/>
    <xf numFmtId="0" fontId="0" fillId="15" borderId="40" xfId="0" applyFill="1" applyBorder="1"/>
    <xf numFmtId="0" fontId="0" fillId="15" borderId="40" xfId="0" applyFill="1" applyBorder="1" applyAlignment="1">
      <alignment horizontal="centerContinuous"/>
    </xf>
    <xf numFmtId="0" fontId="0" fillId="15" borderId="42" xfId="0" applyFill="1" applyBorder="1"/>
    <xf numFmtId="0" fontId="0" fillId="15" borderId="1" xfId="0" applyFill="1" applyBorder="1" applyAlignment="1">
      <alignment horizontal="center" wrapText="1"/>
    </xf>
    <xf numFmtId="175" fontId="0" fillId="0" borderId="41" xfId="0" applyNumberFormat="1" applyBorder="1" applyAlignment="1">
      <alignment horizontal="right" indent="1"/>
    </xf>
    <xf numFmtId="4" fontId="0" fillId="0" borderId="41" xfId="0" applyNumberFormat="1" applyBorder="1" applyAlignment="1">
      <alignment horizontal="right" indent="1"/>
    </xf>
    <xf numFmtId="0" fontId="0" fillId="0" borderId="42" xfId="0" applyBorder="1"/>
    <xf numFmtId="175" fontId="0" fillId="0" borderId="42" xfId="0" applyNumberFormat="1" applyBorder="1" applyAlignment="1">
      <alignment horizontal="right" indent="1"/>
    </xf>
    <xf numFmtId="4" fontId="0" fillId="0" borderId="42" xfId="0" applyNumberFormat="1" applyBorder="1" applyAlignment="1">
      <alignment horizontal="right" indent="1"/>
    </xf>
    <xf numFmtId="0" fontId="0" fillId="0" borderId="1" xfId="0" applyBorder="1"/>
    <xf numFmtId="175" fontId="0" fillId="0" borderId="1" xfId="0" applyNumberFormat="1" applyBorder="1" applyAlignment="1">
      <alignment horizontal="right" indent="1"/>
    </xf>
    <xf numFmtId="4" fontId="0" fillId="0" borderId="1" xfId="0" applyNumberFormat="1" applyBorder="1" applyAlignment="1">
      <alignment horizontal="right" indent="1"/>
    </xf>
    <xf numFmtId="195" fontId="0" fillId="0" borderId="42" xfId="0" applyNumberFormat="1" applyBorder="1" applyAlignment="1">
      <alignment horizontal="right" indent="1"/>
    </xf>
    <xf numFmtId="0" fontId="0" fillId="0" borderId="42" xfId="0" applyBorder="1" applyAlignment="1">
      <alignment horizontal="right" indent="1"/>
    </xf>
    <xf numFmtId="194" fontId="0" fillId="0" borderId="42" xfId="0" applyNumberFormat="1" applyBorder="1" applyAlignment="1">
      <alignment horizontal="right" indent="1"/>
    </xf>
    <xf numFmtId="196" fontId="15" fillId="0" borderId="0" xfId="9" applyNumberFormat="1" applyFont="1"/>
    <xf numFmtId="0" fontId="15" fillId="0" borderId="0" xfId="9" applyFont="1" applyFill="1" applyAlignment="1">
      <alignment horizontal="center"/>
    </xf>
    <xf numFmtId="165" fontId="0" fillId="12" borderId="0" xfId="0" applyNumberFormat="1" applyFill="1"/>
    <xf numFmtId="0" fontId="0" fillId="12" borderId="0" xfId="0" applyFill="1"/>
    <xf numFmtId="43" fontId="0" fillId="12" borderId="0" xfId="1" applyFont="1" applyFill="1"/>
    <xf numFmtId="172" fontId="0" fillId="12" borderId="0" xfId="0" applyNumberFormat="1" applyFill="1"/>
    <xf numFmtId="0" fontId="14" fillId="0" borderId="0" xfId="9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10" fillId="8" borderId="0" xfId="0" applyNumberFormat="1" applyFont="1" applyFill="1" applyAlignment="1">
      <alignment horizontal="center"/>
    </xf>
    <xf numFmtId="0" fontId="9" fillId="7" borderId="0" xfId="0" applyNumberFormat="1" applyFont="1" applyFill="1" applyAlignment="1">
      <alignment horizontal="center"/>
    </xf>
    <xf numFmtId="0" fontId="14" fillId="0" borderId="0" xfId="9" applyFont="1" applyFill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170" fontId="2" fillId="0" borderId="13" xfId="0" applyNumberFormat="1" applyFont="1" applyBorder="1" applyAlignment="1">
      <alignment horizontal="center" wrapText="1"/>
    </xf>
    <xf numFmtId="170" fontId="2" fillId="0" borderId="14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170" fontId="2" fillId="0" borderId="23" xfId="0" applyNumberFormat="1" applyFont="1" applyBorder="1" applyAlignment="1">
      <alignment horizontal="center" wrapText="1"/>
    </xf>
    <xf numFmtId="170" fontId="2" fillId="0" borderId="26" xfId="0" applyNumberFormat="1" applyFont="1" applyBorder="1" applyAlignment="1">
      <alignment horizontal="center" wrapText="1"/>
    </xf>
    <xf numFmtId="165" fontId="0" fillId="0" borderId="0" xfId="0" applyNumberFormat="1"/>
  </cellXfs>
  <cellStyles count="1361">
    <cellStyle name="_4C 0105 to 0905" xfId="16" xr:uid="{00000000-0005-0000-0000-000000000000}"/>
    <cellStyle name="_II-E-4.2" xfId="17" xr:uid="{00000000-0005-0000-0000-000001000000}"/>
    <cellStyle name="_Palo Verde 0105 to 0905" xfId="18" xr:uid="{00000000-0005-0000-0000-000002000000}"/>
    <cellStyle name="£ BP" xfId="19" xr:uid="{00000000-0005-0000-0000-000003000000}"/>
    <cellStyle name="¥ JY" xfId="20" xr:uid="{00000000-0005-0000-0000-000004000000}"/>
    <cellStyle name="20% - Accent1 2" xfId="21" xr:uid="{00000000-0005-0000-0000-000005000000}"/>
    <cellStyle name="20% - Accent1 3" xfId="22" xr:uid="{00000000-0005-0000-0000-000006000000}"/>
    <cellStyle name="20% - Accent2 2" xfId="23" xr:uid="{00000000-0005-0000-0000-000007000000}"/>
    <cellStyle name="20% - Accent2 3" xfId="24" xr:uid="{00000000-0005-0000-0000-000008000000}"/>
    <cellStyle name="20% - Accent3 2" xfId="25" xr:uid="{00000000-0005-0000-0000-000009000000}"/>
    <cellStyle name="20% - Accent3 3" xfId="26" xr:uid="{00000000-0005-0000-0000-00000A000000}"/>
    <cellStyle name="20% - Accent4 2" xfId="27" xr:uid="{00000000-0005-0000-0000-00000B000000}"/>
    <cellStyle name="20% - Accent4 3" xfId="28" xr:uid="{00000000-0005-0000-0000-00000C000000}"/>
    <cellStyle name="20% - Accent5 2" xfId="29" xr:uid="{00000000-0005-0000-0000-00000D000000}"/>
    <cellStyle name="20% - Accent5 3" xfId="30" xr:uid="{00000000-0005-0000-0000-00000E000000}"/>
    <cellStyle name="20% - Accent6 2" xfId="31" xr:uid="{00000000-0005-0000-0000-00000F000000}"/>
    <cellStyle name="20% - Accent6 3" xfId="32" xr:uid="{00000000-0005-0000-0000-000010000000}"/>
    <cellStyle name="40% - Accent1 2" xfId="33" xr:uid="{00000000-0005-0000-0000-000011000000}"/>
    <cellStyle name="40% - Accent1 3" xfId="34" xr:uid="{00000000-0005-0000-0000-000012000000}"/>
    <cellStyle name="40% - Accent2 2" xfId="35" xr:uid="{00000000-0005-0000-0000-000013000000}"/>
    <cellStyle name="40% - Accent2 3" xfId="36" xr:uid="{00000000-0005-0000-0000-000014000000}"/>
    <cellStyle name="40% - Accent3 2" xfId="37" xr:uid="{00000000-0005-0000-0000-000015000000}"/>
    <cellStyle name="40% - Accent3 3" xfId="38" xr:uid="{00000000-0005-0000-0000-000016000000}"/>
    <cellStyle name="40% - Accent4 2" xfId="39" xr:uid="{00000000-0005-0000-0000-000017000000}"/>
    <cellStyle name="40% - Accent4 3" xfId="40" xr:uid="{00000000-0005-0000-0000-000018000000}"/>
    <cellStyle name="40% - Accent5 2" xfId="41" xr:uid="{00000000-0005-0000-0000-000019000000}"/>
    <cellStyle name="40% - Accent5 3" xfId="42" xr:uid="{00000000-0005-0000-0000-00001A000000}"/>
    <cellStyle name="40% - Accent6 2" xfId="43" xr:uid="{00000000-0005-0000-0000-00001B000000}"/>
    <cellStyle name="40% - Accent6 3" xfId="44" xr:uid="{00000000-0005-0000-0000-00001C000000}"/>
    <cellStyle name="60% - Accent1 2" xfId="45" xr:uid="{00000000-0005-0000-0000-00001D000000}"/>
    <cellStyle name="60% - Accent1 3" xfId="46" xr:uid="{00000000-0005-0000-0000-00001E000000}"/>
    <cellStyle name="60% - Accent2 2" xfId="47" xr:uid="{00000000-0005-0000-0000-00001F000000}"/>
    <cellStyle name="60% - Accent2 3" xfId="48" xr:uid="{00000000-0005-0000-0000-000020000000}"/>
    <cellStyle name="60% - Accent3 2" xfId="49" xr:uid="{00000000-0005-0000-0000-000021000000}"/>
    <cellStyle name="60% - Accent3 3" xfId="50" xr:uid="{00000000-0005-0000-0000-000022000000}"/>
    <cellStyle name="60% - Accent4 2" xfId="51" xr:uid="{00000000-0005-0000-0000-000023000000}"/>
    <cellStyle name="60% - Accent4 3" xfId="52" xr:uid="{00000000-0005-0000-0000-000024000000}"/>
    <cellStyle name="60% - Accent5 2" xfId="53" xr:uid="{00000000-0005-0000-0000-000025000000}"/>
    <cellStyle name="60% - Accent5 3" xfId="54" xr:uid="{00000000-0005-0000-0000-000026000000}"/>
    <cellStyle name="60% - Accent6 2" xfId="55" xr:uid="{00000000-0005-0000-0000-000027000000}"/>
    <cellStyle name="60% - Accent6 3" xfId="56" xr:uid="{00000000-0005-0000-0000-000028000000}"/>
    <cellStyle name="Accent1 2" xfId="57" xr:uid="{00000000-0005-0000-0000-000029000000}"/>
    <cellStyle name="Accent1 3" xfId="58" xr:uid="{00000000-0005-0000-0000-00002A000000}"/>
    <cellStyle name="Accent2 2" xfId="59" xr:uid="{00000000-0005-0000-0000-00002B000000}"/>
    <cellStyle name="Accent2 3" xfId="60" xr:uid="{00000000-0005-0000-0000-00002C000000}"/>
    <cellStyle name="Accent3 2" xfId="61" xr:uid="{00000000-0005-0000-0000-00002D000000}"/>
    <cellStyle name="Accent3 3" xfId="62" xr:uid="{00000000-0005-0000-0000-00002E000000}"/>
    <cellStyle name="Accent4 2" xfId="63" xr:uid="{00000000-0005-0000-0000-00002F000000}"/>
    <cellStyle name="Accent4 3" xfId="64" xr:uid="{00000000-0005-0000-0000-000030000000}"/>
    <cellStyle name="Accent5 2" xfId="65" xr:uid="{00000000-0005-0000-0000-000031000000}"/>
    <cellStyle name="Accent5 3" xfId="66" xr:uid="{00000000-0005-0000-0000-000032000000}"/>
    <cellStyle name="Accent6 2" xfId="67" xr:uid="{00000000-0005-0000-0000-000033000000}"/>
    <cellStyle name="Accent6 3" xfId="68" xr:uid="{00000000-0005-0000-0000-000034000000}"/>
    <cellStyle name="Adjustable" xfId="69" xr:uid="{00000000-0005-0000-0000-000035000000}"/>
    <cellStyle name="Bad 2" xfId="70" xr:uid="{00000000-0005-0000-0000-000036000000}"/>
    <cellStyle name="Bad 3" xfId="71" xr:uid="{00000000-0005-0000-0000-000037000000}"/>
    <cellStyle name="Blank" xfId="72" xr:uid="{00000000-0005-0000-0000-000038000000}"/>
    <cellStyle name="Bold/Border" xfId="73" xr:uid="{00000000-0005-0000-0000-000039000000}"/>
    <cellStyle name="Bold/Border 2" xfId="1339" xr:uid="{00000000-0005-0000-0000-00003A000000}"/>
    <cellStyle name="Border" xfId="74" xr:uid="{00000000-0005-0000-0000-00003B000000}"/>
    <cellStyle name="Bullet" xfId="75" xr:uid="{00000000-0005-0000-0000-00003C000000}"/>
    <cellStyle name="Calculation 2" xfId="76" xr:uid="{00000000-0005-0000-0000-00003D000000}"/>
    <cellStyle name="Calculation 3" xfId="77" xr:uid="{00000000-0005-0000-0000-00003E000000}"/>
    <cellStyle name="Calculation 3 2" xfId="1358" xr:uid="{00000000-0005-0000-0000-00003E000000}"/>
    <cellStyle name="Check Cell 2" xfId="78" xr:uid="{00000000-0005-0000-0000-00003F000000}"/>
    <cellStyle name="Check Cell 3" xfId="79" xr:uid="{00000000-0005-0000-0000-000040000000}"/>
    <cellStyle name="Comma" xfId="1" builtinId="3"/>
    <cellStyle name="Comma 10" xfId="80" xr:uid="{00000000-0005-0000-0000-000042000000}"/>
    <cellStyle name="Comma 11" xfId="81" xr:uid="{00000000-0005-0000-0000-000043000000}"/>
    <cellStyle name="Comma 12" xfId="82" xr:uid="{00000000-0005-0000-0000-000044000000}"/>
    <cellStyle name="Comma 12 2" xfId="83" xr:uid="{00000000-0005-0000-0000-000045000000}"/>
    <cellStyle name="Comma 13" xfId="84" xr:uid="{00000000-0005-0000-0000-000046000000}"/>
    <cellStyle name="Comma 13 2" xfId="85" xr:uid="{00000000-0005-0000-0000-000047000000}"/>
    <cellStyle name="Comma 14" xfId="86" xr:uid="{00000000-0005-0000-0000-000048000000}"/>
    <cellStyle name="Comma 15" xfId="87" xr:uid="{00000000-0005-0000-0000-000049000000}"/>
    <cellStyle name="Comma 16" xfId="15" xr:uid="{00000000-0005-0000-0000-00004A000000}"/>
    <cellStyle name="Comma 17" xfId="1356" xr:uid="{00000000-0005-0000-0000-000077000000}"/>
    <cellStyle name="Comma 2" xfId="88" xr:uid="{00000000-0005-0000-0000-00004B000000}"/>
    <cellStyle name="Comma 2 10" xfId="89" xr:uid="{00000000-0005-0000-0000-00004C000000}"/>
    <cellStyle name="Comma 2 11" xfId="90" xr:uid="{00000000-0005-0000-0000-00004D000000}"/>
    <cellStyle name="Comma 2 12" xfId="91" xr:uid="{00000000-0005-0000-0000-00004E000000}"/>
    <cellStyle name="Comma 2 13" xfId="92" xr:uid="{00000000-0005-0000-0000-00004F000000}"/>
    <cellStyle name="Comma 2 14" xfId="93" xr:uid="{00000000-0005-0000-0000-000050000000}"/>
    <cellStyle name="Comma 2 15" xfId="94" xr:uid="{00000000-0005-0000-0000-000051000000}"/>
    <cellStyle name="Comma 2 16" xfId="95" xr:uid="{00000000-0005-0000-0000-000052000000}"/>
    <cellStyle name="Comma 2 17" xfId="96" xr:uid="{00000000-0005-0000-0000-000053000000}"/>
    <cellStyle name="Comma 2 18" xfId="97" xr:uid="{00000000-0005-0000-0000-000054000000}"/>
    <cellStyle name="Comma 2 19" xfId="98" xr:uid="{00000000-0005-0000-0000-000055000000}"/>
    <cellStyle name="Comma 2 2" xfId="99" xr:uid="{00000000-0005-0000-0000-000056000000}"/>
    <cellStyle name="Comma 2 2 2" xfId="100" xr:uid="{00000000-0005-0000-0000-000057000000}"/>
    <cellStyle name="Comma 2 2 2 2" xfId="101" xr:uid="{00000000-0005-0000-0000-000058000000}"/>
    <cellStyle name="Comma 2 2 2 3" xfId="102" xr:uid="{00000000-0005-0000-0000-000059000000}"/>
    <cellStyle name="Comma 2 2 3" xfId="103" xr:uid="{00000000-0005-0000-0000-00005A000000}"/>
    <cellStyle name="Comma 2 2 3 2" xfId="104" xr:uid="{00000000-0005-0000-0000-00005B000000}"/>
    <cellStyle name="Comma 2 2 3 3" xfId="105" xr:uid="{00000000-0005-0000-0000-00005C000000}"/>
    <cellStyle name="Comma 2 2 4" xfId="106" xr:uid="{00000000-0005-0000-0000-00005D000000}"/>
    <cellStyle name="Comma 2 2 4 2" xfId="107" xr:uid="{00000000-0005-0000-0000-00005E000000}"/>
    <cellStyle name="Comma 2 2 4 3" xfId="108" xr:uid="{00000000-0005-0000-0000-00005F000000}"/>
    <cellStyle name="Comma 2 2 5" xfId="109" xr:uid="{00000000-0005-0000-0000-000060000000}"/>
    <cellStyle name="Comma 2 2 5 2" xfId="110" xr:uid="{00000000-0005-0000-0000-000061000000}"/>
    <cellStyle name="Comma 2 2 5 3" xfId="111" xr:uid="{00000000-0005-0000-0000-000062000000}"/>
    <cellStyle name="Comma 2 2 6" xfId="112" xr:uid="{00000000-0005-0000-0000-000063000000}"/>
    <cellStyle name="Comma 2 2 6 2" xfId="113" xr:uid="{00000000-0005-0000-0000-000064000000}"/>
    <cellStyle name="Comma 2 2 6 3" xfId="114" xr:uid="{00000000-0005-0000-0000-000065000000}"/>
    <cellStyle name="Comma 2 2 7" xfId="115" xr:uid="{00000000-0005-0000-0000-000066000000}"/>
    <cellStyle name="Comma 2 2 8" xfId="116" xr:uid="{00000000-0005-0000-0000-000067000000}"/>
    <cellStyle name="Comma 2 20" xfId="117" xr:uid="{00000000-0005-0000-0000-000068000000}"/>
    <cellStyle name="Comma 2 21" xfId="118" xr:uid="{00000000-0005-0000-0000-000069000000}"/>
    <cellStyle name="Comma 2 21 2" xfId="119" xr:uid="{00000000-0005-0000-0000-00006A000000}"/>
    <cellStyle name="Comma 2 21 3" xfId="120" xr:uid="{00000000-0005-0000-0000-00006B000000}"/>
    <cellStyle name="Comma 2 22" xfId="121" xr:uid="{00000000-0005-0000-0000-00006C000000}"/>
    <cellStyle name="Comma 2 22 2" xfId="122" xr:uid="{00000000-0005-0000-0000-00006D000000}"/>
    <cellStyle name="Comma 2 22 3" xfId="123" xr:uid="{00000000-0005-0000-0000-00006E000000}"/>
    <cellStyle name="Comma 2 23" xfId="124" xr:uid="{00000000-0005-0000-0000-00006F000000}"/>
    <cellStyle name="Comma 2 23 2" xfId="125" xr:uid="{00000000-0005-0000-0000-000070000000}"/>
    <cellStyle name="Comma 2 23 3" xfId="126" xr:uid="{00000000-0005-0000-0000-000071000000}"/>
    <cellStyle name="Comma 2 24" xfId="127" xr:uid="{00000000-0005-0000-0000-000072000000}"/>
    <cellStyle name="Comma 2 24 2" xfId="128" xr:uid="{00000000-0005-0000-0000-000073000000}"/>
    <cellStyle name="Comma 2 24 3" xfId="129" xr:uid="{00000000-0005-0000-0000-000074000000}"/>
    <cellStyle name="Comma 2 25" xfId="130" xr:uid="{00000000-0005-0000-0000-000075000000}"/>
    <cellStyle name="Comma 2 25 2" xfId="131" xr:uid="{00000000-0005-0000-0000-000076000000}"/>
    <cellStyle name="Comma 2 25 3" xfId="132" xr:uid="{00000000-0005-0000-0000-000077000000}"/>
    <cellStyle name="Comma 2 26" xfId="133" xr:uid="{00000000-0005-0000-0000-000078000000}"/>
    <cellStyle name="Comma 2 27" xfId="134" xr:uid="{00000000-0005-0000-0000-000079000000}"/>
    <cellStyle name="Comma 2 3" xfId="135" xr:uid="{00000000-0005-0000-0000-00007A000000}"/>
    <cellStyle name="Comma 2 4" xfId="136" xr:uid="{00000000-0005-0000-0000-00007B000000}"/>
    <cellStyle name="Comma 2 5" xfId="137" xr:uid="{00000000-0005-0000-0000-00007C000000}"/>
    <cellStyle name="Comma 2 6" xfId="138" xr:uid="{00000000-0005-0000-0000-00007D000000}"/>
    <cellStyle name="Comma 2 7" xfId="139" xr:uid="{00000000-0005-0000-0000-00007E000000}"/>
    <cellStyle name="Comma 2 8" xfId="140" xr:uid="{00000000-0005-0000-0000-00007F000000}"/>
    <cellStyle name="Comma 2 9" xfId="141" xr:uid="{00000000-0005-0000-0000-000080000000}"/>
    <cellStyle name="Comma 3" xfId="142" xr:uid="{00000000-0005-0000-0000-000081000000}"/>
    <cellStyle name="Comma 3 2" xfId="143" xr:uid="{00000000-0005-0000-0000-000082000000}"/>
    <cellStyle name="Comma 3 2 2" xfId="144" xr:uid="{00000000-0005-0000-0000-000083000000}"/>
    <cellStyle name="Comma 3 2 3" xfId="145" xr:uid="{00000000-0005-0000-0000-000084000000}"/>
    <cellStyle name="Comma 3 3" xfId="146" xr:uid="{00000000-0005-0000-0000-000085000000}"/>
    <cellStyle name="Comma 3 3 2" xfId="147" xr:uid="{00000000-0005-0000-0000-000086000000}"/>
    <cellStyle name="Comma 3 3 3" xfId="148" xr:uid="{00000000-0005-0000-0000-000087000000}"/>
    <cellStyle name="Comma 3 4" xfId="149" xr:uid="{00000000-0005-0000-0000-000088000000}"/>
    <cellStyle name="Comma 3 4 2" xfId="150" xr:uid="{00000000-0005-0000-0000-000089000000}"/>
    <cellStyle name="Comma 3 4 3" xfId="151" xr:uid="{00000000-0005-0000-0000-00008A000000}"/>
    <cellStyle name="Comma 3 5" xfId="152" xr:uid="{00000000-0005-0000-0000-00008B000000}"/>
    <cellStyle name="Comma 3 5 2" xfId="153" xr:uid="{00000000-0005-0000-0000-00008C000000}"/>
    <cellStyle name="Comma 3 5 3" xfId="154" xr:uid="{00000000-0005-0000-0000-00008D000000}"/>
    <cellStyle name="Comma 3 6" xfId="155" xr:uid="{00000000-0005-0000-0000-00008E000000}"/>
    <cellStyle name="Comma 3 6 2" xfId="156" xr:uid="{00000000-0005-0000-0000-00008F000000}"/>
    <cellStyle name="Comma 3 6 3" xfId="157" xr:uid="{00000000-0005-0000-0000-000090000000}"/>
    <cellStyle name="Comma 3 7" xfId="158" xr:uid="{00000000-0005-0000-0000-000091000000}"/>
    <cellStyle name="Comma 3 8" xfId="159" xr:uid="{00000000-0005-0000-0000-000092000000}"/>
    <cellStyle name="Comma 4" xfId="160" xr:uid="{00000000-0005-0000-0000-000093000000}"/>
    <cellStyle name="Comma 4 2" xfId="161" xr:uid="{00000000-0005-0000-0000-000094000000}"/>
    <cellStyle name="Comma 4 2 2" xfId="162" xr:uid="{00000000-0005-0000-0000-000095000000}"/>
    <cellStyle name="Comma 4 2 3" xfId="163" xr:uid="{00000000-0005-0000-0000-000096000000}"/>
    <cellStyle name="Comma 4 3" xfId="164" xr:uid="{00000000-0005-0000-0000-000097000000}"/>
    <cellStyle name="Comma 4 3 2" xfId="165" xr:uid="{00000000-0005-0000-0000-000098000000}"/>
    <cellStyle name="Comma 4 3 3" xfId="166" xr:uid="{00000000-0005-0000-0000-000099000000}"/>
    <cellStyle name="Comma 4 4" xfId="167" xr:uid="{00000000-0005-0000-0000-00009A000000}"/>
    <cellStyle name="Comma 4 4 2" xfId="168" xr:uid="{00000000-0005-0000-0000-00009B000000}"/>
    <cellStyle name="Comma 4 4 3" xfId="169" xr:uid="{00000000-0005-0000-0000-00009C000000}"/>
    <cellStyle name="Comma 4 5" xfId="170" xr:uid="{00000000-0005-0000-0000-00009D000000}"/>
    <cellStyle name="Comma 4 5 2" xfId="171" xr:uid="{00000000-0005-0000-0000-00009E000000}"/>
    <cellStyle name="Comma 4 5 3" xfId="172" xr:uid="{00000000-0005-0000-0000-00009F000000}"/>
    <cellStyle name="Comma 4 6" xfId="173" xr:uid="{00000000-0005-0000-0000-0000A0000000}"/>
    <cellStyle name="Comma 4 6 2" xfId="174" xr:uid="{00000000-0005-0000-0000-0000A1000000}"/>
    <cellStyle name="Comma 4 6 3" xfId="175" xr:uid="{00000000-0005-0000-0000-0000A2000000}"/>
    <cellStyle name="Comma 4 7" xfId="176" xr:uid="{00000000-0005-0000-0000-0000A3000000}"/>
    <cellStyle name="Comma 4 8" xfId="177" xr:uid="{00000000-0005-0000-0000-0000A4000000}"/>
    <cellStyle name="Comma 5" xfId="178" xr:uid="{00000000-0005-0000-0000-0000A5000000}"/>
    <cellStyle name="Comma 5 2" xfId="179" xr:uid="{00000000-0005-0000-0000-0000A6000000}"/>
    <cellStyle name="Comma 5 3" xfId="180" xr:uid="{00000000-0005-0000-0000-0000A7000000}"/>
    <cellStyle name="Comma 5 4" xfId="181" xr:uid="{00000000-0005-0000-0000-0000A8000000}"/>
    <cellStyle name="Comma 5 5" xfId="182" xr:uid="{00000000-0005-0000-0000-0000A9000000}"/>
    <cellStyle name="Comma 5 6" xfId="183" xr:uid="{00000000-0005-0000-0000-0000AA000000}"/>
    <cellStyle name="Comma 6" xfId="184" xr:uid="{00000000-0005-0000-0000-0000AB000000}"/>
    <cellStyle name="Comma 6 2" xfId="185" xr:uid="{00000000-0005-0000-0000-0000AC000000}"/>
    <cellStyle name="Comma 6 3" xfId="186" xr:uid="{00000000-0005-0000-0000-0000AD000000}"/>
    <cellStyle name="Comma 6 4" xfId="187" xr:uid="{00000000-0005-0000-0000-0000AE000000}"/>
    <cellStyle name="Comma 6 5" xfId="188" xr:uid="{00000000-0005-0000-0000-0000AF000000}"/>
    <cellStyle name="Comma 6 6" xfId="189" xr:uid="{00000000-0005-0000-0000-0000B0000000}"/>
    <cellStyle name="Comma 7" xfId="190" xr:uid="{00000000-0005-0000-0000-0000B1000000}"/>
    <cellStyle name="Comma 7 2" xfId="191" xr:uid="{00000000-0005-0000-0000-0000B2000000}"/>
    <cellStyle name="Comma 7 3" xfId="192" xr:uid="{00000000-0005-0000-0000-0000B3000000}"/>
    <cellStyle name="Comma 8" xfId="193" xr:uid="{00000000-0005-0000-0000-0000B4000000}"/>
    <cellStyle name="Comma 9" xfId="194" xr:uid="{00000000-0005-0000-0000-0000B5000000}"/>
    <cellStyle name="Comma0 - Modelo1" xfId="195" xr:uid="{00000000-0005-0000-0000-0000B6000000}"/>
    <cellStyle name="Comma0 - Style1" xfId="196" xr:uid="{00000000-0005-0000-0000-0000B7000000}"/>
    <cellStyle name="Comma1 - Modelo2" xfId="197" xr:uid="{00000000-0005-0000-0000-0000B8000000}"/>
    <cellStyle name="Comma1 - Style2" xfId="198" xr:uid="{00000000-0005-0000-0000-0000B9000000}"/>
    <cellStyle name="CommaRounded" xfId="199" xr:uid="{00000000-0005-0000-0000-0000BA000000}"/>
    <cellStyle name="CommaRounded 2" xfId="200" xr:uid="{00000000-0005-0000-0000-0000BB000000}"/>
    <cellStyle name="CommaRounded 3" xfId="201" xr:uid="{00000000-0005-0000-0000-0000BC000000}"/>
    <cellStyle name="Currency" xfId="8" builtinId="4"/>
    <cellStyle name="Currency 10" xfId="202" xr:uid="{00000000-0005-0000-0000-0000BD000000}"/>
    <cellStyle name="Currency 11" xfId="203" xr:uid="{00000000-0005-0000-0000-0000BE000000}"/>
    <cellStyle name="Currency 12" xfId="204" xr:uid="{00000000-0005-0000-0000-0000BF000000}"/>
    <cellStyle name="Currency 13" xfId="205" xr:uid="{00000000-0005-0000-0000-0000C0000000}"/>
    <cellStyle name="Currency 14" xfId="206" xr:uid="{00000000-0005-0000-0000-0000C1000000}"/>
    <cellStyle name="Currency 2" xfId="207" xr:uid="{00000000-0005-0000-0000-0000C2000000}"/>
    <cellStyle name="Currency 2 10" xfId="208" xr:uid="{00000000-0005-0000-0000-0000C3000000}"/>
    <cellStyle name="Currency 2 11" xfId="209" xr:uid="{00000000-0005-0000-0000-0000C4000000}"/>
    <cellStyle name="Currency 2 12" xfId="210" xr:uid="{00000000-0005-0000-0000-0000C5000000}"/>
    <cellStyle name="Currency 2 13" xfId="211" xr:uid="{00000000-0005-0000-0000-0000C6000000}"/>
    <cellStyle name="Currency 2 14" xfId="212" xr:uid="{00000000-0005-0000-0000-0000C7000000}"/>
    <cellStyle name="Currency 2 15" xfId="213" xr:uid="{00000000-0005-0000-0000-0000C8000000}"/>
    <cellStyle name="Currency 2 16" xfId="214" xr:uid="{00000000-0005-0000-0000-0000C9000000}"/>
    <cellStyle name="Currency 2 17" xfId="215" xr:uid="{00000000-0005-0000-0000-0000CA000000}"/>
    <cellStyle name="Currency 2 18" xfId="216" xr:uid="{00000000-0005-0000-0000-0000CB000000}"/>
    <cellStyle name="Currency 2 19" xfId="217" xr:uid="{00000000-0005-0000-0000-0000CC000000}"/>
    <cellStyle name="Currency 2 2" xfId="218" xr:uid="{00000000-0005-0000-0000-0000CD000000}"/>
    <cellStyle name="Currency 2 2 2" xfId="219" xr:uid="{00000000-0005-0000-0000-0000CE000000}"/>
    <cellStyle name="Currency 2 2 2 2" xfId="220" xr:uid="{00000000-0005-0000-0000-0000CF000000}"/>
    <cellStyle name="Currency 2 2 2 3" xfId="221" xr:uid="{00000000-0005-0000-0000-0000D0000000}"/>
    <cellStyle name="Currency 2 2 3" xfId="222" xr:uid="{00000000-0005-0000-0000-0000D1000000}"/>
    <cellStyle name="Currency 2 2 3 2" xfId="223" xr:uid="{00000000-0005-0000-0000-0000D2000000}"/>
    <cellStyle name="Currency 2 2 3 3" xfId="224" xr:uid="{00000000-0005-0000-0000-0000D3000000}"/>
    <cellStyle name="Currency 2 2 4" xfId="225" xr:uid="{00000000-0005-0000-0000-0000D4000000}"/>
    <cellStyle name="Currency 2 2 4 2" xfId="226" xr:uid="{00000000-0005-0000-0000-0000D5000000}"/>
    <cellStyle name="Currency 2 2 4 3" xfId="227" xr:uid="{00000000-0005-0000-0000-0000D6000000}"/>
    <cellStyle name="Currency 2 2 5" xfId="228" xr:uid="{00000000-0005-0000-0000-0000D7000000}"/>
    <cellStyle name="Currency 2 2 5 2" xfId="229" xr:uid="{00000000-0005-0000-0000-0000D8000000}"/>
    <cellStyle name="Currency 2 2 5 3" xfId="230" xr:uid="{00000000-0005-0000-0000-0000D9000000}"/>
    <cellStyle name="Currency 2 2 6" xfId="231" xr:uid="{00000000-0005-0000-0000-0000DA000000}"/>
    <cellStyle name="Currency 2 2 6 2" xfId="232" xr:uid="{00000000-0005-0000-0000-0000DB000000}"/>
    <cellStyle name="Currency 2 2 6 3" xfId="233" xr:uid="{00000000-0005-0000-0000-0000DC000000}"/>
    <cellStyle name="Currency 2 2 7" xfId="234" xr:uid="{00000000-0005-0000-0000-0000DD000000}"/>
    <cellStyle name="Currency 2 2 8" xfId="235" xr:uid="{00000000-0005-0000-0000-0000DE000000}"/>
    <cellStyle name="Currency 2 20" xfId="236" xr:uid="{00000000-0005-0000-0000-0000DF000000}"/>
    <cellStyle name="Currency 2 21" xfId="237" xr:uid="{00000000-0005-0000-0000-0000E0000000}"/>
    <cellStyle name="Currency 2 21 2" xfId="238" xr:uid="{00000000-0005-0000-0000-0000E1000000}"/>
    <cellStyle name="Currency 2 21 3" xfId="239" xr:uid="{00000000-0005-0000-0000-0000E2000000}"/>
    <cellStyle name="Currency 2 22" xfId="240" xr:uid="{00000000-0005-0000-0000-0000E3000000}"/>
    <cellStyle name="Currency 2 22 2" xfId="241" xr:uid="{00000000-0005-0000-0000-0000E4000000}"/>
    <cellStyle name="Currency 2 22 3" xfId="242" xr:uid="{00000000-0005-0000-0000-0000E5000000}"/>
    <cellStyle name="Currency 2 23" xfId="243" xr:uid="{00000000-0005-0000-0000-0000E6000000}"/>
    <cellStyle name="Currency 2 23 2" xfId="244" xr:uid="{00000000-0005-0000-0000-0000E7000000}"/>
    <cellStyle name="Currency 2 23 3" xfId="245" xr:uid="{00000000-0005-0000-0000-0000E8000000}"/>
    <cellStyle name="Currency 2 24" xfId="246" xr:uid="{00000000-0005-0000-0000-0000E9000000}"/>
    <cellStyle name="Currency 2 24 2" xfId="247" xr:uid="{00000000-0005-0000-0000-0000EA000000}"/>
    <cellStyle name="Currency 2 24 3" xfId="248" xr:uid="{00000000-0005-0000-0000-0000EB000000}"/>
    <cellStyle name="Currency 2 25" xfId="249" xr:uid="{00000000-0005-0000-0000-0000EC000000}"/>
    <cellStyle name="Currency 2 25 2" xfId="250" xr:uid="{00000000-0005-0000-0000-0000ED000000}"/>
    <cellStyle name="Currency 2 25 3" xfId="251" xr:uid="{00000000-0005-0000-0000-0000EE000000}"/>
    <cellStyle name="Currency 2 26" xfId="252" xr:uid="{00000000-0005-0000-0000-0000EF000000}"/>
    <cellStyle name="Currency 2 27" xfId="253" xr:uid="{00000000-0005-0000-0000-0000F0000000}"/>
    <cellStyle name="Currency 2 3" xfId="254" xr:uid="{00000000-0005-0000-0000-0000F1000000}"/>
    <cellStyle name="Currency 2 4" xfId="255" xr:uid="{00000000-0005-0000-0000-0000F2000000}"/>
    <cellStyle name="Currency 2 5" xfId="256" xr:uid="{00000000-0005-0000-0000-0000F3000000}"/>
    <cellStyle name="Currency 2 6" xfId="257" xr:uid="{00000000-0005-0000-0000-0000F4000000}"/>
    <cellStyle name="Currency 2 7" xfId="258" xr:uid="{00000000-0005-0000-0000-0000F5000000}"/>
    <cellStyle name="Currency 2 8" xfId="259" xr:uid="{00000000-0005-0000-0000-0000F6000000}"/>
    <cellStyle name="Currency 2 9" xfId="260" xr:uid="{00000000-0005-0000-0000-0000F7000000}"/>
    <cellStyle name="Currency 3" xfId="261" xr:uid="{00000000-0005-0000-0000-0000F8000000}"/>
    <cellStyle name="Currency 3 2" xfId="262" xr:uid="{00000000-0005-0000-0000-0000F9000000}"/>
    <cellStyle name="Currency 3 3" xfId="263" xr:uid="{00000000-0005-0000-0000-0000FA000000}"/>
    <cellStyle name="Currency 3 4" xfId="264" xr:uid="{00000000-0005-0000-0000-0000FB000000}"/>
    <cellStyle name="Currency 3 5" xfId="265" xr:uid="{00000000-0005-0000-0000-0000FC000000}"/>
    <cellStyle name="Currency 3 6" xfId="266" xr:uid="{00000000-0005-0000-0000-0000FD000000}"/>
    <cellStyle name="Currency 3 7" xfId="267" xr:uid="{00000000-0005-0000-0000-0000FE000000}"/>
    <cellStyle name="Currency 4" xfId="268" xr:uid="{00000000-0005-0000-0000-0000FF000000}"/>
    <cellStyle name="Currency 4 2" xfId="269" xr:uid="{00000000-0005-0000-0000-000000010000}"/>
    <cellStyle name="Currency 4 2 2" xfId="270" xr:uid="{00000000-0005-0000-0000-000001010000}"/>
    <cellStyle name="Currency 4 2 3" xfId="271" xr:uid="{00000000-0005-0000-0000-000002010000}"/>
    <cellStyle name="Currency 4 3" xfId="272" xr:uid="{00000000-0005-0000-0000-000003010000}"/>
    <cellStyle name="Currency 4 3 2" xfId="273" xr:uid="{00000000-0005-0000-0000-000004010000}"/>
    <cellStyle name="Currency 4 3 3" xfId="274" xr:uid="{00000000-0005-0000-0000-000005010000}"/>
    <cellStyle name="Currency 4 4" xfId="275" xr:uid="{00000000-0005-0000-0000-000006010000}"/>
    <cellStyle name="Currency 4 4 2" xfId="276" xr:uid="{00000000-0005-0000-0000-000007010000}"/>
    <cellStyle name="Currency 4 4 3" xfId="277" xr:uid="{00000000-0005-0000-0000-000008010000}"/>
    <cellStyle name="Currency 4 5" xfId="278" xr:uid="{00000000-0005-0000-0000-000009010000}"/>
    <cellStyle name="Currency 4 5 2" xfId="279" xr:uid="{00000000-0005-0000-0000-00000A010000}"/>
    <cellStyle name="Currency 4 5 3" xfId="280" xr:uid="{00000000-0005-0000-0000-00000B010000}"/>
    <cellStyle name="Currency 4 6" xfId="281" xr:uid="{00000000-0005-0000-0000-00000C010000}"/>
    <cellStyle name="Currency 4 6 2" xfId="282" xr:uid="{00000000-0005-0000-0000-00000D010000}"/>
    <cellStyle name="Currency 4 6 3" xfId="283" xr:uid="{00000000-0005-0000-0000-00000E010000}"/>
    <cellStyle name="Currency 4 7" xfId="284" xr:uid="{00000000-0005-0000-0000-00000F010000}"/>
    <cellStyle name="Currency 4 8" xfId="285" xr:uid="{00000000-0005-0000-0000-000010010000}"/>
    <cellStyle name="Currency 5" xfId="286" xr:uid="{00000000-0005-0000-0000-000011010000}"/>
    <cellStyle name="Currency 5 2" xfId="287" xr:uid="{00000000-0005-0000-0000-000012010000}"/>
    <cellStyle name="Currency 5 2 2" xfId="288" xr:uid="{00000000-0005-0000-0000-000013010000}"/>
    <cellStyle name="Currency 5 2 3" xfId="289" xr:uid="{00000000-0005-0000-0000-000014010000}"/>
    <cellStyle name="Currency 5 3" xfId="290" xr:uid="{00000000-0005-0000-0000-000015010000}"/>
    <cellStyle name="Currency 5 3 2" xfId="291" xr:uid="{00000000-0005-0000-0000-000016010000}"/>
    <cellStyle name="Currency 5 3 3" xfId="292" xr:uid="{00000000-0005-0000-0000-000017010000}"/>
    <cellStyle name="Currency 5 4" xfId="293" xr:uid="{00000000-0005-0000-0000-000018010000}"/>
    <cellStyle name="Currency 5 4 2" xfId="294" xr:uid="{00000000-0005-0000-0000-000019010000}"/>
    <cellStyle name="Currency 5 4 3" xfId="295" xr:uid="{00000000-0005-0000-0000-00001A010000}"/>
    <cellStyle name="Currency 5 5" xfId="296" xr:uid="{00000000-0005-0000-0000-00001B010000}"/>
    <cellStyle name="Currency 5 5 2" xfId="297" xr:uid="{00000000-0005-0000-0000-00001C010000}"/>
    <cellStyle name="Currency 5 5 3" xfId="298" xr:uid="{00000000-0005-0000-0000-00001D010000}"/>
    <cellStyle name="Currency 5 6" xfId="299" xr:uid="{00000000-0005-0000-0000-00001E010000}"/>
    <cellStyle name="Currency 5 6 2" xfId="300" xr:uid="{00000000-0005-0000-0000-00001F010000}"/>
    <cellStyle name="Currency 5 6 3" xfId="301" xr:uid="{00000000-0005-0000-0000-000020010000}"/>
    <cellStyle name="Currency 5 7" xfId="302" xr:uid="{00000000-0005-0000-0000-000021010000}"/>
    <cellStyle name="Currency 5 8" xfId="303" xr:uid="{00000000-0005-0000-0000-000022010000}"/>
    <cellStyle name="Currency 6" xfId="304" xr:uid="{00000000-0005-0000-0000-000023010000}"/>
    <cellStyle name="Currency 6 2" xfId="305" xr:uid="{00000000-0005-0000-0000-000024010000}"/>
    <cellStyle name="Currency 6 2 2" xfId="306" xr:uid="{00000000-0005-0000-0000-000025010000}"/>
    <cellStyle name="Currency 6 2 3" xfId="307" xr:uid="{00000000-0005-0000-0000-000026010000}"/>
    <cellStyle name="Currency 6 3" xfId="308" xr:uid="{00000000-0005-0000-0000-000027010000}"/>
    <cellStyle name="Currency 6 3 2" xfId="309" xr:uid="{00000000-0005-0000-0000-000028010000}"/>
    <cellStyle name="Currency 6 3 3" xfId="310" xr:uid="{00000000-0005-0000-0000-000029010000}"/>
    <cellStyle name="Currency 6 4" xfId="311" xr:uid="{00000000-0005-0000-0000-00002A010000}"/>
    <cellStyle name="Currency 6 4 2" xfId="312" xr:uid="{00000000-0005-0000-0000-00002B010000}"/>
    <cellStyle name="Currency 6 4 3" xfId="313" xr:uid="{00000000-0005-0000-0000-00002C010000}"/>
    <cellStyle name="Currency 6 5" xfId="314" xr:uid="{00000000-0005-0000-0000-00002D010000}"/>
    <cellStyle name="Currency 6 5 2" xfId="315" xr:uid="{00000000-0005-0000-0000-00002E010000}"/>
    <cellStyle name="Currency 6 5 3" xfId="316" xr:uid="{00000000-0005-0000-0000-00002F010000}"/>
    <cellStyle name="Currency 6 6" xfId="317" xr:uid="{00000000-0005-0000-0000-000030010000}"/>
    <cellStyle name="Currency 6 6 2" xfId="318" xr:uid="{00000000-0005-0000-0000-000031010000}"/>
    <cellStyle name="Currency 6 6 3" xfId="319" xr:uid="{00000000-0005-0000-0000-000032010000}"/>
    <cellStyle name="Currency 6 7" xfId="320" xr:uid="{00000000-0005-0000-0000-000033010000}"/>
    <cellStyle name="Currency 6 8" xfId="321" xr:uid="{00000000-0005-0000-0000-000034010000}"/>
    <cellStyle name="Currency 7" xfId="322" xr:uid="{00000000-0005-0000-0000-000035010000}"/>
    <cellStyle name="Currency 7 2" xfId="323" xr:uid="{00000000-0005-0000-0000-000036010000}"/>
    <cellStyle name="Currency 7 2 2" xfId="324" xr:uid="{00000000-0005-0000-0000-000037010000}"/>
    <cellStyle name="Currency 7 2 3" xfId="325" xr:uid="{00000000-0005-0000-0000-000038010000}"/>
    <cellStyle name="Currency 7 3" xfId="326" xr:uid="{00000000-0005-0000-0000-000039010000}"/>
    <cellStyle name="Currency 7 3 2" xfId="327" xr:uid="{00000000-0005-0000-0000-00003A010000}"/>
    <cellStyle name="Currency 7 3 3" xfId="328" xr:uid="{00000000-0005-0000-0000-00003B010000}"/>
    <cellStyle name="Currency 7 4" xfId="329" xr:uid="{00000000-0005-0000-0000-00003C010000}"/>
    <cellStyle name="Currency 7 4 2" xfId="330" xr:uid="{00000000-0005-0000-0000-00003D010000}"/>
    <cellStyle name="Currency 7 4 3" xfId="331" xr:uid="{00000000-0005-0000-0000-00003E010000}"/>
    <cellStyle name="Currency 7 5" xfId="332" xr:uid="{00000000-0005-0000-0000-00003F010000}"/>
    <cellStyle name="Currency 7 5 2" xfId="333" xr:uid="{00000000-0005-0000-0000-000040010000}"/>
    <cellStyle name="Currency 7 5 3" xfId="334" xr:uid="{00000000-0005-0000-0000-000041010000}"/>
    <cellStyle name="Currency 7 6" xfId="335" xr:uid="{00000000-0005-0000-0000-000042010000}"/>
    <cellStyle name="Currency 7 6 2" xfId="336" xr:uid="{00000000-0005-0000-0000-000043010000}"/>
    <cellStyle name="Currency 7 6 3" xfId="337" xr:uid="{00000000-0005-0000-0000-000044010000}"/>
    <cellStyle name="Currency 7 7" xfId="338" xr:uid="{00000000-0005-0000-0000-000045010000}"/>
    <cellStyle name="Currency 7 8" xfId="339" xr:uid="{00000000-0005-0000-0000-000046010000}"/>
    <cellStyle name="Currency 8" xfId="340" xr:uid="{00000000-0005-0000-0000-000047010000}"/>
    <cellStyle name="Currency 9" xfId="341" xr:uid="{00000000-0005-0000-0000-000048010000}"/>
    <cellStyle name="Currency 9 2" xfId="342" xr:uid="{00000000-0005-0000-0000-000049010000}"/>
    <cellStyle name="Dash" xfId="343" xr:uid="{00000000-0005-0000-0000-00004A010000}"/>
    <cellStyle name="Date" xfId="344" xr:uid="{00000000-0005-0000-0000-00004B010000}"/>
    <cellStyle name="Date 2" xfId="345" xr:uid="{00000000-0005-0000-0000-00004C010000}"/>
    <cellStyle name="Date 3" xfId="346" xr:uid="{00000000-0005-0000-0000-00004D010000}"/>
    <cellStyle name="Dia" xfId="347" xr:uid="{00000000-0005-0000-0000-00004E010000}"/>
    <cellStyle name="Encabez1" xfId="348" xr:uid="{00000000-0005-0000-0000-00004F010000}"/>
    <cellStyle name="Encabez2" xfId="349" xr:uid="{00000000-0005-0000-0000-000050010000}"/>
    <cellStyle name="Explanatory Text 2" xfId="350" xr:uid="{00000000-0005-0000-0000-000051010000}"/>
    <cellStyle name="Explanatory Text 3" xfId="351" xr:uid="{00000000-0005-0000-0000-000052010000}"/>
    <cellStyle name="EZ Pay formats" xfId="352" xr:uid="{00000000-0005-0000-0000-000053010000}"/>
    <cellStyle name="EZ Pay formats 2" xfId="353" xr:uid="{00000000-0005-0000-0000-000054010000}"/>
    <cellStyle name="EZ Pay formats 3" xfId="354" xr:uid="{00000000-0005-0000-0000-000055010000}"/>
    <cellStyle name="F2" xfId="355" xr:uid="{00000000-0005-0000-0000-000056010000}"/>
    <cellStyle name="F3" xfId="356" xr:uid="{00000000-0005-0000-0000-000057010000}"/>
    <cellStyle name="F4" xfId="357" xr:uid="{00000000-0005-0000-0000-000058010000}"/>
    <cellStyle name="F5" xfId="358" xr:uid="{00000000-0005-0000-0000-000059010000}"/>
    <cellStyle name="F6" xfId="359" xr:uid="{00000000-0005-0000-0000-00005A010000}"/>
    <cellStyle name="F7" xfId="360" xr:uid="{00000000-0005-0000-0000-00005B010000}"/>
    <cellStyle name="F8" xfId="361" xr:uid="{00000000-0005-0000-0000-00005C010000}"/>
    <cellStyle name="Fijo" xfId="362" xr:uid="{00000000-0005-0000-0000-00005D010000}"/>
    <cellStyle name="financial" xfId="363" xr:uid="{00000000-0005-0000-0000-00005E010000}"/>
    <cellStyle name="Financiero" xfId="364" xr:uid="{00000000-0005-0000-0000-00005F010000}"/>
    <cellStyle name="Fixed" xfId="365" xr:uid="{00000000-0005-0000-0000-000060010000}"/>
    <cellStyle name="Fixed 2" xfId="366" xr:uid="{00000000-0005-0000-0000-000061010000}"/>
    <cellStyle name="Fixed 3" xfId="367" xr:uid="{00000000-0005-0000-0000-000062010000}"/>
    <cellStyle name="gas daily" xfId="368" xr:uid="{00000000-0005-0000-0000-000063010000}"/>
    <cellStyle name="Good 2" xfId="369" xr:uid="{00000000-0005-0000-0000-000064010000}"/>
    <cellStyle name="Good 3" xfId="370" xr:uid="{00000000-0005-0000-0000-000065010000}"/>
    <cellStyle name="Good 4" xfId="371" xr:uid="{00000000-0005-0000-0000-000066010000}"/>
    <cellStyle name="Grey" xfId="372" xr:uid="{00000000-0005-0000-0000-000067010000}"/>
    <cellStyle name="Header1" xfId="373" xr:uid="{00000000-0005-0000-0000-000068010000}"/>
    <cellStyle name="Header2" xfId="374" xr:uid="{00000000-0005-0000-0000-000069010000}"/>
    <cellStyle name="Header2 2" xfId="1359" xr:uid="{00000000-0005-0000-0000-000069010000}"/>
    <cellStyle name="Heading 1 2" xfId="375" xr:uid="{00000000-0005-0000-0000-00006A010000}"/>
    <cellStyle name="Heading 1 3" xfId="376" xr:uid="{00000000-0005-0000-0000-00006B010000}"/>
    <cellStyle name="Heading 2 2" xfId="377" xr:uid="{00000000-0005-0000-0000-00006C010000}"/>
    <cellStyle name="Heading 2 3" xfId="378" xr:uid="{00000000-0005-0000-0000-00006D010000}"/>
    <cellStyle name="Heading 3 2" xfId="379" xr:uid="{00000000-0005-0000-0000-00006E010000}"/>
    <cellStyle name="Heading 3 3" xfId="380" xr:uid="{00000000-0005-0000-0000-00006F010000}"/>
    <cellStyle name="Heading 4 2" xfId="381" xr:uid="{00000000-0005-0000-0000-000070010000}"/>
    <cellStyle name="Heading 4 3" xfId="382" xr:uid="{00000000-0005-0000-0000-000071010000}"/>
    <cellStyle name="Input [yellow]" xfId="383" xr:uid="{00000000-0005-0000-0000-000072010000}"/>
    <cellStyle name="Input 2" xfId="384" xr:uid="{00000000-0005-0000-0000-000073010000}"/>
    <cellStyle name="Input 3" xfId="385" xr:uid="{00000000-0005-0000-0000-000074010000}"/>
    <cellStyle name="Input 3 2" xfId="1360" xr:uid="{00000000-0005-0000-0000-000074010000}"/>
    <cellStyle name="Input Cells" xfId="386" xr:uid="{00000000-0005-0000-0000-000075010000}"/>
    <cellStyle name="Lines" xfId="387" xr:uid="{00000000-0005-0000-0000-000076010000}"/>
    <cellStyle name="Linked Cell 2" xfId="388" xr:uid="{00000000-0005-0000-0000-000077010000}"/>
    <cellStyle name="Linked Cell 3" xfId="389" xr:uid="{00000000-0005-0000-0000-000078010000}"/>
    <cellStyle name="macroname" xfId="390" xr:uid="{00000000-0005-0000-0000-000079010000}"/>
    <cellStyle name="Millares [0]_10 AVERIAS MASIVAS + ANT" xfId="391" xr:uid="{00000000-0005-0000-0000-00007A010000}"/>
    <cellStyle name="Millares_10 AVERIAS MASIVAS + ANT" xfId="392" xr:uid="{00000000-0005-0000-0000-00007B010000}"/>
    <cellStyle name="Milliers [0]_Global Purchase" xfId="393" xr:uid="{00000000-0005-0000-0000-00007C010000}"/>
    <cellStyle name="Milliers_Global Purchase" xfId="394" xr:uid="{00000000-0005-0000-0000-00007D010000}"/>
    <cellStyle name="Moneda [0]_10 AVERIAS MASIVAS + ANT" xfId="395" xr:uid="{00000000-0005-0000-0000-00007E010000}"/>
    <cellStyle name="Moneda_10 AVERIAS MASIVAS + ANT" xfId="396" xr:uid="{00000000-0005-0000-0000-00007F010000}"/>
    <cellStyle name="Monétaire [0]_Global Purchase" xfId="397" xr:uid="{00000000-0005-0000-0000-000080010000}"/>
    <cellStyle name="Monétaire_Global Purchase" xfId="398" xr:uid="{00000000-0005-0000-0000-000081010000}"/>
    <cellStyle name="Neutral 2" xfId="399" xr:uid="{00000000-0005-0000-0000-000082010000}"/>
    <cellStyle name="Neutral 3" xfId="400" xr:uid="{00000000-0005-0000-0000-000083010000}"/>
    <cellStyle name="Normal" xfId="0" builtinId="0"/>
    <cellStyle name="Normal - Style1" xfId="401" xr:uid="{00000000-0005-0000-0000-000085010000}"/>
    <cellStyle name="Normal - Style2" xfId="402" xr:uid="{00000000-0005-0000-0000-000086010000}"/>
    <cellStyle name="Normal - Style3" xfId="403" xr:uid="{00000000-0005-0000-0000-000087010000}"/>
    <cellStyle name="Normal 10" xfId="404" xr:uid="{00000000-0005-0000-0000-000088010000}"/>
    <cellStyle name="Normal 10 2" xfId="405" xr:uid="{00000000-0005-0000-0000-000089010000}"/>
    <cellStyle name="Normal 10 3" xfId="406" xr:uid="{00000000-0005-0000-0000-00008A010000}"/>
    <cellStyle name="Normal 10 4" xfId="407" xr:uid="{00000000-0005-0000-0000-00008B010000}"/>
    <cellStyle name="Normal 10 5" xfId="408" xr:uid="{00000000-0005-0000-0000-00008C010000}"/>
    <cellStyle name="Normal 10 6" xfId="409" xr:uid="{00000000-0005-0000-0000-00008D010000}"/>
    <cellStyle name="Normal 10 7" xfId="410" xr:uid="{00000000-0005-0000-0000-00008E010000}"/>
    <cellStyle name="Normal 10_Attach A TCRF Monthly Expense" xfId="411" xr:uid="{00000000-0005-0000-0000-00008F010000}"/>
    <cellStyle name="Normal 11" xfId="412" xr:uid="{00000000-0005-0000-0000-000090010000}"/>
    <cellStyle name="Normal 11 2" xfId="413" xr:uid="{00000000-0005-0000-0000-000091010000}"/>
    <cellStyle name="Normal 11 3" xfId="414" xr:uid="{00000000-0005-0000-0000-000092010000}"/>
    <cellStyle name="Normal 11 4" xfId="415" xr:uid="{00000000-0005-0000-0000-000093010000}"/>
    <cellStyle name="Normal 11_Attach A TCRF Monthly Expense" xfId="416" xr:uid="{00000000-0005-0000-0000-000094010000}"/>
    <cellStyle name="Normal 12" xfId="417" xr:uid="{00000000-0005-0000-0000-000095010000}"/>
    <cellStyle name="Normal 12 2" xfId="418" xr:uid="{00000000-0005-0000-0000-000096010000}"/>
    <cellStyle name="Normal 12 3" xfId="419" xr:uid="{00000000-0005-0000-0000-000097010000}"/>
    <cellStyle name="Normal 12 4" xfId="420" xr:uid="{00000000-0005-0000-0000-000098010000}"/>
    <cellStyle name="Normal 12_Attach A TCRF Monthly Expense" xfId="421" xr:uid="{00000000-0005-0000-0000-000099010000}"/>
    <cellStyle name="Normal 13" xfId="422" xr:uid="{00000000-0005-0000-0000-00009A010000}"/>
    <cellStyle name="Normal 13 2" xfId="423" xr:uid="{00000000-0005-0000-0000-00009B010000}"/>
    <cellStyle name="Normal 13_Attach A TCRF Monthly Expense" xfId="424" xr:uid="{00000000-0005-0000-0000-00009C010000}"/>
    <cellStyle name="Normal 14" xfId="425" xr:uid="{00000000-0005-0000-0000-00009D010000}"/>
    <cellStyle name="Normal 14 2" xfId="426" xr:uid="{00000000-0005-0000-0000-00009E010000}"/>
    <cellStyle name="Normal 14_Attach A TCRF Monthly Expense" xfId="427" xr:uid="{00000000-0005-0000-0000-00009F010000}"/>
    <cellStyle name="Normal 15" xfId="428" xr:uid="{00000000-0005-0000-0000-0000A0010000}"/>
    <cellStyle name="Normal 15 2" xfId="429" xr:uid="{00000000-0005-0000-0000-0000A1010000}"/>
    <cellStyle name="Normal 15_Attach A TCRF Monthly Expense" xfId="430" xr:uid="{00000000-0005-0000-0000-0000A2010000}"/>
    <cellStyle name="Normal 16" xfId="431" xr:uid="{00000000-0005-0000-0000-0000A3010000}"/>
    <cellStyle name="Normal 16 2" xfId="432" xr:uid="{00000000-0005-0000-0000-0000A4010000}"/>
    <cellStyle name="Normal 16_Attach A TCRF Monthly Expense" xfId="433" xr:uid="{00000000-0005-0000-0000-0000A5010000}"/>
    <cellStyle name="Normal 17" xfId="434" xr:uid="{00000000-0005-0000-0000-0000A6010000}"/>
    <cellStyle name="Normal 17 2" xfId="435" xr:uid="{00000000-0005-0000-0000-0000A7010000}"/>
    <cellStyle name="Normal 17_Attach A TCRF Monthly Expense" xfId="436" xr:uid="{00000000-0005-0000-0000-0000A8010000}"/>
    <cellStyle name="Normal 18" xfId="437" xr:uid="{00000000-0005-0000-0000-0000A9010000}"/>
    <cellStyle name="Normal 19" xfId="438" xr:uid="{00000000-0005-0000-0000-0000AA010000}"/>
    <cellStyle name="Normal 2" xfId="3" xr:uid="{00000000-0005-0000-0000-000003000000}"/>
    <cellStyle name="Normal 2 10" xfId="440" xr:uid="{00000000-0005-0000-0000-0000AC010000}"/>
    <cellStyle name="Normal 2 10 2" xfId="441" xr:uid="{00000000-0005-0000-0000-0000AD010000}"/>
    <cellStyle name="Normal 2 10_Attach A TCRF Monthly Expense" xfId="442" xr:uid="{00000000-0005-0000-0000-0000AE010000}"/>
    <cellStyle name="Normal 2 11" xfId="443" xr:uid="{00000000-0005-0000-0000-0000AF010000}"/>
    <cellStyle name="Normal 2 12" xfId="444" xr:uid="{00000000-0005-0000-0000-0000B0010000}"/>
    <cellStyle name="Normal 2 13" xfId="445" xr:uid="{00000000-0005-0000-0000-0000B1010000}"/>
    <cellStyle name="Normal 2 14" xfId="446" xr:uid="{00000000-0005-0000-0000-0000B2010000}"/>
    <cellStyle name="Normal 2 15" xfId="447" xr:uid="{00000000-0005-0000-0000-0000B3010000}"/>
    <cellStyle name="Normal 2 16" xfId="448" xr:uid="{00000000-0005-0000-0000-0000B4010000}"/>
    <cellStyle name="Normal 2 17" xfId="449" xr:uid="{00000000-0005-0000-0000-0000B5010000}"/>
    <cellStyle name="Normal 2 18" xfId="450" xr:uid="{00000000-0005-0000-0000-0000B6010000}"/>
    <cellStyle name="Normal 2 19" xfId="451" xr:uid="{00000000-0005-0000-0000-0000B7010000}"/>
    <cellStyle name="Normal 2 2" xfId="452" xr:uid="{00000000-0005-0000-0000-0000B8010000}"/>
    <cellStyle name="Normal 2 2 2" xfId="453" xr:uid="{00000000-0005-0000-0000-0000B9010000}"/>
    <cellStyle name="Normal 2 2 2 2" xfId="454" xr:uid="{00000000-0005-0000-0000-0000BA010000}"/>
    <cellStyle name="Normal 2 2 2 3" xfId="455" xr:uid="{00000000-0005-0000-0000-0000BB010000}"/>
    <cellStyle name="Normal 2 2 3" xfId="456" xr:uid="{00000000-0005-0000-0000-0000BC010000}"/>
    <cellStyle name="Normal 2 2 3 2" xfId="457" xr:uid="{00000000-0005-0000-0000-0000BD010000}"/>
    <cellStyle name="Normal 2 2 3 3" xfId="458" xr:uid="{00000000-0005-0000-0000-0000BE010000}"/>
    <cellStyle name="Normal 2 2 4" xfId="459" xr:uid="{00000000-0005-0000-0000-0000BF010000}"/>
    <cellStyle name="Normal 2 2 4 2" xfId="460" xr:uid="{00000000-0005-0000-0000-0000C0010000}"/>
    <cellStyle name="Normal 2 2 4 3" xfId="461" xr:uid="{00000000-0005-0000-0000-0000C1010000}"/>
    <cellStyle name="Normal 2 2 5" xfId="462" xr:uid="{00000000-0005-0000-0000-0000C2010000}"/>
    <cellStyle name="Normal 2 2 5 2" xfId="463" xr:uid="{00000000-0005-0000-0000-0000C3010000}"/>
    <cellStyle name="Normal 2 2 5 3" xfId="464" xr:uid="{00000000-0005-0000-0000-0000C4010000}"/>
    <cellStyle name="Normal 2 2 6" xfId="465" xr:uid="{00000000-0005-0000-0000-0000C5010000}"/>
    <cellStyle name="Normal 2 2 6 2" xfId="466" xr:uid="{00000000-0005-0000-0000-0000C6010000}"/>
    <cellStyle name="Normal 2 2 6 3" xfId="467" xr:uid="{00000000-0005-0000-0000-0000C7010000}"/>
    <cellStyle name="Normal 2 2 7" xfId="468" xr:uid="{00000000-0005-0000-0000-0000C8010000}"/>
    <cellStyle name="Normal 2 2 8" xfId="469" xr:uid="{00000000-0005-0000-0000-0000C9010000}"/>
    <cellStyle name="Normal 2 2 8 2" xfId="470" xr:uid="{00000000-0005-0000-0000-0000CA010000}"/>
    <cellStyle name="Normal 2 2_Attach A TCRF Monthly Expense" xfId="471" xr:uid="{00000000-0005-0000-0000-0000CB010000}"/>
    <cellStyle name="Normal 2 20" xfId="472" xr:uid="{00000000-0005-0000-0000-0000CC010000}"/>
    <cellStyle name="Normal 2 21" xfId="473" xr:uid="{00000000-0005-0000-0000-0000CD010000}"/>
    <cellStyle name="Normal 2 21 2" xfId="474" xr:uid="{00000000-0005-0000-0000-0000CE010000}"/>
    <cellStyle name="Normal 2 21 3" xfId="475" xr:uid="{00000000-0005-0000-0000-0000CF010000}"/>
    <cellStyle name="Normal 2 22" xfId="476" xr:uid="{00000000-0005-0000-0000-0000D0010000}"/>
    <cellStyle name="Normal 2 22 2" xfId="477" xr:uid="{00000000-0005-0000-0000-0000D1010000}"/>
    <cellStyle name="Normal 2 22 3" xfId="478" xr:uid="{00000000-0005-0000-0000-0000D2010000}"/>
    <cellStyle name="Normal 2 23" xfId="479" xr:uid="{00000000-0005-0000-0000-0000D3010000}"/>
    <cellStyle name="Normal 2 23 2" xfId="480" xr:uid="{00000000-0005-0000-0000-0000D4010000}"/>
    <cellStyle name="Normal 2 23 3" xfId="481" xr:uid="{00000000-0005-0000-0000-0000D5010000}"/>
    <cellStyle name="Normal 2 24" xfId="482" xr:uid="{00000000-0005-0000-0000-0000D6010000}"/>
    <cellStyle name="Normal 2 24 2" xfId="483" xr:uid="{00000000-0005-0000-0000-0000D7010000}"/>
    <cellStyle name="Normal 2 24 3" xfId="484" xr:uid="{00000000-0005-0000-0000-0000D8010000}"/>
    <cellStyle name="Normal 2 25" xfId="485" xr:uid="{00000000-0005-0000-0000-0000D9010000}"/>
    <cellStyle name="Normal 2 25 2" xfId="486" xr:uid="{00000000-0005-0000-0000-0000DA010000}"/>
    <cellStyle name="Normal 2 25 3" xfId="487" xr:uid="{00000000-0005-0000-0000-0000DB010000}"/>
    <cellStyle name="Normal 2 26" xfId="488" xr:uid="{00000000-0005-0000-0000-0000DC010000}"/>
    <cellStyle name="Normal 2 27" xfId="489" xr:uid="{00000000-0005-0000-0000-0000DD010000}"/>
    <cellStyle name="Normal 2 28" xfId="490" xr:uid="{00000000-0005-0000-0000-0000DE010000}"/>
    <cellStyle name="Normal 2 29" xfId="491" xr:uid="{00000000-0005-0000-0000-0000DF010000}"/>
    <cellStyle name="Normal 2 29 2" xfId="492" xr:uid="{00000000-0005-0000-0000-0000E0010000}"/>
    <cellStyle name="Normal 2 3" xfId="493" xr:uid="{00000000-0005-0000-0000-0000E1010000}"/>
    <cellStyle name="Normal 2 3 2" xfId="494" xr:uid="{00000000-0005-0000-0000-0000E2010000}"/>
    <cellStyle name="Normal 2 3 3" xfId="495" xr:uid="{00000000-0005-0000-0000-0000E3010000}"/>
    <cellStyle name="Normal 2 3 3 2" xfId="496" xr:uid="{00000000-0005-0000-0000-0000E4010000}"/>
    <cellStyle name="Normal 2 3_Attach A TCRF Monthly Expense" xfId="497" xr:uid="{00000000-0005-0000-0000-0000E5010000}"/>
    <cellStyle name="Normal 2 30" xfId="439" xr:uid="{00000000-0005-0000-0000-0000E6010000}"/>
    <cellStyle name="Normal 2 31" xfId="1322" xr:uid="{00000000-0005-0000-0000-0000E7010000}"/>
    <cellStyle name="Normal 2 32" xfId="1338" xr:uid="{00000000-0005-0000-0000-0000E8010000}"/>
    <cellStyle name="Normal 2 33" xfId="1323" xr:uid="{00000000-0005-0000-0000-0000E9010000}"/>
    <cellStyle name="Normal 2 34" xfId="1337" xr:uid="{00000000-0005-0000-0000-0000EA010000}"/>
    <cellStyle name="Normal 2 35" xfId="1324" xr:uid="{00000000-0005-0000-0000-0000EB010000}"/>
    <cellStyle name="Normal 2 36" xfId="1336" xr:uid="{00000000-0005-0000-0000-0000EC010000}"/>
    <cellStyle name="Normal 2 37" xfId="1325" xr:uid="{00000000-0005-0000-0000-0000ED010000}"/>
    <cellStyle name="Normal 2 38" xfId="1335" xr:uid="{00000000-0005-0000-0000-0000EE010000}"/>
    <cellStyle name="Normal 2 39" xfId="1326" xr:uid="{00000000-0005-0000-0000-0000EF010000}"/>
    <cellStyle name="Normal 2 4" xfId="498" xr:uid="{00000000-0005-0000-0000-0000F0010000}"/>
    <cellStyle name="Normal 2 4 2" xfId="499" xr:uid="{00000000-0005-0000-0000-0000F1010000}"/>
    <cellStyle name="Normal 2 4_Attach A TCRF Monthly Expense" xfId="500" xr:uid="{00000000-0005-0000-0000-0000F2010000}"/>
    <cellStyle name="Normal 2 40" xfId="1334" xr:uid="{00000000-0005-0000-0000-0000F3010000}"/>
    <cellStyle name="Normal 2 41" xfId="1327" xr:uid="{00000000-0005-0000-0000-0000F4010000}"/>
    <cellStyle name="Normal 2 42" xfId="1333" xr:uid="{00000000-0005-0000-0000-0000F5010000}"/>
    <cellStyle name="Normal 2 43" xfId="1328" xr:uid="{00000000-0005-0000-0000-0000F6010000}"/>
    <cellStyle name="Normal 2 44" xfId="1332" xr:uid="{00000000-0005-0000-0000-0000F7010000}"/>
    <cellStyle name="Normal 2 45" xfId="1329" xr:uid="{00000000-0005-0000-0000-0000F8010000}"/>
    <cellStyle name="Normal 2 46" xfId="1331" xr:uid="{00000000-0005-0000-0000-0000F9010000}"/>
    <cellStyle name="Normal 2 47" xfId="1330" xr:uid="{00000000-0005-0000-0000-0000FA010000}"/>
    <cellStyle name="Normal 2 48" xfId="13" xr:uid="{00000000-0005-0000-0000-0000AB010000}"/>
    <cellStyle name="Normal 2 5" xfId="501" xr:uid="{00000000-0005-0000-0000-0000FB010000}"/>
    <cellStyle name="Normal 2 5 2" xfId="502" xr:uid="{00000000-0005-0000-0000-0000FC010000}"/>
    <cellStyle name="Normal 2 5_Attach A TCRF Monthly Expense" xfId="503" xr:uid="{00000000-0005-0000-0000-0000FD010000}"/>
    <cellStyle name="Normal 2 6" xfId="504" xr:uid="{00000000-0005-0000-0000-0000FE010000}"/>
    <cellStyle name="Normal 2 6 2" xfId="505" xr:uid="{00000000-0005-0000-0000-0000FF010000}"/>
    <cellStyle name="Normal 2 6_Attach A TCRF Monthly Expense" xfId="506" xr:uid="{00000000-0005-0000-0000-000000020000}"/>
    <cellStyle name="Normal 2 7" xfId="507" xr:uid="{00000000-0005-0000-0000-000001020000}"/>
    <cellStyle name="Normal 2 7 2" xfId="508" xr:uid="{00000000-0005-0000-0000-000002020000}"/>
    <cellStyle name="Normal 2 7_Attach A TCRF Monthly Expense" xfId="509" xr:uid="{00000000-0005-0000-0000-000003020000}"/>
    <cellStyle name="Normal 2 8" xfId="510" xr:uid="{00000000-0005-0000-0000-000004020000}"/>
    <cellStyle name="Normal 2 8 2" xfId="511" xr:uid="{00000000-0005-0000-0000-000005020000}"/>
    <cellStyle name="Normal 2 8_Attach A TCRF Monthly Expense" xfId="512" xr:uid="{00000000-0005-0000-0000-000006020000}"/>
    <cellStyle name="Normal 2 9" xfId="513" xr:uid="{00000000-0005-0000-0000-000007020000}"/>
    <cellStyle name="Normal 2 9 2" xfId="514" xr:uid="{00000000-0005-0000-0000-000008020000}"/>
    <cellStyle name="Normal 2 9_Attach A TCRF Monthly Expense" xfId="515" xr:uid="{00000000-0005-0000-0000-000009020000}"/>
    <cellStyle name="Normal 2_Attach A TCRF Monthly Expense" xfId="516" xr:uid="{00000000-0005-0000-0000-00000A020000}"/>
    <cellStyle name="Normal 20" xfId="517" xr:uid="{00000000-0005-0000-0000-00000B020000}"/>
    <cellStyle name="Normal 21" xfId="518" xr:uid="{00000000-0005-0000-0000-00000C020000}"/>
    <cellStyle name="Normal 22" xfId="519" xr:uid="{00000000-0005-0000-0000-00000D020000}"/>
    <cellStyle name="Normal 22 2" xfId="520" xr:uid="{00000000-0005-0000-0000-00000E020000}"/>
    <cellStyle name="Normal 22 2 2" xfId="521" xr:uid="{00000000-0005-0000-0000-00000F020000}"/>
    <cellStyle name="Normal 22 3" xfId="522" xr:uid="{00000000-0005-0000-0000-000010020000}"/>
    <cellStyle name="Normal 22_Attach A TCRF Monthly Expense" xfId="523" xr:uid="{00000000-0005-0000-0000-000011020000}"/>
    <cellStyle name="Normal 23" xfId="524" xr:uid="{00000000-0005-0000-0000-000012020000}"/>
    <cellStyle name="Normal 23 2" xfId="525" xr:uid="{00000000-0005-0000-0000-000013020000}"/>
    <cellStyle name="Normal 23 2 2" xfId="526" xr:uid="{00000000-0005-0000-0000-000014020000}"/>
    <cellStyle name="Normal 23 3" xfId="527" xr:uid="{00000000-0005-0000-0000-000015020000}"/>
    <cellStyle name="Normal 23_Attach A TCRF Monthly Expense" xfId="528" xr:uid="{00000000-0005-0000-0000-000016020000}"/>
    <cellStyle name="Normal 24" xfId="529" xr:uid="{00000000-0005-0000-0000-000017020000}"/>
    <cellStyle name="Normal 25" xfId="530" xr:uid="{00000000-0005-0000-0000-000018020000}"/>
    <cellStyle name="Normal 26" xfId="531" xr:uid="{00000000-0005-0000-0000-000019020000}"/>
    <cellStyle name="Normal 26 2" xfId="532" xr:uid="{00000000-0005-0000-0000-00001A020000}"/>
    <cellStyle name="Normal 26 2 2" xfId="533" xr:uid="{00000000-0005-0000-0000-00001B020000}"/>
    <cellStyle name="Normal 26 3" xfId="534" xr:uid="{00000000-0005-0000-0000-00001C020000}"/>
    <cellStyle name="Normal 26_Attach A TCRF Monthly Expense" xfId="535" xr:uid="{00000000-0005-0000-0000-00001D020000}"/>
    <cellStyle name="Normal 27" xfId="536" xr:uid="{00000000-0005-0000-0000-00001E020000}"/>
    <cellStyle name="Normal 28" xfId="537" xr:uid="{00000000-0005-0000-0000-00001F020000}"/>
    <cellStyle name="Normal 29" xfId="538" xr:uid="{00000000-0005-0000-0000-000020020000}"/>
    <cellStyle name="Normal 29 2" xfId="539" xr:uid="{00000000-0005-0000-0000-000021020000}"/>
    <cellStyle name="Normal 3" xfId="540" xr:uid="{00000000-0005-0000-0000-000022020000}"/>
    <cellStyle name="Normal 3 2" xfId="541" xr:uid="{00000000-0005-0000-0000-000023020000}"/>
    <cellStyle name="Normal 3 2 2" xfId="542" xr:uid="{00000000-0005-0000-0000-000024020000}"/>
    <cellStyle name="Normal 3 2 3" xfId="543" xr:uid="{00000000-0005-0000-0000-000025020000}"/>
    <cellStyle name="Normal 3 3" xfId="544" xr:uid="{00000000-0005-0000-0000-000026020000}"/>
    <cellStyle name="Normal 3 3 2" xfId="545" xr:uid="{00000000-0005-0000-0000-000027020000}"/>
    <cellStyle name="Normal 3 3 3" xfId="546" xr:uid="{00000000-0005-0000-0000-000028020000}"/>
    <cellStyle name="Normal 3 4" xfId="547" xr:uid="{00000000-0005-0000-0000-000029020000}"/>
    <cellStyle name="Normal 3 4 2" xfId="548" xr:uid="{00000000-0005-0000-0000-00002A020000}"/>
    <cellStyle name="Normal 3 4 3" xfId="549" xr:uid="{00000000-0005-0000-0000-00002B020000}"/>
    <cellStyle name="Normal 3 5" xfId="550" xr:uid="{00000000-0005-0000-0000-00002C020000}"/>
    <cellStyle name="Normal 3 5 2" xfId="551" xr:uid="{00000000-0005-0000-0000-00002D020000}"/>
    <cellStyle name="Normal 3 5 3" xfId="552" xr:uid="{00000000-0005-0000-0000-00002E020000}"/>
    <cellStyle name="Normal 3 6" xfId="553" xr:uid="{00000000-0005-0000-0000-00002F020000}"/>
    <cellStyle name="Normal 3 6 2" xfId="554" xr:uid="{00000000-0005-0000-0000-000030020000}"/>
    <cellStyle name="Normal 3 6 3" xfId="555" xr:uid="{00000000-0005-0000-0000-000031020000}"/>
    <cellStyle name="Normal 3 7" xfId="556" xr:uid="{00000000-0005-0000-0000-000032020000}"/>
    <cellStyle name="Normal 3 8" xfId="557" xr:uid="{00000000-0005-0000-0000-000033020000}"/>
    <cellStyle name="Normal 3_Attach A TCRF Monthly Expense" xfId="558" xr:uid="{00000000-0005-0000-0000-000034020000}"/>
    <cellStyle name="Normal 30" xfId="559" xr:uid="{00000000-0005-0000-0000-000035020000}"/>
    <cellStyle name="Normal 30 2" xfId="560" xr:uid="{00000000-0005-0000-0000-000036020000}"/>
    <cellStyle name="Normal 31" xfId="561" xr:uid="{00000000-0005-0000-0000-000037020000}"/>
    <cellStyle name="Normal 31 2" xfId="562" xr:uid="{00000000-0005-0000-0000-000038020000}"/>
    <cellStyle name="Normal 32" xfId="563" xr:uid="{00000000-0005-0000-0000-000039020000}"/>
    <cellStyle name="Normal 32 2" xfId="564" xr:uid="{00000000-0005-0000-0000-00003A020000}"/>
    <cellStyle name="Normal 33" xfId="565" xr:uid="{00000000-0005-0000-0000-00003B020000}"/>
    <cellStyle name="Normal 33 2" xfId="566" xr:uid="{00000000-0005-0000-0000-00003C020000}"/>
    <cellStyle name="Normal 34" xfId="567" xr:uid="{00000000-0005-0000-0000-00003D020000}"/>
    <cellStyle name="Normal 34 2" xfId="568" xr:uid="{00000000-0005-0000-0000-00003E020000}"/>
    <cellStyle name="Normal 35" xfId="569" xr:uid="{00000000-0005-0000-0000-00003F020000}"/>
    <cellStyle name="Normal 36" xfId="570" xr:uid="{00000000-0005-0000-0000-000040020000}"/>
    <cellStyle name="Normal 36 2" xfId="571" xr:uid="{00000000-0005-0000-0000-000041020000}"/>
    <cellStyle name="Normal 37" xfId="572" xr:uid="{00000000-0005-0000-0000-000042020000}"/>
    <cellStyle name="Normal 37 2" xfId="573" xr:uid="{00000000-0005-0000-0000-000043020000}"/>
    <cellStyle name="Normal 38" xfId="574" xr:uid="{00000000-0005-0000-0000-000044020000}"/>
    <cellStyle name="Normal 38 2" xfId="575" xr:uid="{00000000-0005-0000-0000-000045020000}"/>
    <cellStyle name="Normal 39" xfId="576" xr:uid="{00000000-0005-0000-0000-000046020000}"/>
    <cellStyle name="Normal 39 2" xfId="577" xr:uid="{00000000-0005-0000-0000-000047020000}"/>
    <cellStyle name="Normal 4" xfId="578" xr:uid="{00000000-0005-0000-0000-000048020000}"/>
    <cellStyle name="Normal 4 2" xfId="579" xr:uid="{00000000-0005-0000-0000-000049020000}"/>
    <cellStyle name="Normal 4 3" xfId="580" xr:uid="{00000000-0005-0000-0000-00004A020000}"/>
    <cellStyle name="Normal 4 4" xfId="581" xr:uid="{00000000-0005-0000-0000-00004B020000}"/>
    <cellStyle name="Normal 4 5" xfId="582" xr:uid="{00000000-0005-0000-0000-00004C020000}"/>
    <cellStyle name="Normal 4 6" xfId="583" xr:uid="{00000000-0005-0000-0000-00004D020000}"/>
    <cellStyle name="Normal 4 7" xfId="584" xr:uid="{00000000-0005-0000-0000-00004E020000}"/>
    <cellStyle name="Normal 4 8" xfId="585" xr:uid="{00000000-0005-0000-0000-00004F020000}"/>
    <cellStyle name="Normal 4_Attach A TCRF Monthly Expense" xfId="586" xr:uid="{00000000-0005-0000-0000-000050020000}"/>
    <cellStyle name="Normal 40" xfId="587" xr:uid="{00000000-0005-0000-0000-000051020000}"/>
    <cellStyle name="Normal 40 2" xfId="588" xr:uid="{00000000-0005-0000-0000-000052020000}"/>
    <cellStyle name="Normal 41" xfId="589" xr:uid="{00000000-0005-0000-0000-000053020000}"/>
    <cellStyle name="Normal 41 2" xfId="590" xr:uid="{00000000-0005-0000-0000-000054020000}"/>
    <cellStyle name="Normal 42" xfId="591" xr:uid="{00000000-0005-0000-0000-000055020000}"/>
    <cellStyle name="Normal 43" xfId="592" xr:uid="{00000000-0005-0000-0000-000056020000}"/>
    <cellStyle name="Normal 44" xfId="593" xr:uid="{00000000-0005-0000-0000-000057020000}"/>
    <cellStyle name="Normal 44 2" xfId="594" xr:uid="{00000000-0005-0000-0000-000058020000}"/>
    <cellStyle name="Normal 44 2 2" xfId="595" xr:uid="{00000000-0005-0000-0000-000059020000}"/>
    <cellStyle name="Normal 44 3" xfId="596" xr:uid="{00000000-0005-0000-0000-00005A020000}"/>
    <cellStyle name="Normal 44_Attach A TCRF Monthly Expense" xfId="597" xr:uid="{00000000-0005-0000-0000-00005B020000}"/>
    <cellStyle name="Normal 45" xfId="598" xr:uid="{00000000-0005-0000-0000-00005C020000}"/>
    <cellStyle name="Normal 45 2" xfId="599" xr:uid="{00000000-0005-0000-0000-00005D020000}"/>
    <cellStyle name="Normal 46" xfId="600" xr:uid="{00000000-0005-0000-0000-00005E020000}"/>
    <cellStyle name="Normal 46 2" xfId="601" xr:uid="{00000000-0005-0000-0000-00005F020000}"/>
    <cellStyle name="Normal 47" xfId="602" xr:uid="{00000000-0005-0000-0000-000060020000}"/>
    <cellStyle name="Normal 47 2" xfId="603" xr:uid="{00000000-0005-0000-0000-000061020000}"/>
    <cellStyle name="Normal 48" xfId="604" xr:uid="{00000000-0005-0000-0000-000062020000}"/>
    <cellStyle name="Normal 49" xfId="605" xr:uid="{00000000-0005-0000-0000-000063020000}"/>
    <cellStyle name="Normal 5" xfId="606" xr:uid="{00000000-0005-0000-0000-000064020000}"/>
    <cellStyle name="Normal 5 2" xfId="607" xr:uid="{00000000-0005-0000-0000-000065020000}"/>
    <cellStyle name="Normal 5 3" xfId="608" xr:uid="{00000000-0005-0000-0000-000066020000}"/>
    <cellStyle name="Normal 5 4" xfId="609" xr:uid="{00000000-0005-0000-0000-000067020000}"/>
    <cellStyle name="Normal 5 5" xfId="610" xr:uid="{00000000-0005-0000-0000-000068020000}"/>
    <cellStyle name="Normal 5 6" xfId="611" xr:uid="{00000000-0005-0000-0000-000069020000}"/>
    <cellStyle name="Normal 5 7" xfId="612" xr:uid="{00000000-0005-0000-0000-00006A020000}"/>
    <cellStyle name="Normal 5_Attach A TCRF Monthly Expense" xfId="613" xr:uid="{00000000-0005-0000-0000-00006B020000}"/>
    <cellStyle name="Normal 50" xfId="614" xr:uid="{00000000-0005-0000-0000-00006C020000}"/>
    <cellStyle name="Normal 51" xfId="615" xr:uid="{00000000-0005-0000-0000-00006D020000}"/>
    <cellStyle name="Normal 52" xfId="616" xr:uid="{00000000-0005-0000-0000-00006E020000}"/>
    <cellStyle name="Normal 53" xfId="617" xr:uid="{00000000-0005-0000-0000-00006F020000}"/>
    <cellStyle name="Normal 53 2" xfId="618" xr:uid="{00000000-0005-0000-0000-000070020000}"/>
    <cellStyle name="Normal 54" xfId="619" xr:uid="{00000000-0005-0000-0000-000071020000}"/>
    <cellStyle name="Normal 55" xfId="14" xr:uid="{00000000-0005-0000-0000-000072020000}"/>
    <cellStyle name="Normal 56" xfId="1321" xr:uid="{00000000-0005-0000-0000-000073020000}"/>
    <cellStyle name="Normal 57" xfId="1340" xr:uid="{00000000-0005-0000-0000-000074020000}"/>
    <cellStyle name="Normal 58" xfId="1341" xr:uid="{00000000-0005-0000-0000-000075020000}"/>
    <cellStyle name="Normal 59" xfId="1342" xr:uid="{00000000-0005-0000-0000-000076020000}"/>
    <cellStyle name="Normal 6" xfId="620" xr:uid="{00000000-0005-0000-0000-000077020000}"/>
    <cellStyle name="Normal 6 2" xfId="621" xr:uid="{00000000-0005-0000-0000-000078020000}"/>
    <cellStyle name="Normal 6 2 2" xfId="622" xr:uid="{00000000-0005-0000-0000-000079020000}"/>
    <cellStyle name="Normal 6 2 3" xfId="623" xr:uid="{00000000-0005-0000-0000-00007A020000}"/>
    <cellStyle name="Normal 6 3" xfId="624" xr:uid="{00000000-0005-0000-0000-00007B020000}"/>
    <cellStyle name="Normal 6 3 2" xfId="625" xr:uid="{00000000-0005-0000-0000-00007C020000}"/>
    <cellStyle name="Normal 6 3 3" xfId="626" xr:uid="{00000000-0005-0000-0000-00007D020000}"/>
    <cellStyle name="Normal 6 4" xfId="627" xr:uid="{00000000-0005-0000-0000-00007E020000}"/>
    <cellStyle name="Normal 6 4 2" xfId="628" xr:uid="{00000000-0005-0000-0000-00007F020000}"/>
    <cellStyle name="Normal 6 4 3" xfId="629" xr:uid="{00000000-0005-0000-0000-000080020000}"/>
    <cellStyle name="Normal 6 5" xfId="630" xr:uid="{00000000-0005-0000-0000-000081020000}"/>
    <cellStyle name="Normal 6 5 2" xfId="631" xr:uid="{00000000-0005-0000-0000-000082020000}"/>
    <cellStyle name="Normal 6 5 3" xfId="632" xr:uid="{00000000-0005-0000-0000-000083020000}"/>
    <cellStyle name="Normal 6 6" xfId="633" xr:uid="{00000000-0005-0000-0000-000084020000}"/>
    <cellStyle name="Normal 6 6 2" xfId="634" xr:uid="{00000000-0005-0000-0000-000085020000}"/>
    <cellStyle name="Normal 6 6 3" xfId="635" xr:uid="{00000000-0005-0000-0000-000086020000}"/>
    <cellStyle name="Normal 6 7" xfId="636" xr:uid="{00000000-0005-0000-0000-000087020000}"/>
    <cellStyle name="Normal 6 8" xfId="637" xr:uid="{00000000-0005-0000-0000-000088020000}"/>
    <cellStyle name="Normal 6_Attach A TCRF Monthly Expense" xfId="638" xr:uid="{00000000-0005-0000-0000-000089020000}"/>
    <cellStyle name="Normal 60" xfId="1343" xr:uid="{00000000-0005-0000-0000-00008A020000}"/>
    <cellStyle name="Normal 61" xfId="1344" xr:uid="{00000000-0005-0000-0000-00008B020000}"/>
    <cellStyle name="Normal 62" xfId="1345" xr:uid="{00000000-0005-0000-0000-00008C020000}"/>
    <cellStyle name="Normal 63" xfId="1346" xr:uid="{00000000-0005-0000-0000-00008D020000}"/>
    <cellStyle name="Normal 64" xfId="1347" xr:uid="{00000000-0005-0000-0000-00008E020000}"/>
    <cellStyle name="Normal 65" xfId="1348" xr:uid="{00000000-0005-0000-0000-00008F020000}"/>
    <cellStyle name="Normal 66" xfId="1349" xr:uid="{00000000-0005-0000-0000-000090020000}"/>
    <cellStyle name="Normal 67" xfId="1350" xr:uid="{00000000-0005-0000-0000-000091020000}"/>
    <cellStyle name="Normal 68" xfId="1351" xr:uid="{00000000-0005-0000-0000-000092020000}"/>
    <cellStyle name="Normal 69" xfId="1352" xr:uid="{00000000-0005-0000-0000-000093020000}"/>
    <cellStyle name="Normal 7" xfId="639" xr:uid="{00000000-0005-0000-0000-000094020000}"/>
    <cellStyle name="Normal 7 2" xfId="640" xr:uid="{00000000-0005-0000-0000-000095020000}"/>
    <cellStyle name="Normal 7 2 2" xfId="641" xr:uid="{00000000-0005-0000-0000-000096020000}"/>
    <cellStyle name="Normal 7 2 3" xfId="642" xr:uid="{00000000-0005-0000-0000-000097020000}"/>
    <cellStyle name="Normal 7 3" xfId="643" xr:uid="{00000000-0005-0000-0000-000098020000}"/>
    <cellStyle name="Normal 7 3 2" xfId="644" xr:uid="{00000000-0005-0000-0000-000099020000}"/>
    <cellStyle name="Normal 7 3 3" xfId="645" xr:uid="{00000000-0005-0000-0000-00009A020000}"/>
    <cellStyle name="Normal 7 4" xfId="646" xr:uid="{00000000-0005-0000-0000-00009B020000}"/>
    <cellStyle name="Normal 7 4 2" xfId="647" xr:uid="{00000000-0005-0000-0000-00009C020000}"/>
    <cellStyle name="Normal 7 4 3" xfId="648" xr:uid="{00000000-0005-0000-0000-00009D020000}"/>
    <cellStyle name="Normal 7 5" xfId="649" xr:uid="{00000000-0005-0000-0000-00009E020000}"/>
    <cellStyle name="Normal 7 5 2" xfId="650" xr:uid="{00000000-0005-0000-0000-00009F020000}"/>
    <cellStyle name="Normal 7 5 3" xfId="651" xr:uid="{00000000-0005-0000-0000-0000A0020000}"/>
    <cellStyle name="Normal 7 6" xfId="652" xr:uid="{00000000-0005-0000-0000-0000A1020000}"/>
    <cellStyle name="Normal 7 6 2" xfId="653" xr:uid="{00000000-0005-0000-0000-0000A2020000}"/>
    <cellStyle name="Normal 7 6 3" xfId="654" xr:uid="{00000000-0005-0000-0000-0000A3020000}"/>
    <cellStyle name="Normal 7 7" xfId="655" xr:uid="{00000000-0005-0000-0000-0000A4020000}"/>
    <cellStyle name="Normal 7 8" xfId="656" xr:uid="{00000000-0005-0000-0000-0000A5020000}"/>
    <cellStyle name="Normal 7_Attach A TCRF Monthly Expense" xfId="657" xr:uid="{00000000-0005-0000-0000-0000A6020000}"/>
    <cellStyle name="Normal 70" xfId="1353" xr:uid="{00000000-0005-0000-0000-0000A7020000}"/>
    <cellStyle name="Normal 71" xfId="1354" xr:uid="{00000000-0005-0000-0000-0000A8020000}"/>
    <cellStyle name="Normal 72" xfId="1355" xr:uid="{00000000-0005-0000-0000-0000A9020000}"/>
    <cellStyle name="Normal 73" xfId="1357" xr:uid="{C68F6453-C055-43F5-8B10-D9673E11F96E}"/>
    <cellStyle name="Normal 74" xfId="11" xr:uid="{00000000-0005-0000-0000-0000BB010000}"/>
    <cellStyle name="Normal 8" xfId="658" xr:uid="{00000000-0005-0000-0000-0000AA020000}"/>
    <cellStyle name="Normal 8 2" xfId="659" xr:uid="{00000000-0005-0000-0000-0000AB020000}"/>
    <cellStyle name="Normal 8 3" xfId="660" xr:uid="{00000000-0005-0000-0000-0000AC020000}"/>
    <cellStyle name="Normal 8 4" xfId="661" xr:uid="{00000000-0005-0000-0000-0000AD020000}"/>
    <cellStyle name="Normal 8 5" xfId="662" xr:uid="{00000000-0005-0000-0000-0000AE020000}"/>
    <cellStyle name="Normal 8 6" xfId="663" xr:uid="{00000000-0005-0000-0000-0000AF020000}"/>
    <cellStyle name="Normal 8 7" xfId="664" xr:uid="{00000000-0005-0000-0000-0000B0020000}"/>
    <cellStyle name="Normal 8_Attach A TCRF Monthly Expense" xfId="665" xr:uid="{00000000-0005-0000-0000-0000B1020000}"/>
    <cellStyle name="Normal 9" xfId="666" xr:uid="{00000000-0005-0000-0000-0000B2020000}"/>
    <cellStyle name="Normal 9 2" xfId="667" xr:uid="{00000000-0005-0000-0000-0000B3020000}"/>
    <cellStyle name="Normal 9 3" xfId="668" xr:uid="{00000000-0005-0000-0000-0000B4020000}"/>
    <cellStyle name="Normal 9 4" xfId="669" xr:uid="{00000000-0005-0000-0000-0000B5020000}"/>
    <cellStyle name="Normal 9 5" xfId="670" xr:uid="{00000000-0005-0000-0000-0000B6020000}"/>
    <cellStyle name="Normal 9 6" xfId="671" xr:uid="{00000000-0005-0000-0000-0000B7020000}"/>
    <cellStyle name="Normal 9 7" xfId="672" xr:uid="{00000000-0005-0000-0000-0000B8020000}"/>
    <cellStyle name="Normal 9_Attach A TCRF Monthly Expense" xfId="673" xr:uid="{00000000-0005-0000-0000-0000B9020000}"/>
    <cellStyle name="Normal_Book21" xfId="9" xr:uid="{00000000-0005-0000-0000-000004000000}"/>
    <cellStyle name="Normal_Test_Year" xfId="10" xr:uid="{00000000-0005-0000-0000-000005000000}"/>
    <cellStyle name="Note 10" xfId="674" xr:uid="{00000000-0005-0000-0000-0000BA020000}"/>
    <cellStyle name="Note 10 2" xfId="675" xr:uid="{00000000-0005-0000-0000-0000BB020000}"/>
    <cellStyle name="Note 10 3" xfId="676" xr:uid="{00000000-0005-0000-0000-0000BC020000}"/>
    <cellStyle name="Note 10 4" xfId="677" xr:uid="{00000000-0005-0000-0000-0000BD020000}"/>
    <cellStyle name="Note 11" xfId="678" xr:uid="{00000000-0005-0000-0000-0000BE020000}"/>
    <cellStyle name="Note 12" xfId="679" xr:uid="{00000000-0005-0000-0000-0000BF020000}"/>
    <cellStyle name="Note 13" xfId="680" xr:uid="{00000000-0005-0000-0000-0000C0020000}"/>
    <cellStyle name="Note 14" xfId="681" xr:uid="{00000000-0005-0000-0000-0000C1020000}"/>
    <cellStyle name="Note 15" xfId="682" xr:uid="{00000000-0005-0000-0000-0000C2020000}"/>
    <cellStyle name="Note 2" xfId="683" xr:uid="{00000000-0005-0000-0000-0000C3020000}"/>
    <cellStyle name="Note 2 2" xfId="684" xr:uid="{00000000-0005-0000-0000-0000C4020000}"/>
    <cellStyle name="Note 2 3" xfId="685" xr:uid="{00000000-0005-0000-0000-0000C5020000}"/>
    <cellStyle name="Note 2 4" xfId="686" xr:uid="{00000000-0005-0000-0000-0000C6020000}"/>
    <cellStyle name="Note 3" xfId="687" xr:uid="{00000000-0005-0000-0000-0000C7020000}"/>
    <cellStyle name="Note 3 2" xfId="688" xr:uid="{00000000-0005-0000-0000-0000C8020000}"/>
    <cellStyle name="Note 3 3" xfId="689" xr:uid="{00000000-0005-0000-0000-0000C9020000}"/>
    <cellStyle name="Note 3 4" xfId="690" xr:uid="{00000000-0005-0000-0000-0000CA020000}"/>
    <cellStyle name="Note 4" xfId="691" xr:uid="{00000000-0005-0000-0000-0000CB020000}"/>
    <cellStyle name="Note 4 2" xfId="692" xr:uid="{00000000-0005-0000-0000-0000CC020000}"/>
    <cellStyle name="Note 4 3" xfId="693" xr:uid="{00000000-0005-0000-0000-0000CD020000}"/>
    <cellStyle name="Note 4 4" xfId="694" xr:uid="{00000000-0005-0000-0000-0000CE020000}"/>
    <cellStyle name="Note 5" xfId="695" xr:uid="{00000000-0005-0000-0000-0000CF020000}"/>
    <cellStyle name="Note 5 2" xfId="696" xr:uid="{00000000-0005-0000-0000-0000D0020000}"/>
    <cellStyle name="Note 5 3" xfId="697" xr:uid="{00000000-0005-0000-0000-0000D1020000}"/>
    <cellStyle name="Note 5 4" xfId="698" xr:uid="{00000000-0005-0000-0000-0000D2020000}"/>
    <cellStyle name="Note 6" xfId="699" xr:uid="{00000000-0005-0000-0000-0000D3020000}"/>
    <cellStyle name="Note 6 2" xfId="700" xr:uid="{00000000-0005-0000-0000-0000D4020000}"/>
    <cellStyle name="Note 6 3" xfId="701" xr:uid="{00000000-0005-0000-0000-0000D5020000}"/>
    <cellStyle name="Note 6 4" xfId="702" xr:uid="{00000000-0005-0000-0000-0000D6020000}"/>
    <cellStyle name="Note 7" xfId="703" xr:uid="{00000000-0005-0000-0000-0000D7020000}"/>
    <cellStyle name="Note 7 2" xfId="704" xr:uid="{00000000-0005-0000-0000-0000D8020000}"/>
    <cellStyle name="Note 7 3" xfId="705" xr:uid="{00000000-0005-0000-0000-0000D9020000}"/>
    <cellStyle name="Note 7 4" xfId="706" xr:uid="{00000000-0005-0000-0000-0000DA020000}"/>
    <cellStyle name="Note 8" xfId="707" xr:uid="{00000000-0005-0000-0000-0000DB020000}"/>
    <cellStyle name="Note 8 2" xfId="708" xr:uid="{00000000-0005-0000-0000-0000DC020000}"/>
    <cellStyle name="Note 8 3" xfId="709" xr:uid="{00000000-0005-0000-0000-0000DD020000}"/>
    <cellStyle name="Note 8 4" xfId="710" xr:uid="{00000000-0005-0000-0000-0000DE020000}"/>
    <cellStyle name="Note 9" xfId="711" xr:uid="{00000000-0005-0000-0000-0000DF020000}"/>
    <cellStyle name="Note 9 2" xfId="712" xr:uid="{00000000-0005-0000-0000-0000E0020000}"/>
    <cellStyle name="Note 9 3" xfId="713" xr:uid="{00000000-0005-0000-0000-0000E1020000}"/>
    <cellStyle name="Note 9 4" xfId="714" xr:uid="{00000000-0005-0000-0000-0000E2020000}"/>
    <cellStyle name="nPlosion" xfId="715" xr:uid="{00000000-0005-0000-0000-0000E3020000}"/>
    <cellStyle name="Number" xfId="716" xr:uid="{00000000-0005-0000-0000-0000E4020000}"/>
    <cellStyle name="nvision" xfId="717" xr:uid="{00000000-0005-0000-0000-0000E5020000}"/>
    <cellStyle name="Output 2" xfId="718" xr:uid="{00000000-0005-0000-0000-0000E6020000}"/>
    <cellStyle name="Output 3" xfId="719" xr:uid="{00000000-0005-0000-0000-0000E7020000}"/>
    <cellStyle name="PB Table Heading" xfId="720" xr:uid="{00000000-0005-0000-0000-0000E8020000}"/>
    <cellStyle name="PB Table Highlight1" xfId="721" xr:uid="{00000000-0005-0000-0000-0000E9020000}"/>
    <cellStyle name="PB Table Highlight2" xfId="722" xr:uid="{00000000-0005-0000-0000-0000EA020000}"/>
    <cellStyle name="PB Table Highlight3" xfId="723" xr:uid="{00000000-0005-0000-0000-0000EB020000}"/>
    <cellStyle name="PB Table Standard Row" xfId="724" xr:uid="{00000000-0005-0000-0000-0000EC020000}"/>
    <cellStyle name="PB Table Subtotal Row" xfId="725" xr:uid="{00000000-0005-0000-0000-0000ED020000}"/>
    <cellStyle name="PB Table Total Row" xfId="726" xr:uid="{00000000-0005-0000-0000-0000EE020000}"/>
    <cellStyle name="Percent" xfId="2" builtinId="5"/>
    <cellStyle name="Percent [2]" xfId="727" xr:uid="{00000000-0005-0000-0000-0000F0020000}"/>
    <cellStyle name="Percent [2] 2" xfId="728" xr:uid="{00000000-0005-0000-0000-0000F1020000}"/>
    <cellStyle name="Percent [2] 3" xfId="729" xr:uid="{00000000-0005-0000-0000-0000F2020000}"/>
    <cellStyle name="Percent 10" xfId="730" xr:uid="{00000000-0005-0000-0000-0000F3020000}"/>
    <cellStyle name="Percent 11" xfId="731" xr:uid="{00000000-0005-0000-0000-0000F4020000}"/>
    <cellStyle name="Percent 12" xfId="732" xr:uid="{00000000-0005-0000-0000-0000F5020000}"/>
    <cellStyle name="Percent 13" xfId="733" xr:uid="{00000000-0005-0000-0000-0000F6020000}"/>
    <cellStyle name="Percent 14" xfId="734" xr:uid="{00000000-0005-0000-0000-0000F7020000}"/>
    <cellStyle name="Percent 15" xfId="735" xr:uid="{00000000-0005-0000-0000-0000F8020000}"/>
    <cellStyle name="Percent 16" xfId="12" xr:uid="{00000000-0005-0000-0000-000027030000}"/>
    <cellStyle name="Percent 2" xfId="736" xr:uid="{00000000-0005-0000-0000-0000F9020000}"/>
    <cellStyle name="Percent 2 10" xfId="737" xr:uid="{00000000-0005-0000-0000-0000FA020000}"/>
    <cellStyle name="Percent 2 11" xfId="738" xr:uid="{00000000-0005-0000-0000-0000FB020000}"/>
    <cellStyle name="Percent 2 12" xfId="739" xr:uid="{00000000-0005-0000-0000-0000FC020000}"/>
    <cellStyle name="Percent 2 13" xfId="740" xr:uid="{00000000-0005-0000-0000-0000FD020000}"/>
    <cellStyle name="Percent 2 14" xfId="741" xr:uid="{00000000-0005-0000-0000-0000FE020000}"/>
    <cellStyle name="Percent 2 15" xfId="742" xr:uid="{00000000-0005-0000-0000-0000FF020000}"/>
    <cellStyle name="Percent 2 16" xfId="743" xr:uid="{00000000-0005-0000-0000-000000030000}"/>
    <cellStyle name="Percent 2 17" xfId="744" xr:uid="{00000000-0005-0000-0000-000001030000}"/>
    <cellStyle name="Percent 2 18" xfId="745" xr:uid="{00000000-0005-0000-0000-000002030000}"/>
    <cellStyle name="Percent 2 19" xfId="746" xr:uid="{00000000-0005-0000-0000-000003030000}"/>
    <cellStyle name="Percent 2 2" xfId="747" xr:uid="{00000000-0005-0000-0000-000004030000}"/>
    <cellStyle name="Percent 2 2 2" xfId="748" xr:uid="{00000000-0005-0000-0000-000005030000}"/>
    <cellStyle name="Percent 2 20" xfId="749" xr:uid="{00000000-0005-0000-0000-000006030000}"/>
    <cellStyle name="Percent 2 21" xfId="750" xr:uid="{00000000-0005-0000-0000-000007030000}"/>
    <cellStyle name="Percent 2 21 2" xfId="751" xr:uid="{00000000-0005-0000-0000-000008030000}"/>
    <cellStyle name="Percent 2 21 3" xfId="752" xr:uid="{00000000-0005-0000-0000-000009030000}"/>
    <cellStyle name="Percent 2 22" xfId="753" xr:uid="{00000000-0005-0000-0000-00000A030000}"/>
    <cellStyle name="Percent 2 22 2" xfId="754" xr:uid="{00000000-0005-0000-0000-00000B030000}"/>
    <cellStyle name="Percent 2 22 3" xfId="755" xr:uid="{00000000-0005-0000-0000-00000C030000}"/>
    <cellStyle name="Percent 2 23" xfId="756" xr:uid="{00000000-0005-0000-0000-00000D030000}"/>
    <cellStyle name="Percent 2 23 2" xfId="757" xr:uid="{00000000-0005-0000-0000-00000E030000}"/>
    <cellStyle name="Percent 2 23 3" xfId="758" xr:uid="{00000000-0005-0000-0000-00000F030000}"/>
    <cellStyle name="Percent 2 24" xfId="759" xr:uid="{00000000-0005-0000-0000-000010030000}"/>
    <cellStyle name="Percent 2 24 2" xfId="760" xr:uid="{00000000-0005-0000-0000-000011030000}"/>
    <cellStyle name="Percent 2 24 3" xfId="761" xr:uid="{00000000-0005-0000-0000-000012030000}"/>
    <cellStyle name="Percent 2 25" xfId="762" xr:uid="{00000000-0005-0000-0000-000013030000}"/>
    <cellStyle name="Percent 2 25 2" xfId="763" xr:uid="{00000000-0005-0000-0000-000014030000}"/>
    <cellStyle name="Percent 2 25 3" xfId="764" xr:uid="{00000000-0005-0000-0000-000015030000}"/>
    <cellStyle name="Percent 2 26" xfId="765" xr:uid="{00000000-0005-0000-0000-000016030000}"/>
    <cellStyle name="Percent 2 27" xfId="766" xr:uid="{00000000-0005-0000-0000-000017030000}"/>
    <cellStyle name="Percent 2 3" xfId="767" xr:uid="{00000000-0005-0000-0000-000018030000}"/>
    <cellStyle name="Percent 2 4" xfId="768" xr:uid="{00000000-0005-0000-0000-000019030000}"/>
    <cellStyle name="Percent 2 5" xfId="769" xr:uid="{00000000-0005-0000-0000-00001A030000}"/>
    <cellStyle name="Percent 2 6" xfId="770" xr:uid="{00000000-0005-0000-0000-00001B030000}"/>
    <cellStyle name="Percent 2 7" xfId="771" xr:uid="{00000000-0005-0000-0000-00001C030000}"/>
    <cellStyle name="Percent 2 8" xfId="772" xr:uid="{00000000-0005-0000-0000-00001D030000}"/>
    <cellStyle name="Percent 2 9" xfId="773" xr:uid="{00000000-0005-0000-0000-00001E030000}"/>
    <cellStyle name="Percent 3" xfId="774" xr:uid="{00000000-0005-0000-0000-00001F030000}"/>
    <cellStyle name="Percent 3 2" xfId="775" xr:uid="{00000000-0005-0000-0000-000020030000}"/>
    <cellStyle name="Percent 3 3" xfId="776" xr:uid="{00000000-0005-0000-0000-000021030000}"/>
    <cellStyle name="Percent 4" xfId="777" xr:uid="{00000000-0005-0000-0000-000022030000}"/>
    <cellStyle name="Percent 4 2" xfId="778" xr:uid="{00000000-0005-0000-0000-000023030000}"/>
    <cellStyle name="Percent 4 3" xfId="779" xr:uid="{00000000-0005-0000-0000-000024030000}"/>
    <cellStyle name="Percent 4 4" xfId="780" xr:uid="{00000000-0005-0000-0000-000025030000}"/>
    <cellStyle name="Percent 5" xfId="781" xr:uid="{00000000-0005-0000-0000-000026030000}"/>
    <cellStyle name="Percent 5 2" xfId="782" xr:uid="{00000000-0005-0000-0000-000027030000}"/>
    <cellStyle name="Percent 6" xfId="783" xr:uid="{00000000-0005-0000-0000-000028030000}"/>
    <cellStyle name="Percent 7" xfId="784" xr:uid="{00000000-0005-0000-0000-000029030000}"/>
    <cellStyle name="Percent 8" xfId="785" xr:uid="{00000000-0005-0000-0000-00002A030000}"/>
    <cellStyle name="Percent 9" xfId="786" xr:uid="{00000000-0005-0000-0000-00002B030000}"/>
    <cellStyle name="PSChar" xfId="787" xr:uid="{00000000-0005-0000-0000-00002C030000}"/>
    <cellStyle name="PSChar 2" xfId="788" xr:uid="{00000000-0005-0000-0000-00002D030000}"/>
    <cellStyle name="PSChar 3" xfId="789" xr:uid="{00000000-0005-0000-0000-00002E030000}"/>
    <cellStyle name="PSChar 4" xfId="790" xr:uid="{00000000-0005-0000-0000-00002F030000}"/>
    <cellStyle name="PSChar 5" xfId="791" xr:uid="{00000000-0005-0000-0000-000030030000}"/>
    <cellStyle name="PSChar 6" xfId="792" xr:uid="{00000000-0005-0000-0000-000031030000}"/>
    <cellStyle name="PSCustom" xfId="793" xr:uid="{00000000-0005-0000-0000-000032030000}"/>
    <cellStyle name="PSDate" xfId="794" xr:uid="{00000000-0005-0000-0000-000033030000}"/>
    <cellStyle name="PSDate 2" xfId="795" xr:uid="{00000000-0005-0000-0000-000034030000}"/>
    <cellStyle name="PSDate 3" xfId="796" xr:uid="{00000000-0005-0000-0000-000035030000}"/>
    <cellStyle name="PSDate 4" xfId="797" xr:uid="{00000000-0005-0000-0000-000036030000}"/>
    <cellStyle name="PSDate 5" xfId="798" xr:uid="{00000000-0005-0000-0000-000037030000}"/>
    <cellStyle name="PSDate 6" xfId="799" xr:uid="{00000000-0005-0000-0000-000038030000}"/>
    <cellStyle name="PSDec" xfId="800" xr:uid="{00000000-0005-0000-0000-000039030000}"/>
    <cellStyle name="PSDec 2" xfId="801" xr:uid="{00000000-0005-0000-0000-00003A030000}"/>
    <cellStyle name="PSDec 3" xfId="802" xr:uid="{00000000-0005-0000-0000-00003B030000}"/>
    <cellStyle name="PSDec 4" xfId="803" xr:uid="{00000000-0005-0000-0000-00003C030000}"/>
    <cellStyle name="PSDec 5" xfId="804" xr:uid="{00000000-0005-0000-0000-00003D030000}"/>
    <cellStyle name="PSDec 6" xfId="805" xr:uid="{00000000-0005-0000-0000-00003E030000}"/>
    <cellStyle name="PSHeading" xfId="806" xr:uid="{00000000-0005-0000-0000-00003F030000}"/>
    <cellStyle name="PSHeading 2" xfId="807" xr:uid="{00000000-0005-0000-0000-000040030000}"/>
    <cellStyle name="PSHeading 3" xfId="808" xr:uid="{00000000-0005-0000-0000-000041030000}"/>
    <cellStyle name="PSHeading 4" xfId="809" xr:uid="{00000000-0005-0000-0000-000042030000}"/>
    <cellStyle name="PSHeading 5" xfId="810" xr:uid="{00000000-0005-0000-0000-000043030000}"/>
    <cellStyle name="PSHeading 6" xfId="811" xr:uid="{00000000-0005-0000-0000-000044030000}"/>
    <cellStyle name="PSHeading_Attach A TCRF Monthly Expense" xfId="812" xr:uid="{00000000-0005-0000-0000-000045030000}"/>
    <cellStyle name="PSInt" xfId="813" xr:uid="{00000000-0005-0000-0000-000046030000}"/>
    <cellStyle name="PSInt 2" xfId="814" xr:uid="{00000000-0005-0000-0000-000047030000}"/>
    <cellStyle name="PSInt 3" xfId="815" xr:uid="{00000000-0005-0000-0000-000048030000}"/>
    <cellStyle name="PSInt 4" xfId="816" xr:uid="{00000000-0005-0000-0000-000049030000}"/>
    <cellStyle name="PSInt 5" xfId="817" xr:uid="{00000000-0005-0000-0000-00004A030000}"/>
    <cellStyle name="PSInt 6" xfId="818" xr:uid="{00000000-0005-0000-0000-00004B030000}"/>
    <cellStyle name="PSSpacer" xfId="819" xr:uid="{00000000-0005-0000-0000-00004C030000}"/>
    <cellStyle name="PSSpacer 2" xfId="820" xr:uid="{00000000-0005-0000-0000-00004D030000}"/>
    <cellStyle name="PSSpacer 3" xfId="821" xr:uid="{00000000-0005-0000-0000-00004E030000}"/>
    <cellStyle name="PSSpacer 4" xfId="822" xr:uid="{00000000-0005-0000-0000-00004F030000}"/>
    <cellStyle name="PSSpacer 5" xfId="823" xr:uid="{00000000-0005-0000-0000-000050030000}"/>
    <cellStyle name="PSSpacer 6" xfId="824" xr:uid="{00000000-0005-0000-0000-000051030000}"/>
    <cellStyle name="PSSum" xfId="825" xr:uid="{00000000-0005-0000-0000-000052030000}"/>
    <cellStyle name="Region" xfId="826" xr:uid="{00000000-0005-0000-0000-000053030000}"/>
    <cellStyle name="regional" xfId="827" xr:uid="{00000000-0005-0000-0000-000054030000}"/>
    <cellStyle name="Report" xfId="828" xr:uid="{00000000-0005-0000-0000-000055030000}"/>
    <cellStyle name="SAPBEXaggData" xfId="829" xr:uid="{00000000-0005-0000-0000-000056030000}"/>
    <cellStyle name="SAPBEXaggData 2" xfId="830" xr:uid="{00000000-0005-0000-0000-000057030000}"/>
    <cellStyle name="SAPBEXaggData 3" xfId="831" xr:uid="{00000000-0005-0000-0000-000058030000}"/>
    <cellStyle name="SAPBEXaggData 4" xfId="832" xr:uid="{00000000-0005-0000-0000-000059030000}"/>
    <cellStyle name="SAPBEXaggData 5" xfId="833" xr:uid="{00000000-0005-0000-0000-00005A030000}"/>
    <cellStyle name="SAPBEXaggData 6" xfId="834" xr:uid="{00000000-0005-0000-0000-00005B030000}"/>
    <cellStyle name="SAPBEXaggData_COST OF SERVICE" xfId="835" xr:uid="{00000000-0005-0000-0000-00005C030000}"/>
    <cellStyle name="SAPBEXaggDataEmph" xfId="836" xr:uid="{00000000-0005-0000-0000-00005D030000}"/>
    <cellStyle name="SAPBEXaggDataEmph 2" xfId="837" xr:uid="{00000000-0005-0000-0000-00005E030000}"/>
    <cellStyle name="SAPBEXaggDataEmph 3" xfId="838" xr:uid="{00000000-0005-0000-0000-00005F030000}"/>
    <cellStyle name="SAPBEXaggDataEmph 4" xfId="839" xr:uid="{00000000-0005-0000-0000-000060030000}"/>
    <cellStyle name="SAPBEXaggDataEmph 5" xfId="840" xr:uid="{00000000-0005-0000-0000-000061030000}"/>
    <cellStyle name="SAPBEXaggDataEmph 6" xfId="841" xr:uid="{00000000-0005-0000-0000-000062030000}"/>
    <cellStyle name="SAPBEXaggDataEmph_COST OF SERVICE" xfId="842" xr:uid="{00000000-0005-0000-0000-000063030000}"/>
    <cellStyle name="SAPBEXaggExc1" xfId="843" xr:uid="{00000000-0005-0000-0000-000064030000}"/>
    <cellStyle name="SAPBEXaggExc1 2" xfId="844" xr:uid="{00000000-0005-0000-0000-000065030000}"/>
    <cellStyle name="SAPBEXaggExc1 2 2" xfId="845" xr:uid="{00000000-0005-0000-0000-000066030000}"/>
    <cellStyle name="SAPBEXaggExc1 2 3" xfId="846" xr:uid="{00000000-0005-0000-0000-000067030000}"/>
    <cellStyle name="SAPBEXaggExc1 3" xfId="847" xr:uid="{00000000-0005-0000-0000-000068030000}"/>
    <cellStyle name="SAPBEXaggExc1 3 2" xfId="848" xr:uid="{00000000-0005-0000-0000-000069030000}"/>
    <cellStyle name="SAPBEXaggExc1 3 3" xfId="849" xr:uid="{00000000-0005-0000-0000-00006A030000}"/>
    <cellStyle name="SAPBEXaggExc1 4" xfId="850" xr:uid="{00000000-0005-0000-0000-00006B030000}"/>
    <cellStyle name="SAPBEXaggExc1 4 2" xfId="851" xr:uid="{00000000-0005-0000-0000-00006C030000}"/>
    <cellStyle name="SAPBEXaggExc1 4 3" xfId="852" xr:uid="{00000000-0005-0000-0000-00006D030000}"/>
    <cellStyle name="SAPBEXaggExc1 5" xfId="853" xr:uid="{00000000-0005-0000-0000-00006E030000}"/>
    <cellStyle name="SAPBEXaggExc1 5 2" xfId="854" xr:uid="{00000000-0005-0000-0000-00006F030000}"/>
    <cellStyle name="SAPBEXaggExc1 5 3" xfId="855" xr:uid="{00000000-0005-0000-0000-000070030000}"/>
    <cellStyle name="SAPBEXaggExc1 6" xfId="856" xr:uid="{00000000-0005-0000-0000-000071030000}"/>
    <cellStyle name="SAPBEXaggExc1 6 2" xfId="857" xr:uid="{00000000-0005-0000-0000-000072030000}"/>
    <cellStyle name="SAPBEXaggExc1 6 3" xfId="858" xr:uid="{00000000-0005-0000-0000-000073030000}"/>
    <cellStyle name="SAPBEXaggExc1 7" xfId="859" xr:uid="{00000000-0005-0000-0000-000074030000}"/>
    <cellStyle name="SAPBEXaggExc1 8" xfId="860" xr:uid="{00000000-0005-0000-0000-000075030000}"/>
    <cellStyle name="SAPBEXaggExc1_Attach A TCRF Monthly Expense" xfId="861" xr:uid="{00000000-0005-0000-0000-000076030000}"/>
    <cellStyle name="SAPBEXaggExc1Emph" xfId="862" xr:uid="{00000000-0005-0000-0000-000077030000}"/>
    <cellStyle name="SAPBEXaggExc1Emph 2" xfId="863" xr:uid="{00000000-0005-0000-0000-000078030000}"/>
    <cellStyle name="SAPBEXaggExc1Emph 2 2" xfId="864" xr:uid="{00000000-0005-0000-0000-000079030000}"/>
    <cellStyle name="SAPBEXaggExc1Emph 2 3" xfId="865" xr:uid="{00000000-0005-0000-0000-00007A030000}"/>
    <cellStyle name="SAPBEXaggExc1Emph 3" xfId="866" xr:uid="{00000000-0005-0000-0000-00007B030000}"/>
    <cellStyle name="SAPBEXaggExc1Emph 3 2" xfId="867" xr:uid="{00000000-0005-0000-0000-00007C030000}"/>
    <cellStyle name="SAPBEXaggExc1Emph 3 3" xfId="868" xr:uid="{00000000-0005-0000-0000-00007D030000}"/>
    <cellStyle name="SAPBEXaggExc1Emph 4" xfId="869" xr:uid="{00000000-0005-0000-0000-00007E030000}"/>
    <cellStyle name="SAPBEXaggExc1Emph 4 2" xfId="870" xr:uid="{00000000-0005-0000-0000-00007F030000}"/>
    <cellStyle name="SAPBEXaggExc1Emph 4 3" xfId="871" xr:uid="{00000000-0005-0000-0000-000080030000}"/>
    <cellStyle name="SAPBEXaggExc1Emph 5" xfId="872" xr:uid="{00000000-0005-0000-0000-000081030000}"/>
    <cellStyle name="SAPBEXaggExc1Emph 5 2" xfId="873" xr:uid="{00000000-0005-0000-0000-000082030000}"/>
    <cellStyle name="SAPBEXaggExc1Emph 5 3" xfId="874" xr:uid="{00000000-0005-0000-0000-000083030000}"/>
    <cellStyle name="SAPBEXaggExc1Emph 6" xfId="875" xr:uid="{00000000-0005-0000-0000-000084030000}"/>
    <cellStyle name="SAPBEXaggExc1Emph 6 2" xfId="876" xr:uid="{00000000-0005-0000-0000-000085030000}"/>
    <cellStyle name="SAPBEXaggExc1Emph 6 3" xfId="877" xr:uid="{00000000-0005-0000-0000-000086030000}"/>
    <cellStyle name="SAPBEXaggExc1Emph 7" xfId="878" xr:uid="{00000000-0005-0000-0000-000087030000}"/>
    <cellStyle name="SAPBEXaggExc1Emph 8" xfId="879" xr:uid="{00000000-0005-0000-0000-000088030000}"/>
    <cellStyle name="SAPBEXaggExc1Emph_Attach A TCRF Monthly Expense" xfId="880" xr:uid="{00000000-0005-0000-0000-000089030000}"/>
    <cellStyle name="SAPBEXaggExc2" xfId="881" xr:uid="{00000000-0005-0000-0000-00008A030000}"/>
    <cellStyle name="SAPBEXaggExc2 2" xfId="882" xr:uid="{00000000-0005-0000-0000-00008B030000}"/>
    <cellStyle name="SAPBEXaggExc2 2 2" xfId="883" xr:uid="{00000000-0005-0000-0000-00008C030000}"/>
    <cellStyle name="SAPBEXaggExc2 2 3" xfId="884" xr:uid="{00000000-0005-0000-0000-00008D030000}"/>
    <cellStyle name="SAPBEXaggExc2 3" xfId="885" xr:uid="{00000000-0005-0000-0000-00008E030000}"/>
    <cellStyle name="SAPBEXaggExc2 3 2" xfId="886" xr:uid="{00000000-0005-0000-0000-00008F030000}"/>
    <cellStyle name="SAPBEXaggExc2 3 3" xfId="887" xr:uid="{00000000-0005-0000-0000-000090030000}"/>
    <cellStyle name="SAPBEXaggExc2 4" xfId="888" xr:uid="{00000000-0005-0000-0000-000091030000}"/>
    <cellStyle name="SAPBEXaggExc2 4 2" xfId="889" xr:uid="{00000000-0005-0000-0000-000092030000}"/>
    <cellStyle name="SAPBEXaggExc2 4 3" xfId="890" xr:uid="{00000000-0005-0000-0000-000093030000}"/>
    <cellStyle name="SAPBEXaggExc2 5" xfId="891" xr:uid="{00000000-0005-0000-0000-000094030000}"/>
    <cellStyle name="SAPBEXaggExc2 5 2" xfId="892" xr:uid="{00000000-0005-0000-0000-000095030000}"/>
    <cellStyle name="SAPBEXaggExc2 5 3" xfId="893" xr:uid="{00000000-0005-0000-0000-000096030000}"/>
    <cellStyle name="SAPBEXaggExc2 6" xfId="894" xr:uid="{00000000-0005-0000-0000-000097030000}"/>
    <cellStyle name="SAPBEXaggExc2 6 2" xfId="895" xr:uid="{00000000-0005-0000-0000-000098030000}"/>
    <cellStyle name="SAPBEXaggExc2 6 3" xfId="896" xr:uid="{00000000-0005-0000-0000-000099030000}"/>
    <cellStyle name="SAPBEXaggExc2 7" xfId="897" xr:uid="{00000000-0005-0000-0000-00009A030000}"/>
    <cellStyle name="SAPBEXaggExc2 8" xfId="898" xr:uid="{00000000-0005-0000-0000-00009B030000}"/>
    <cellStyle name="SAPBEXaggExc2_Attach A TCRF Monthly Expense" xfId="899" xr:uid="{00000000-0005-0000-0000-00009C030000}"/>
    <cellStyle name="SAPBEXaggExc2Emph" xfId="900" xr:uid="{00000000-0005-0000-0000-00009D030000}"/>
    <cellStyle name="SAPBEXaggExc2Emph 2" xfId="901" xr:uid="{00000000-0005-0000-0000-00009E030000}"/>
    <cellStyle name="SAPBEXaggExc2Emph 2 2" xfId="902" xr:uid="{00000000-0005-0000-0000-00009F030000}"/>
    <cellStyle name="SAPBEXaggExc2Emph 2 3" xfId="903" xr:uid="{00000000-0005-0000-0000-0000A0030000}"/>
    <cellStyle name="SAPBEXaggExc2Emph 3" xfId="904" xr:uid="{00000000-0005-0000-0000-0000A1030000}"/>
    <cellStyle name="SAPBEXaggExc2Emph 3 2" xfId="905" xr:uid="{00000000-0005-0000-0000-0000A2030000}"/>
    <cellStyle name="SAPBEXaggExc2Emph 3 3" xfId="906" xr:uid="{00000000-0005-0000-0000-0000A3030000}"/>
    <cellStyle name="SAPBEXaggExc2Emph 4" xfId="907" xr:uid="{00000000-0005-0000-0000-0000A4030000}"/>
    <cellStyle name="SAPBEXaggExc2Emph 4 2" xfId="908" xr:uid="{00000000-0005-0000-0000-0000A5030000}"/>
    <cellStyle name="SAPBEXaggExc2Emph 4 3" xfId="909" xr:uid="{00000000-0005-0000-0000-0000A6030000}"/>
    <cellStyle name="SAPBEXaggExc2Emph 5" xfId="910" xr:uid="{00000000-0005-0000-0000-0000A7030000}"/>
    <cellStyle name="SAPBEXaggExc2Emph 5 2" xfId="911" xr:uid="{00000000-0005-0000-0000-0000A8030000}"/>
    <cellStyle name="SAPBEXaggExc2Emph 5 3" xfId="912" xr:uid="{00000000-0005-0000-0000-0000A9030000}"/>
    <cellStyle name="SAPBEXaggExc2Emph 6" xfId="913" xr:uid="{00000000-0005-0000-0000-0000AA030000}"/>
    <cellStyle name="SAPBEXaggExc2Emph 6 2" xfId="914" xr:uid="{00000000-0005-0000-0000-0000AB030000}"/>
    <cellStyle name="SAPBEXaggExc2Emph 6 3" xfId="915" xr:uid="{00000000-0005-0000-0000-0000AC030000}"/>
    <cellStyle name="SAPBEXaggExc2Emph 7" xfId="916" xr:uid="{00000000-0005-0000-0000-0000AD030000}"/>
    <cellStyle name="SAPBEXaggExc2Emph 8" xfId="917" xr:uid="{00000000-0005-0000-0000-0000AE030000}"/>
    <cellStyle name="SAPBEXaggExc2Emph_Attach A TCRF Monthly Expense" xfId="918" xr:uid="{00000000-0005-0000-0000-0000AF030000}"/>
    <cellStyle name="SAPBEXaggItem" xfId="919" xr:uid="{00000000-0005-0000-0000-0000B0030000}"/>
    <cellStyle name="SAPBEXaggItem 2" xfId="920" xr:uid="{00000000-0005-0000-0000-0000B1030000}"/>
    <cellStyle name="SAPBEXaggItem 3" xfId="921" xr:uid="{00000000-0005-0000-0000-0000B2030000}"/>
    <cellStyle name="SAPBEXaggItem 4" xfId="922" xr:uid="{00000000-0005-0000-0000-0000B3030000}"/>
    <cellStyle name="SAPBEXaggItem 5" xfId="923" xr:uid="{00000000-0005-0000-0000-0000B4030000}"/>
    <cellStyle name="SAPBEXaggItem 6" xfId="924" xr:uid="{00000000-0005-0000-0000-0000B5030000}"/>
    <cellStyle name="SAPBEXaggItem_Attach A TCRF Monthly Expense" xfId="925" xr:uid="{00000000-0005-0000-0000-0000B6030000}"/>
    <cellStyle name="SAPBEXbackground" xfId="926" xr:uid="{00000000-0005-0000-0000-0000B7030000}"/>
    <cellStyle name="SAPBEXbackground 2" xfId="927" xr:uid="{00000000-0005-0000-0000-0000B8030000}"/>
    <cellStyle name="SAPBEXbackground 2 2" xfId="928" xr:uid="{00000000-0005-0000-0000-0000B9030000}"/>
    <cellStyle name="SAPBEXbackground 2 3" xfId="929" xr:uid="{00000000-0005-0000-0000-0000BA030000}"/>
    <cellStyle name="SAPBEXbackground 3" xfId="930" xr:uid="{00000000-0005-0000-0000-0000BB030000}"/>
    <cellStyle name="SAPBEXbackground 3 2" xfId="931" xr:uid="{00000000-0005-0000-0000-0000BC030000}"/>
    <cellStyle name="SAPBEXbackground 3 3" xfId="932" xr:uid="{00000000-0005-0000-0000-0000BD030000}"/>
    <cellStyle name="SAPBEXbackground 4" xfId="933" xr:uid="{00000000-0005-0000-0000-0000BE030000}"/>
    <cellStyle name="SAPBEXbackground 4 2" xfId="934" xr:uid="{00000000-0005-0000-0000-0000BF030000}"/>
    <cellStyle name="SAPBEXbackground 4 3" xfId="935" xr:uid="{00000000-0005-0000-0000-0000C0030000}"/>
    <cellStyle name="SAPBEXbackground 5" xfId="936" xr:uid="{00000000-0005-0000-0000-0000C1030000}"/>
    <cellStyle name="SAPBEXbackground 5 2" xfId="937" xr:uid="{00000000-0005-0000-0000-0000C2030000}"/>
    <cellStyle name="SAPBEXbackground 5 3" xfId="938" xr:uid="{00000000-0005-0000-0000-0000C3030000}"/>
    <cellStyle name="SAPBEXbackground 6" xfId="939" xr:uid="{00000000-0005-0000-0000-0000C4030000}"/>
    <cellStyle name="SAPBEXbackground 6 2" xfId="940" xr:uid="{00000000-0005-0000-0000-0000C5030000}"/>
    <cellStyle name="SAPBEXbackground 6 3" xfId="941" xr:uid="{00000000-0005-0000-0000-0000C6030000}"/>
    <cellStyle name="SAPBEXbackground 7" xfId="942" xr:uid="{00000000-0005-0000-0000-0000C7030000}"/>
    <cellStyle name="SAPBEXbackground 8" xfId="943" xr:uid="{00000000-0005-0000-0000-0000C8030000}"/>
    <cellStyle name="SAPBEXbackground_Attach A TCRF Monthly Expense" xfId="944" xr:uid="{00000000-0005-0000-0000-0000C9030000}"/>
    <cellStyle name="SAPBEXchaText" xfId="5" xr:uid="{00000000-0005-0000-0000-000007000000}"/>
    <cellStyle name="SAPBEXchaText 2" xfId="946" xr:uid="{00000000-0005-0000-0000-0000CB030000}"/>
    <cellStyle name="SAPBEXchaText 3" xfId="947" xr:uid="{00000000-0005-0000-0000-0000CC030000}"/>
    <cellStyle name="SAPBEXchaText 4" xfId="948" xr:uid="{00000000-0005-0000-0000-0000CD030000}"/>
    <cellStyle name="SAPBEXchaText 5" xfId="949" xr:uid="{00000000-0005-0000-0000-0000CE030000}"/>
    <cellStyle name="SAPBEXchaText 6" xfId="950" xr:uid="{00000000-0005-0000-0000-0000CF030000}"/>
    <cellStyle name="SAPBEXchaText 7" xfId="945" xr:uid="{00000000-0005-0000-0000-0000CA030000}"/>
    <cellStyle name="SAPBEXchaText_Attach A TCRF Monthly Expense" xfId="951" xr:uid="{00000000-0005-0000-0000-0000D0030000}"/>
    <cellStyle name="SAPBEXexcBad7" xfId="952" xr:uid="{00000000-0005-0000-0000-0000D1030000}"/>
    <cellStyle name="SAPBEXexcBad7 2" xfId="953" xr:uid="{00000000-0005-0000-0000-0000D2030000}"/>
    <cellStyle name="SAPBEXexcBad7 3" xfId="954" xr:uid="{00000000-0005-0000-0000-0000D3030000}"/>
    <cellStyle name="SAPBEXexcBad7 4" xfId="955" xr:uid="{00000000-0005-0000-0000-0000D4030000}"/>
    <cellStyle name="SAPBEXexcBad7 5" xfId="956" xr:uid="{00000000-0005-0000-0000-0000D5030000}"/>
    <cellStyle name="SAPBEXexcBad7 6" xfId="957" xr:uid="{00000000-0005-0000-0000-0000D6030000}"/>
    <cellStyle name="SAPBEXexcBad7_COST OF SERVICE" xfId="958" xr:uid="{00000000-0005-0000-0000-0000D7030000}"/>
    <cellStyle name="SAPBEXexcBad8" xfId="959" xr:uid="{00000000-0005-0000-0000-0000D8030000}"/>
    <cellStyle name="SAPBEXexcBad8 2" xfId="960" xr:uid="{00000000-0005-0000-0000-0000D9030000}"/>
    <cellStyle name="SAPBEXexcBad8 3" xfId="961" xr:uid="{00000000-0005-0000-0000-0000DA030000}"/>
    <cellStyle name="SAPBEXexcBad8 4" xfId="962" xr:uid="{00000000-0005-0000-0000-0000DB030000}"/>
    <cellStyle name="SAPBEXexcBad8 5" xfId="963" xr:uid="{00000000-0005-0000-0000-0000DC030000}"/>
    <cellStyle name="SAPBEXexcBad8 6" xfId="964" xr:uid="{00000000-0005-0000-0000-0000DD030000}"/>
    <cellStyle name="SAPBEXexcBad8_COST OF SERVICE" xfId="965" xr:uid="{00000000-0005-0000-0000-0000DE030000}"/>
    <cellStyle name="SAPBEXexcBad9" xfId="966" xr:uid="{00000000-0005-0000-0000-0000DF030000}"/>
    <cellStyle name="SAPBEXexcBad9 2" xfId="967" xr:uid="{00000000-0005-0000-0000-0000E0030000}"/>
    <cellStyle name="SAPBEXexcBad9 3" xfId="968" xr:uid="{00000000-0005-0000-0000-0000E1030000}"/>
    <cellStyle name="SAPBEXexcBad9 4" xfId="969" xr:uid="{00000000-0005-0000-0000-0000E2030000}"/>
    <cellStyle name="SAPBEXexcBad9 5" xfId="970" xr:uid="{00000000-0005-0000-0000-0000E3030000}"/>
    <cellStyle name="SAPBEXexcBad9 6" xfId="971" xr:uid="{00000000-0005-0000-0000-0000E4030000}"/>
    <cellStyle name="SAPBEXexcBad9_COST OF SERVICE" xfId="972" xr:uid="{00000000-0005-0000-0000-0000E5030000}"/>
    <cellStyle name="SAPBEXexcCritical4" xfId="973" xr:uid="{00000000-0005-0000-0000-0000E6030000}"/>
    <cellStyle name="SAPBEXexcCritical4 2" xfId="974" xr:uid="{00000000-0005-0000-0000-0000E7030000}"/>
    <cellStyle name="SAPBEXexcCritical4 3" xfId="975" xr:uid="{00000000-0005-0000-0000-0000E8030000}"/>
    <cellStyle name="SAPBEXexcCritical4 4" xfId="976" xr:uid="{00000000-0005-0000-0000-0000E9030000}"/>
    <cellStyle name="SAPBEXexcCritical4 5" xfId="977" xr:uid="{00000000-0005-0000-0000-0000EA030000}"/>
    <cellStyle name="SAPBEXexcCritical4 6" xfId="978" xr:uid="{00000000-0005-0000-0000-0000EB030000}"/>
    <cellStyle name="SAPBEXexcCritical4_COST OF SERVICE" xfId="979" xr:uid="{00000000-0005-0000-0000-0000EC030000}"/>
    <cellStyle name="SAPBEXexcCritical5" xfId="980" xr:uid="{00000000-0005-0000-0000-0000ED030000}"/>
    <cellStyle name="SAPBEXexcCritical5 2" xfId="981" xr:uid="{00000000-0005-0000-0000-0000EE030000}"/>
    <cellStyle name="SAPBEXexcCritical5 3" xfId="982" xr:uid="{00000000-0005-0000-0000-0000EF030000}"/>
    <cellStyle name="SAPBEXexcCritical5 4" xfId="983" xr:uid="{00000000-0005-0000-0000-0000F0030000}"/>
    <cellStyle name="SAPBEXexcCritical5 5" xfId="984" xr:uid="{00000000-0005-0000-0000-0000F1030000}"/>
    <cellStyle name="SAPBEXexcCritical5 6" xfId="985" xr:uid="{00000000-0005-0000-0000-0000F2030000}"/>
    <cellStyle name="SAPBEXexcCritical5_COST OF SERVICE" xfId="986" xr:uid="{00000000-0005-0000-0000-0000F3030000}"/>
    <cellStyle name="SAPBEXexcCritical6" xfId="987" xr:uid="{00000000-0005-0000-0000-0000F4030000}"/>
    <cellStyle name="SAPBEXexcCritical6 2" xfId="988" xr:uid="{00000000-0005-0000-0000-0000F5030000}"/>
    <cellStyle name="SAPBEXexcCritical6 3" xfId="989" xr:uid="{00000000-0005-0000-0000-0000F6030000}"/>
    <cellStyle name="SAPBEXexcCritical6 4" xfId="990" xr:uid="{00000000-0005-0000-0000-0000F7030000}"/>
    <cellStyle name="SAPBEXexcCritical6 5" xfId="991" xr:uid="{00000000-0005-0000-0000-0000F8030000}"/>
    <cellStyle name="SAPBEXexcCritical6 6" xfId="992" xr:uid="{00000000-0005-0000-0000-0000F9030000}"/>
    <cellStyle name="SAPBEXexcCritical6_COST OF SERVICE" xfId="993" xr:uid="{00000000-0005-0000-0000-0000FA030000}"/>
    <cellStyle name="SAPBEXexcGood1" xfId="994" xr:uid="{00000000-0005-0000-0000-0000FB030000}"/>
    <cellStyle name="SAPBEXexcGood1 2" xfId="995" xr:uid="{00000000-0005-0000-0000-0000FC030000}"/>
    <cellStyle name="SAPBEXexcGood1 3" xfId="996" xr:uid="{00000000-0005-0000-0000-0000FD030000}"/>
    <cellStyle name="SAPBEXexcGood1 4" xfId="997" xr:uid="{00000000-0005-0000-0000-0000FE030000}"/>
    <cellStyle name="SAPBEXexcGood1 5" xfId="998" xr:uid="{00000000-0005-0000-0000-0000FF030000}"/>
    <cellStyle name="SAPBEXexcGood1 6" xfId="999" xr:uid="{00000000-0005-0000-0000-000000040000}"/>
    <cellStyle name="SAPBEXexcGood1_COST OF SERVICE" xfId="1000" xr:uid="{00000000-0005-0000-0000-000001040000}"/>
    <cellStyle name="SAPBEXexcGood2" xfId="1001" xr:uid="{00000000-0005-0000-0000-000002040000}"/>
    <cellStyle name="SAPBEXexcGood2 2" xfId="1002" xr:uid="{00000000-0005-0000-0000-000003040000}"/>
    <cellStyle name="SAPBEXexcGood2 3" xfId="1003" xr:uid="{00000000-0005-0000-0000-000004040000}"/>
    <cellStyle name="SAPBEXexcGood2 4" xfId="1004" xr:uid="{00000000-0005-0000-0000-000005040000}"/>
    <cellStyle name="SAPBEXexcGood2 5" xfId="1005" xr:uid="{00000000-0005-0000-0000-000006040000}"/>
    <cellStyle name="SAPBEXexcGood2 6" xfId="1006" xr:uid="{00000000-0005-0000-0000-000007040000}"/>
    <cellStyle name="SAPBEXexcGood2_COST OF SERVICE" xfId="1007" xr:uid="{00000000-0005-0000-0000-000008040000}"/>
    <cellStyle name="SAPBEXexcGood3" xfId="1008" xr:uid="{00000000-0005-0000-0000-000009040000}"/>
    <cellStyle name="SAPBEXexcGood3 2" xfId="1009" xr:uid="{00000000-0005-0000-0000-00000A040000}"/>
    <cellStyle name="SAPBEXexcGood3 3" xfId="1010" xr:uid="{00000000-0005-0000-0000-00000B040000}"/>
    <cellStyle name="SAPBEXexcGood3 4" xfId="1011" xr:uid="{00000000-0005-0000-0000-00000C040000}"/>
    <cellStyle name="SAPBEXexcGood3 5" xfId="1012" xr:uid="{00000000-0005-0000-0000-00000D040000}"/>
    <cellStyle name="SAPBEXexcGood3 6" xfId="1013" xr:uid="{00000000-0005-0000-0000-00000E040000}"/>
    <cellStyle name="SAPBEXexcGood3_COST OF SERVICE" xfId="1014" xr:uid="{00000000-0005-0000-0000-00000F040000}"/>
    <cellStyle name="SAPBEXfilterDrill" xfId="1015" xr:uid="{00000000-0005-0000-0000-000010040000}"/>
    <cellStyle name="SAPBEXfilterDrill 2" xfId="1016" xr:uid="{00000000-0005-0000-0000-000011040000}"/>
    <cellStyle name="SAPBEXfilterDrill 3" xfId="1017" xr:uid="{00000000-0005-0000-0000-000012040000}"/>
    <cellStyle name="SAPBEXfilterDrill 4" xfId="1018" xr:uid="{00000000-0005-0000-0000-000013040000}"/>
    <cellStyle name="SAPBEXfilterDrill 5" xfId="1019" xr:uid="{00000000-0005-0000-0000-000014040000}"/>
    <cellStyle name="SAPBEXfilterDrill 6" xfId="1020" xr:uid="{00000000-0005-0000-0000-000015040000}"/>
    <cellStyle name="SAPBEXfilterDrill_Attach A TCRF Monthly Expense" xfId="1021" xr:uid="{00000000-0005-0000-0000-000016040000}"/>
    <cellStyle name="SAPBEXfilterItem" xfId="1022" xr:uid="{00000000-0005-0000-0000-000017040000}"/>
    <cellStyle name="SAPBEXfilterItem 2" xfId="1023" xr:uid="{00000000-0005-0000-0000-000018040000}"/>
    <cellStyle name="SAPBEXfilterItem 3" xfId="1024" xr:uid="{00000000-0005-0000-0000-000019040000}"/>
    <cellStyle name="SAPBEXfilterItem 4" xfId="1025" xr:uid="{00000000-0005-0000-0000-00001A040000}"/>
    <cellStyle name="SAPBEXfilterItem 5" xfId="1026" xr:uid="{00000000-0005-0000-0000-00001B040000}"/>
    <cellStyle name="SAPBEXfilterItem 6" xfId="1027" xr:uid="{00000000-0005-0000-0000-00001C040000}"/>
    <cellStyle name="SAPBEXfilterItem_Attach A TCRF Monthly Expense" xfId="1028" xr:uid="{00000000-0005-0000-0000-00001D040000}"/>
    <cellStyle name="SAPBEXfilterText" xfId="1029" xr:uid="{00000000-0005-0000-0000-00001E040000}"/>
    <cellStyle name="SAPBEXfilterText 2" xfId="1030" xr:uid="{00000000-0005-0000-0000-00001F040000}"/>
    <cellStyle name="SAPBEXfilterText 3" xfId="1031" xr:uid="{00000000-0005-0000-0000-000020040000}"/>
    <cellStyle name="SAPBEXfilterText 4" xfId="1032" xr:uid="{00000000-0005-0000-0000-000021040000}"/>
    <cellStyle name="SAPBEXfilterText 5" xfId="1033" xr:uid="{00000000-0005-0000-0000-000022040000}"/>
    <cellStyle name="SAPBEXfilterText 6" xfId="1034" xr:uid="{00000000-0005-0000-0000-000023040000}"/>
    <cellStyle name="SAPBEXfilterText_Attach A TCRF Monthly Expense" xfId="1035" xr:uid="{00000000-0005-0000-0000-000024040000}"/>
    <cellStyle name="SAPBEXformats" xfId="1036" xr:uid="{00000000-0005-0000-0000-000025040000}"/>
    <cellStyle name="SAPBEXformats 2" xfId="1037" xr:uid="{00000000-0005-0000-0000-000026040000}"/>
    <cellStyle name="SAPBEXformats 3" xfId="1038" xr:uid="{00000000-0005-0000-0000-000027040000}"/>
    <cellStyle name="SAPBEXformats 4" xfId="1039" xr:uid="{00000000-0005-0000-0000-000028040000}"/>
    <cellStyle name="SAPBEXformats 5" xfId="1040" xr:uid="{00000000-0005-0000-0000-000029040000}"/>
    <cellStyle name="SAPBEXformats 6" xfId="1041" xr:uid="{00000000-0005-0000-0000-00002A040000}"/>
    <cellStyle name="SAPBEXformats_COST OF SERVICE" xfId="1042" xr:uid="{00000000-0005-0000-0000-00002B040000}"/>
    <cellStyle name="SAPBEXheaderData" xfId="1043" xr:uid="{00000000-0005-0000-0000-00002C040000}"/>
    <cellStyle name="SAPBEXheaderData 2" xfId="1044" xr:uid="{00000000-0005-0000-0000-00002D040000}"/>
    <cellStyle name="SAPBEXheaderData 3" xfId="1045" xr:uid="{00000000-0005-0000-0000-00002E040000}"/>
    <cellStyle name="SAPBEXheaderData 4" xfId="1046" xr:uid="{00000000-0005-0000-0000-00002F040000}"/>
    <cellStyle name="SAPBEXheaderData 5" xfId="1047" xr:uid="{00000000-0005-0000-0000-000030040000}"/>
    <cellStyle name="SAPBEXheaderData 6" xfId="1048" xr:uid="{00000000-0005-0000-0000-000031040000}"/>
    <cellStyle name="SAPBEXheaderData_Attach A TCRF Monthly Expense" xfId="1049" xr:uid="{00000000-0005-0000-0000-000032040000}"/>
    <cellStyle name="SAPBEXheaderItem" xfId="1050" xr:uid="{00000000-0005-0000-0000-000033040000}"/>
    <cellStyle name="SAPBEXheaderItem 2" xfId="1051" xr:uid="{00000000-0005-0000-0000-000034040000}"/>
    <cellStyle name="SAPBEXheaderItem 3" xfId="1052" xr:uid="{00000000-0005-0000-0000-000035040000}"/>
    <cellStyle name="SAPBEXheaderItem 4" xfId="1053" xr:uid="{00000000-0005-0000-0000-000036040000}"/>
    <cellStyle name="SAPBEXheaderItem 5" xfId="1054" xr:uid="{00000000-0005-0000-0000-000037040000}"/>
    <cellStyle name="SAPBEXheaderItem 6" xfId="1055" xr:uid="{00000000-0005-0000-0000-000038040000}"/>
    <cellStyle name="SAPBEXheaderItem_Attach A TCRF Monthly Expense" xfId="1056" xr:uid="{00000000-0005-0000-0000-000039040000}"/>
    <cellStyle name="SAPBEXheaderRowOne" xfId="1057" xr:uid="{00000000-0005-0000-0000-00003A040000}"/>
    <cellStyle name="SAPBEXheaderRowOne 2" xfId="1058" xr:uid="{00000000-0005-0000-0000-00003B040000}"/>
    <cellStyle name="SAPBEXheaderRowOne 2 2" xfId="1059" xr:uid="{00000000-0005-0000-0000-00003C040000}"/>
    <cellStyle name="SAPBEXheaderRowOne 2 3" xfId="1060" xr:uid="{00000000-0005-0000-0000-00003D040000}"/>
    <cellStyle name="SAPBEXheaderRowOne 3" xfId="1061" xr:uid="{00000000-0005-0000-0000-00003E040000}"/>
    <cellStyle name="SAPBEXheaderRowOne 3 2" xfId="1062" xr:uid="{00000000-0005-0000-0000-00003F040000}"/>
    <cellStyle name="SAPBEXheaderRowOne 3 3" xfId="1063" xr:uid="{00000000-0005-0000-0000-000040040000}"/>
    <cellStyle name="SAPBEXheaderRowOne 4" xfId="1064" xr:uid="{00000000-0005-0000-0000-000041040000}"/>
    <cellStyle name="SAPBEXheaderRowOne 4 2" xfId="1065" xr:uid="{00000000-0005-0000-0000-000042040000}"/>
    <cellStyle name="SAPBEXheaderRowOne 4 3" xfId="1066" xr:uid="{00000000-0005-0000-0000-000043040000}"/>
    <cellStyle name="SAPBEXheaderRowOne 5" xfId="1067" xr:uid="{00000000-0005-0000-0000-000044040000}"/>
    <cellStyle name="SAPBEXheaderRowOne 5 2" xfId="1068" xr:uid="{00000000-0005-0000-0000-000045040000}"/>
    <cellStyle name="SAPBEXheaderRowOne 5 3" xfId="1069" xr:uid="{00000000-0005-0000-0000-000046040000}"/>
    <cellStyle name="SAPBEXheaderRowOne 6" xfId="1070" xr:uid="{00000000-0005-0000-0000-000047040000}"/>
    <cellStyle name="SAPBEXheaderRowOne 6 2" xfId="1071" xr:uid="{00000000-0005-0000-0000-000048040000}"/>
    <cellStyle name="SAPBEXheaderRowOne 6 3" xfId="1072" xr:uid="{00000000-0005-0000-0000-000049040000}"/>
    <cellStyle name="SAPBEXheaderRowOne 7" xfId="1073" xr:uid="{00000000-0005-0000-0000-00004A040000}"/>
    <cellStyle name="SAPBEXheaderRowOne 8" xfId="1074" xr:uid="{00000000-0005-0000-0000-00004B040000}"/>
    <cellStyle name="SAPBEXheaderRowOne_Attach A TCRF Monthly Expense" xfId="1075" xr:uid="{00000000-0005-0000-0000-00004C040000}"/>
    <cellStyle name="SAPBEXheaderRowThree" xfId="1076" xr:uid="{00000000-0005-0000-0000-00004D040000}"/>
    <cellStyle name="SAPBEXheaderRowThree 2" xfId="1077" xr:uid="{00000000-0005-0000-0000-00004E040000}"/>
    <cellStyle name="SAPBEXheaderRowThree 2 2" xfId="1078" xr:uid="{00000000-0005-0000-0000-00004F040000}"/>
    <cellStyle name="SAPBEXheaderRowThree 2 3" xfId="1079" xr:uid="{00000000-0005-0000-0000-000050040000}"/>
    <cellStyle name="SAPBEXheaderRowThree 3" xfId="1080" xr:uid="{00000000-0005-0000-0000-000051040000}"/>
    <cellStyle name="SAPBEXheaderRowThree 3 2" xfId="1081" xr:uid="{00000000-0005-0000-0000-000052040000}"/>
    <cellStyle name="SAPBEXheaderRowThree 3 3" xfId="1082" xr:uid="{00000000-0005-0000-0000-000053040000}"/>
    <cellStyle name="SAPBEXheaderRowThree 4" xfId="1083" xr:uid="{00000000-0005-0000-0000-000054040000}"/>
    <cellStyle name="SAPBEXheaderRowThree 4 2" xfId="1084" xr:uid="{00000000-0005-0000-0000-000055040000}"/>
    <cellStyle name="SAPBEXheaderRowThree 4 3" xfId="1085" xr:uid="{00000000-0005-0000-0000-000056040000}"/>
    <cellStyle name="SAPBEXheaderRowThree 5" xfId="1086" xr:uid="{00000000-0005-0000-0000-000057040000}"/>
    <cellStyle name="SAPBEXheaderRowThree 5 2" xfId="1087" xr:uid="{00000000-0005-0000-0000-000058040000}"/>
    <cellStyle name="SAPBEXheaderRowThree 5 3" xfId="1088" xr:uid="{00000000-0005-0000-0000-000059040000}"/>
    <cellStyle name="SAPBEXheaderRowThree 6" xfId="1089" xr:uid="{00000000-0005-0000-0000-00005A040000}"/>
    <cellStyle name="SAPBEXheaderRowThree 6 2" xfId="1090" xr:uid="{00000000-0005-0000-0000-00005B040000}"/>
    <cellStyle name="SAPBEXheaderRowThree 6 3" xfId="1091" xr:uid="{00000000-0005-0000-0000-00005C040000}"/>
    <cellStyle name="SAPBEXheaderRowThree 7" xfId="1092" xr:uid="{00000000-0005-0000-0000-00005D040000}"/>
    <cellStyle name="SAPBEXheaderRowThree 8" xfId="1093" xr:uid="{00000000-0005-0000-0000-00005E040000}"/>
    <cellStyle name="SAPBEXheaderRowTwo" xfId="1094" xr:uid="{00000000-0005-0000-0000-00005F040000}"/>
    <cellStyle name="SAPBEXheaderRowTwo 2" xfId="1095" xr:uid="{00000000-0005-0000-0000-000060040000}"/>
    <cellStyle name="SAPBEXheaderRowTwo 3" xfId="1096" xr:uid="{00000000-0005-0000-0000-000061040000}"/>
    <cellStyle name="SAPBEXheaderRowTwo 4" xfId="1097" xr:uid="{00000000-0005-0000-0000-000062040000}"/>
    <cellStyle name="SAPBEXheaderRowTwo 5" xfId="1098" xr:uid="{00000000-0005-0000-0000-000063040000}"/>
    <cellStyle name="SAPBEXheaderRowTwo 6" xfId="1099" xr:uid="{00000000-0005-0000-0000-000064040000}"/>
    <cellStyle name="SAPBEXheaderRowTwo_Attach A TCRF Monthly Expense" xfId="1100" xr:uid="{00000000-0005-0000-0000-000065040000}"/>
    <cellStyle name="SAPBEXheaderSingleRow" xfId="1101" xr:uid="{00000000-0005-0000-0000-000066040000}"/>
    <cellStyle name="SAPBEXheaderSingleRow 2" xfId="1102" xr:uid="{00000000-0005-0000-0000-000067040000}"/>
    <cellStyle name="SAPBEXheaderSingleRow 2 2" xfId="1103" xr:uid="{00000000-0005-0000-0000-000068040000}"/>
    <cellStyle name="SAPBEXheaderSingleRow 2 3" xfId="1104" xr:uid="{00000000-0005-0000-0000-000069040000}"/>
    <cellStyle name="SAPBEXheaderSingleRow 3" xfId="1105" xr:uid="{00000000-0005-0000-0000-00006A040000}"/>
    <cellStyle name="SAPBEXheaderSingleRow 3 2" xfId="1106" xr:uid="{00000000-0005-0000-0000-00006B040000}"/>
    <cellStyle name="SAPBEXheaderSingleRow 3 3" xfId="1107" xr:uid="{00000000-0005-0000-0000-00006C040000}"/>
    <cellStyle name="SAPBEXheaderSingleRow 4" xfId="1108" xr:uid="{00000000-0005-0000-0000-00006D040000}"/>
    <cellStyle name="SAPBEXheaderSingleRow 4 2" xfId="1109" xr:uid="{00000000-0005-0000-0000-00006E040000}"/>
    <cellStyle name="SAPBEXheaderSingleRow 4 3" xfId="1110" xr:uid="{00000000-0005-0000-0000-00006F040000}"/>
    <cellStyle name="SAPBEXheaderSingleRow 5" xfId="1111" xr:uid="{00000000-0005-0000-0000-000070040000}"/>
    <cellStyle name="SAPBEXheaderSingleRow 5 2" xfId="1112" xr:uid="{00000000-0005-0000-0000-000071040000}"/>
    <cellStyle name="SAPBEXheaderSingleRow 5 3" xfId="1113" xr:uid="{00000000-0005-0000-0000-000072040000}"/>
    <cellStyle name="SAPBEXheaderSingleRow 6" xfId="1114" xr:uid="{00000000-0005-0000-0000-000073040000}"/>
    <cellStyle name="SAPBEXheaderSingleRow 6 2" xfId="1115" xr:uid="{00000000-0005-0000-0000-000074040000}"/>
    <cellStyle name="SAPBEXheaderSingleRow 6 3" xfId="1116" xr:uid="{00000000-0005-0000-0000-000075040000}"/>
    <cellStyle name="SAPBEXheaderSingleRow 7" xfId="1117" xr:uid="{00000000-0005-0000-0000-000076040000}"/>
    <cellStyle name="SAPBEXheaderSingleRow 8" xfId="1118" xr:uid="{00000000-0005-0000-0000-000077040000}"/>
    <cellStyle name="SAPBEXheaderSingleRow_COST OF SERVICE" xfId="1119" xr:uid="{00000000-0005-0000-0000-000078040000}"/>
    <cellStyle name="SAPBEXheaderText" xfId="1120" xr:uid="{00000000-0005-0000-0000-000079040000}"/>
    <cellStyle name="SAPBEXheaderText 2" xfId="1121" xr:uid="{00000000-0005-0000-0000-00007A040000}"/>
    <cellStyle name="SAPBEXheaderText 3" xfId="1122" xr:uid="{00000000-0005-0000-0000-00007B040000}"/>
    <cellStyle name="SAPBEXheaderText 4" xfId="1123" xr:uid="{00000000-0005-0000-0000-00007C040000}"/>
    <cellStyle name="SAPBEXheaderText 5" xfId="1124" xr:uid="{00000000-0005-0000-0000-00007D040000}"/>
    <cellStyle name="SAPBEXheaderText 6" xfId="1125" xr:uid="{00000000-0005-0000-0000-00007E040000}"/>
    <cellStyle name="SAPBEXheaderText_Attach A TCRF Monthly Expense" xfId="1126" xr:uid="{00000000-0005-0000-0000-00007F040000}"/>
    <cellStyle name="SAPBEXItemHeader" xfId="4" xr:uid="{00000000-0005-0000-0000-000008000000}"/>
    <cellStyle name="SAPBEXresData" xfId="1127" xr:uid="{00000000-0005-0000-0000-000080040000}"/>
    <cellStyle name="SAPBEXresData 2" xfId="1128" xr:uid="{00000000-0005-0000-0000-000081040000}"/>
    <cellStyle name="SAPBEXresData 3" xfId="1129" xr:uid="{00000000-0005-0000-0000-000082040000}"/>
    <cellStyle name="SAPBEXresData 4" xfId="1130" xr:uid="{00000000-0005-0000-0000-000083040000}"/>
    <cellStyle name="SAPBEXresData 5" xfId="1131" xr:uid="{00000000-0005-0000-0000-000084040000}"/>
    <cellStyle name="SAPBEXresData 6" xfId="1132" xr:uid="{00000000-0005-0000-0000-000085040000}"/>
    <cellStyle name="SAPBEXresData_COST OF SERVICE" xfId="1133" xr:uid="{00000000-0005-0000-0000-000086040000}"/>
    <cellStyle name="SAPBEXresDataEmph" xfId="1134" xr:uid="{00000000-0005-0000-0000-000087040000}"/>
    <cellStyle name="SAPBEXresDataEmph 2" xfId="1135" xr:uid="{00000000-0005-0000-0000-000088040000}"/>
    <cellStyle name="SAPBEXresDataEmph 3" xfId="1136" xr:uid="{00000000-0005-0000-0000-000089040000}"/>
    <cellStyle name="SAPBEXresDataEmph 4" xfId="1137" xr:uid="{00000000-0005-0000-0000-00008A040000}"/>
    <cellStyle name="SAPBEXresDataEmph 5" xfId="1138" xr:uid="{00000000-0005-0000-0000-00008B040000}"/>
    <cellStyle name="SAPBEXresDataEmph 6" xfId="1139" xr:uid="{00000000-0005-0000-0000-00008C040000}"/>
    <cellStyle name="SAPBEXresDataEmph_COST OF SERVICE" xfId="1140" xr:uid="{00000000-0005-0000-0000-00008D040000}"/>
    <cellStyle name="SAPBEXresExc1" xfId="1141" xr:uid="{00000000-0005-0000-0000-00008E040000}"/>
    <cellStyle name="SAPBEXresExc1 2" xfId="1142" xr:uid="{00000000-0005-0000-0000-00008F040000}"/>
    <cellStyle name="SAPBEXresExc1 3" xfId="1143" xr:uid="{00000000-0005-0000-0000-000090040000}"/>
    <cellStyle name="SAPBEXresExc1 4" xfId="1144" xr:uid="{00000000-0005-0000-0000-000091040000}"/>
    <cellStyle name="SAPBEXresExc1 5" xfId="1145" xr:uid="{00000000-0005-0000-0000-000092040000}"/>
    <cellStyle name="SAPBEXresExc1 6" xfId="1146" xr:uid="{00000000-0005-0000-0000-000093040000}"/>
    <cellStyle name="SAPBEXresExc1_COST OF SERVICE" xfId="1147" xr:uid="{00000000-0005-0000-0000-000094040000}"/>
    <cellStyle name="SAPBEXresExc1Emph" xfId="1148" xr:uid="{00000000-0005-0000-0000-000095040000}"/>
    <cellStyle name="SAPBEXresExc1Emph 2" xfId="1149" xr:uid="{00000000-0005-0000-0000-000096040000}"/>
    <cellStyle name="SAPBEXresExc1Emph 3" xfId="1150" xr:uid="{00000000-0005-0000-0000-000097040000}"/>
    <cellStyle name="SAPBEXresExc1Emph 4" xfId="1151" xr:uid="{00000000-0005-0000-0000-000098040000}"/>
    <cellStyle name="SAPBEXresExc1Emph 5" xfId="1152" xr:uid="{00000000-0005-0000-0000-000099040000}"/>
    <cellStyle name="SAPBEXresExc1Emph 6" xfId="1153" xr:uid="{00000000-0005-0000-0000-00009A040000}"/>
    <cellStyle name="SAPBEXresExc1Emph_COST OF SERVICE" xfId="1154" xr:uid="{00000000-0005-0000-0000-00009B040000}"/>
    <cellStyle name="SAPBEXresExc2" xfId="1155" xr:uid="{00000000-0005-0000-0000-00009C040000}"/>
    <cellStyle name="SAPBEXresExc2 2" xfId="1156" xr:uid="{00000000-0005-0000-0000-00009D040000}"/>
    <cellStyle name="SAPBEXresExc2 3" xfId="1157" xr:uid="{00000000-0005-0000-0000-00009E040000}"/>
    <cellStyle name="SAPBEXresExc2 4" xfId="1158" xr:uid="{00000000-0005-0000-0000-00009F040000}"/>
    <cellStyle name="SAPBEXresExc2 5" xfId="1159" xr:uid="{00000000-0005-0000-0000-0000A0040000}"/>
    <cellStyle name="SAPBEXresExc2 6" xfId="1160" xr:uid="{00000000-0005-0000-0000-0000A1040000}"/>
    <cellStyle name="SAPBEXresExc2_COST OF SERVICE" xfId="1161" xr:uid="{00000000-0005-0000-0000-0000A2040000}"/>
    <cellStyle name="SAPBEXresExc2Emph" xfId="1162" xr:uid="{00000000-0005-0000-0000-0000A3040000}"/>
    <cellStyle name="SAPBEXresExc2Emph 2" xfId="1163" xr:uid="{00000000-0005-0000-0000-0000A4040000}"/>
    <cellStyle name="SAPBEXresExc2Emph 3" xfId="1164" xr:uid="{00000000-0005-0000-0000-0000A5040000}"/>
    <cellStyle name="SAPBEXresExc2Emph 4" xfId="1165" xr:uid="{00000000-0005-0000-0000-0000A6040000}"/>
    <cellStyle name="SAPBEXresExc2Emph 5" xfId="1166" xr:uid="{00000000-0005-0000-0000-0000A7040000}"/>
    <cellStyle name="SAPBEXresExc2Emph 6" xfId="1167" xr:uid="{00000000-0005-0000-0000-0000A8040000}"/>
    <cellStyle name="SAPBEXresExc2Emph_COST OF SERVICE" xfId="1168" xr:uid="{00000000-0005-0000-0000-0000A9040000}"/>
    <cellStyle name="SAPBEXresItem" xfId="1169" xr:uid="{00000000-0005-0000-0000-0000AA040000}"/>
    <cellStyle name="SAPBEXresItem 2" xfId="1170" xr:uid="{00000000-0005-0000-0000-0000AB040000}"/>
    <cellStyle name="SAPBEXresItem 3" xfId="1171" xr:uid="{00000000-0005-0000-0000-0000AC040000}"/>
    <cellStyle name="SAPBEXresItem 4" xfId="1172" xr:uid="{00000000-0005-0000-0000-0000AD040000}"/>
    <cellStyle name="SAPBEXresItem 5" xfId="1173" xr:uid="{00000000-0005-0000-0000-0000AE040000}"/>
    <cellStyle name="SAPBEXresItem 6" xfId="1174" xr:uid="{00000000-0005-0000-0000-0000AF040000}"/>
    <cellStyle name="SAPBEXresItem_Attach A TCRF Monthly Expense" xfId="1175" xr:uid="{00000000-0005-0000-0000-0000B0040000}"/>
    <cellStyle name="SAPBEXstdData" xfId="7" xr:uid="{00000000-0005-0000-0000-000009000000}"/>
    <cellStyle name="SAPBEXstdData 2" xfId="1177" xr:uid="{00000000-0005-0000-0000-0000B2040000}"/>
    <cellStyle name="SAPBEXstdData 3" xfId="1178" xr:uid="{00000000-0005-0000-0000-0000B3040000}"/>
    <cellStyle name="SAPBEXstdData 4" xfId="1179" xr:uid="{00000000-0005-0000-0000-0000B4040000}"/>
    <cellStyle name="SAPBEXstdData 5" xfId="1180" xr:uid="{00000000-0005-0000-0000-0000B5040000}"/>
    <cellStyle name="SAPBEXstdData 6" xfId="1181" xr:uid="{00000000-0005-0000-0000-0000B6040000}"/>
    <cellStyle name="SAPBEXstdData 7" xfId="1176" xr:uid="{00000000-0005-0000-0000-0000B1040000}"/>
    <cellStyle name="SAPBEXstdData_COST OF SERVICE" xfId="1182" xr:uid="{00000000-0005-0000-0000-0000B7040000}"/>
    <cellStyle name="SAPBEXstdDataEmph" xfId="1183" xr:uid="{00000000-0005-0000-0000-0000B8040000}"/>
    <cellStyle name="SAPBEXstdDataEmph 2" xfId="1184" xr:uid="{00000000-0005-0000-0000-0000B9040000}"/>
    <cellStyle name="SAPBEXstdDataEmph 3" xfId="1185" xr:uid="{00000000-0005-0000-0000-0000BA040000}"/>
    <cellStyle name="SAPBEXstdDataEmph 4" xfId="1186" xr:uid="{00000000-0005-0000-0000-0000BB040000}"/>
    <cellStyle name="SAPBEXstdDataEmph 5" xfId="1187" xr:uid="{00000000-0005-0000-0000-0000BC040000}"/>
    <cellStyle name="SAPBEXstdDataEmph 6" xfId="1188" xr:uid="{00000000-0005-0000-0000-0000BD040000}"/>
    <cellStyle name="SAPBEXstdDataEmph_COST OF SERVICE" xfId="1189" xr:uid="{00000000-0005-0000-0000-0000BE040000}"/>
    <cellStyle name="SAPBEXstdExc1" xfId="1190" xr:uid="{00000000-0005-0000-0000-0000BF040000}"/>
    <cellStyle name="SAPBEXstdExc1 2" xfId="1191" xr:uid="{00000000-0005-0000-0000-0000C0040000}"/>
    <cellStyle name="SAPBEXstdExc1 3" xfId="1192" xr:uid="{00000000-0005-0000-0000-0000C1040000}"/>
    <cellStyle name="SAPBEXstdExc1 4" xfId="1193" xr:uid="{00000000-0005-0000-0000-0000C2040000}"/>
    <cellStyle name="SAPBEXstdExc1 5" xfId="1194" xr:uid="{00000000-0005-0000-0000-0000C3040000}"/>
    <cellStyle name="SAPBEXstdExc1 6" xfId="1195" xr:uid="{00000000-0005-0000-0000-0000C4040000}"/>
    <cellStyle name="SAPBEXstdExc1_COST OF SERVICE" xfId="1196" xr:uid="{00000000-0005-0000-0000-0000C5040000}"/>
    <cellStyle name="SAPBEXstdExc1Emph" xfId="1197" xr:uid="{00000000-0005-0000-0000-0000C6040000}"/>
    <cellStyle name="SAPBEXstdExc1Emph 2" xfId="1198" xr:uid="{00000000-0005-0000-0000-0000C7040000}"/>
    <cellStyle name="SAPBEXstdExc1Emph 3" xfId="1199" xr:uid="{00000000-0005-0000-0000-0000C8040000}"/>
    <cellStyle name="SAPBEXstdExc1Emph 4" xfId="1200" xr:uid="{00000000-0005-0000-0000-0000C9040000}"/>
    <cellStyle name="SAPBEXstdExc1Emph 5" xfId="1201" xr:uid="{00000000-0005-0000-0000-0000CA040000}"/>
    <cellStyle name="SAPBEXstdExc1Emph 6" xfId="1202" xr:uid="{00000000-0005-0000-0000-0000CB040000}"/>
    <cellStyle name="SAPBEXstdExc1Emph_COST OF SERVICE" xfId="1203" xr:uid="{00000000-0005-0000-0000-0000CC040000}"/>
    <cellStyle name="SAPBEXstdExc2" xfId="1204" xr:uid="{00000000-0005-0000-0000-0000CD040000}"/>
    <cellStyle name="SAPBEXstdExc2 2" xfId="1205" xr:uid="{00000000-0005-0000-0000-0000CE040000}"/>
    <cellStyle name="SAPBEXstdExc2 3" xfId="1206" xr:uid="{00000000-0005-0000-0000-0000CF040000}"/>
    <cellStyle name="SAPBEXstdExc2 4" xfId="1207" xr:uid="{00000000-0005-0000-0000-0000D0040000}"/>
    <cellStyle name="SAPBEXstdExc2 5" xfId="1208" xr:uid="{00000000-0005-0000-0000-0000D1040000}"/>
    <cellStyle name="SAPBEXstdExc2 6" xfId="1209" xr:uid="{00000000-0005-0000-0000-0000D2040000}"/>
    <cellStyle name="SAPBEXstdExc2_COST OF SERVICE" xfId="1210" xr:uid="{00000000-0005-0000-0000-0000D3040000}"/>
    <cellStyle name="SAPBEXstdExc2Emph" xfId="1211" xr:uid="{00000000-0005-0000-0000-0000D4040000}"/>
    <cellStyle name="SAPBEXstdExc2Emph 2" xfId="1212" xr:uid="{00000000-0005-0000-0000-0000D5040000}"/>
    <cellStyle name="SAPBEXstdExc2Emph 3" xfId="1213" xr:uid="{00000000-0005-0000-0000-0000D6040000}"/>
    <cellStyle name="SAPBEXstdExc2Emph 4" xfId="1214" xr:uid="{00000000-0005-0000-0000-0000D7040000}"/>
    <cellStyle name="SAPBEXstdExc2Emph 5" xfId="1215" xr:uid="{00000000-0005-0000-0000-0000D8040000}"/>
    <cellStyle name="SAPBEXstdExc2Emph 6" xfId="1216" xr:uid="{00000000-0005-0000-0000-0000D9040000}"/>
    <cellStyle name="SAPBEXstdExc2Emph_COST OF SERVICE" xfId="1217" xr:uid="{00000000-0005-0000-0000-0000DA040000}"/>
    <cellStyle name="SAPBEXstdItem" xfId="6" xr:uid="{00000000-0005-0000-0000-00000A000000}"/>
    <cellStyle name="SAPBEXstdItem 2" xfId="1219" xr:uid="{00000000-0005-0000-0000-0000DC040000}"/>
    <cellStyle name="SAPBEXstdItem 3" xfId="1220" xr:uid="{00000000-0005-0000-0000-0000DD040000}"/>
    <cellStyle name="SAPBEXstdItem 4" xfId="1221" xr:uid="{00000000-0005-0000-0000-0000DE040000}"/>
    <cellStyle name="SAPBEXstdItem 5" xfId="1222" xr:uid="{00000000-0005-0000-0000-0000DF040000}"/>
    <cellStyle name="SAPBEXstdItem 6" xfId="1223" xr:uid="{00000000-0005-0000-0000-0000E0040000}"/>
    <cellStyle name="SAPBEXstdItem 7" xfId="1218" xr:uid="{00000000-0005-0000-0000-0000DB040000}"/>
    <cellStyle name="SAPBEXstdItem_Attach A TCRF Monthly Expense" xfId="1224" xr:uid="{00000000-0005-0000-0000-0000E1040000}"/>
    <cellStyle name="SAPBEXstdItemHeader" xfId="1225" xr:uid="{00000000-0005-0000-0000-0000E2040000}"/>
    <cellStyle name="SAPBEXstdItemHeader 2" xfId="1226" xr:uid="{00000000-0005-0000-0000-0000E3040000}"/>
    <cellStyle name="SAPBEXstdItemHeader 3" xfId="1227" xr:uid="{00000000-0005-0000-0000-0000E4040000}"/>
    <cellStyle name="SAPBEXstdItemHeader 4" xfId="1228" xr:uid="{00000000-0005-0000-0000-0000E5040000}"/>
    <cellStyle name="SAPBEXstdItemHeader 5" xfId="1229" xr:uid="{00000000-0005-0000-0000-0000E6040000}"/>
    <cellStyle name="SAPBEXstdItemHeader 6" xfId="1230" xr:uid="{00000000-0005-0000-0000-0000E7040000}"/>
    <cellStyle name="SAPBEXstdItemHeader_COST OF SERVICE" xfId="1231" xr:uid="{00000000-0005-0000-0000-0000E8040000}"/>
    <cellStyle name="SAPBEXstdItemLeft" xfId="1232" xr:uid="{00000000-0005-0000-0000-0000E9040000}"/>
    <cellStyle name="SAPBEXstdItemLeft 2" xfId="1233" xr:uid="{00000000-0005-0000-0000-0000EA040000}"/>
    <cellStyle name="SAPBEXstdItemLeft 3" xfId="1234" xr:uid="{00000000-0005-0000-0000-0000EB040000}"/>
    <cellStyle name="SAPBEXstdItemLeft 4" xfId="1235" xr:uid="{00000000-0005-0000-0000-0000EC040000}"/>
    <cellStyle name="SAPBEXstdItemLeft 5" xfId="1236" xr:uid="{00000000-0005-0000-0000-0000ED040000}"/>
    <cellStyle name="SAPBEXstdItemLeft 6" xfId="1237" xr:uid="{00000000-0005-0000-0000-0000EE040000}"/>
    <cellStyle name="SAPBEXstdItemLeft_Attach A TCRF Monthly Expense" xfId="1238" xr:uid="{00000000-0005-0000-0000-0000EF040000}"/>
    <cellStyle name="SAPBEXstdItemLeftChart" xfId="1239" xr:uid="{00000000-0005-0000-0000-0000F0040000}"/>
    <cellStyle name="SAPBEXstdItemLeftChart 2" xfId="1240" xr:uid="{00000000-0005-0000-0000-0000F1040000}"/>
    <cellStyle name="SAPBEXstdItemLeftChart 3" xfId="1241" xr:uid="{00000000-0005-0000-0000-0000F2040000}"/>
    <cellStyle name="SAPBEXstdItemLeftChart 4" xfId="1242" xr:uid="{00000000-0005-0000-0000-0000F3040000}"/>
    <cellStyle name="SAPBEXstdItemLeftChart 5" xfId="1243" xr:uid="{00000000-0005-0000-0000-0000F4040000}"/>
    <cellStyle name="SAPBEXstdItemLeftChart 6" xfId="1244" xr:uid="{00000000-0005-0000-0000-0000F5040000}"/>
    <cellStyle name="SAPBEXstdItemLeftChart_Attach A TCRF Monthly Expense" xfId="1245" xr:uid="{00000000-0005-0000-0000-0000F6040000}"/>
    <cellStyle name="SAPBEXsubData" xfId="1246" xr:uid="{00000000-0005-0000-0000-0000F7040000}"/>
    <cellStyle name="SAPBEXsubData 2" xfId="1247" xr:uid="{00000000-0005-0000-0000-0000F8040000}"/>
    <cellStyle name="SAPBEXsubData 3" xfId="1248" xr:uid="{00000000-0005-0000-0000-0000F9040000}"/>
    <cellStyle name="SAPBEXsubData 4" xfId="1249" xr:uid="{00000000-0005-0000-0000-0000FA040000}"/>
    <cellStyle name="SAPBEXsubData 5" xfId="1250" xr:uid="{00000000-0005-0000-0000-0000FB040000}"/>
    <cellStyle name="SAPBEXsubData 6" xfId="1251" xr:uid="{00000000-0005-0000-0000-0000FC040000}"/>
    <cellStyle name="SAPBEXsubData_COST OF SERVICE" xfId="1252" xr:uid="{00000000-0005-0000-0000-0000FD040000}"/>
    <cellStyle name="SAPBEXsubDataEmph" xfId="1253" xr:uid="{00000000-0005-0000-0000-0000FE040000}"/>
    <cellStyle name="SAPBEXsubDataEmph 2" xfId="1254" xr:uid="{00000000-0005-0000-0000-0000FF040000}"/>
    <cellStyle name="SAPBEXsubDataEmph 3" xfId="1255" xr:uid="{00000000-0005-0000-0000-000000050000}"/>
    <cellStyle name="SAPBEXsubDataEmph 4" xfId="1256" xr:uid="{00000000-0005-0000-0000-000001050000}"/>
    <cellStyle name="SAPBEXsubDataEmph 5" xfId="1257" xr:uid="{00000000-0005-0000-0000-000002050000}"/>
    <cellStyle name="SAPBEXsubDataEmph 6" xfId="1258" xr:uid="{00000000-0005-0000-0000-000003050000}"/>
    <cellStyle name="SAPBEXsubDataEmph_COST OF SERVICE" xfId="1259" xr:uid="{00000000-0005-0000-0000-000004050000}"/>
    <cellStyle name="SAPBEXsubExc1" xfId="1260" xr:uid="{00000000-0005-0000-0000-000005050000}"/>
    <cellStyle name="SAPBEXsubExc1 2" xfId="1261" xr:uid="{00000000-0005-0000-0000-000006050000}"/>
    <cellStyle name="SAPBEXsubExc1 3" xfId="1262" xr:uid="{00000000-0005-0000-0000-000007050000}"/>
    <cellStyle name="SAPBEXsubExc1 4" xfId="1263" xr:uid="{00000000-0005-0000-0000-000008050000}"/>
    <cellStyle name="SAPBEXsubExc1 5" xfId="1264" xr:uid="{00000000-0005-0000-0000-000009050000}"/>
    <cellStyle name="SAPBEXsubExc1 6" xfId="1265" xr:uid="{00000000-0005-0000-0000-00000A050000}"/>
    <cellStyle name="SAPBEXsubExc1_COST OF SERVICE" xfId="1266" xr:uid="{00000000-0005-0000-0000-00000B050000}"/>
    <cellStyle name="SAPBEXsubExc1Emph" xfId="1267" xr:uid="{00000000-0005-0000-0000-00000C050000}"/>
    <cellStyle name="SAPBEXsubExc1Emph 2" xfId="1268" xr:uid="{00000000-0005-0000-0000-00000D050000}"/>
    <cellStyle name="SAPBEXsubExc1Emph 3" xfId="1269" xr:uid="{00000000-0005-0000-0000-00000E050000}"/>
    <cellStyle name="SAPBEXsubExc1Emph 4" xfId="1270" xr:uid="{00000000-0005-0000-0000-00000F050000}"/>
    <cellStyle name="SAPBEXsubExc1Emph 5" xfId="1271" xr:uid="{00000000-0005-0000-0000-000010050000}"/>
    <cellStyle name="SAPBEXsubExc1Emph 6" xfId="1272" xr:uid="{00000000-0005-0000-0000-000011050000}"/>
    <cellStyle name="SAPBEXsubExc1Emph_COST OF SERVICE" xfId="1273" xr:uid="{00000000-0005-0000-0000-000012050000}"/>
    <cellStyle name="SAPBEXsubExc2" xfId="1274" xr:uid="{00000000-0005-0000-0000-000013050000}"/>
    <cellStyle name="SAPBEXsubExc2 2" xfId="1275" xr:uid="{00000000-0005-0000-0000-000014050000}"/>
    <cellStyle name="SAPBEXsubExc2 3" xfId="1276" xr:uid="{00000000-0005-0000-0000-000015050000}"/>
    <cellStyle name="SAPBEXsubExc2 4" xfId="1277" xr:uid="{00000000-0005-0000-0000-000016050000}"/>
    <cellStyle name="SAPBEXsubExc2 5" xfId="1278" xr:uid="{00000000-0005-0000-0000-000017050000}"/>
    <cellStyle name="SAPBEXsubExc2 6" xfId="1279" xr:uid="{00000000-0005-0000-0000-000018050000}"/>
    <cellStyle name="SAPBEXsubExc2_COST OF SERVICE" xfId="1280" xr:uid="{00000000-0005-0000-0000-000019050000}"/>
    <cellStyle name="SAPBEXsubExc2Emph" xfId="1281" xr:uid="{00000000-0005-0000-0000-00001A050000}"/>
    <cellStyle name="SAPBEXsubExc2Emph 2" xfId="1282" xr:uid="{00000000-0005-0000-0000-00001B050000}"/>
    <cellStyle name="SAPBEXsubExc2Emph 3" xfId="1283" xr:uid="{00000000-0005-0000-0000-00001C050000}"/>
    <cellStyle name="SAPBEXsubExc2Emph 4" xfId="1284" xr:uid="{00000000-0005-0000-0000-00001D050000}"/>
    <cellStyle name="SAPBEXsubExc2Emph 5" xfId="1285" xr:uid="{00000000-0005-0000-0000-00001E050000}"/>
    <cellStyle name="SAPBEXsubExc2Emph 6" xfId="1286" xr:uid="{00000000-0005-0000-0000-00001F050000}"/>
    <cellStyle name="SAPBEXsubExc2Emph_COST OF SERVICE" xfId="1287" xr:uid="{00000000-0005-0000-0000-000020050000}"/>
    <cellStyle name="SAPBEXsubItem" xfId="1288" xr:uid="{00000000-0005-0000-0000-000021050000}"/>
    <cellStyle name="SAPBEXsubItem 2" xfId="1289" xr:uid="{00000000-0005-0000-0000-000022050000}"/>
    <cellStyle name="SAPBEXsubItem 3" xfId="1290" xr:uid="{00000000-0005-0000-0000-000023050000}"/>
    <cellStyle name="SAPBEXsubItem 4" xfId="1291" xr:uid="{00000000-0005-0000-0000-000024050000}"/>
    <cellStyle name="SAPBEXsubItem 5" xfId="1292" xr:uid="{00000000-0005-0000-0000-000025050000}"/>
    <cellStyle name="SAPBEXsubItem 6" xfId="1293" xr:uid="{00000000-0005-0000-0000-000026050000}"/>
    <cellStyle name="SAPBEXsubItem_Attach A TCRF Monthly Expense" xfId="1294" xr:uid="{00000000-0005-0000-0000-000027050000}"/>
    <cellStyle name="SAPBEXtitle" xfId="1295" xr:uid="{00000000-0005-0000-0000-000028050000}"/>
    <cellStyle name="SAPBEXtitle 2" xfId="1296" xr:uid="{00000000-0005-0000-0000-000029050000}"/>
    <cellStyle name="SAPBEXtitle 3" xfId="1297" xr:uid="{00000000-0005-0000-0000-00002A050000}"/>
    <cellStyle name="SAPBEXtitle 4" xfId="1298" xr:uid="{00000000-0005-0000-0000-00002B050000}"/>
    <cellStyle name="SAPBEXtitle 5" xfId="1299" xr:uid="{00000000-0005-0000-0000-00002C050000}"/>
    <cellStyle name="SAPBEXtitle 6" xfId="1300" xr:uid="{00000000-0005-0000-0000-00002D050000}"/>
    <cellStyle name="SAPBEXtitle_Attach A TCRF Monthly Expense" xfId="1301" xr:uid="{00000000-0005-0000-0000-00002E050000}"/>
    <cellStyle name="SAPBEXundefined" xfId="1302" xr:uid="{00000000-0005-0000-0000-00002F050000}"/>
    <cellStyle name="SAPBEXundefined 2" xfId="1303" xr:uid="{00000000-0005-0000-0000-000030050000}"/>
    <cellStyle name="SAPBEXundefined 3" xfId="1304" xr:uid="{00000000-0005-0000-0000-000031050000}"/>
    <cellStyle name="SAPBEXundefined 4" xfId="1305" xr:uid="{00000000-0005-0000-0000-000032050000}"/>
    <cellStyle name="SAPBEXundefined 5" xfId="1306" xr:uid="{00000000-0005-0000-0000-000033050000}"/>
    <cellStyle name="SAPBEXundefined 6" xfId="1307" xr:uid="{00000000-0005-0000-0000-000034050000}"/>
    <cellStyle name="SAPBEXundefined_COST OF SERVICE" xfId="1308" xr:uid="{00000000-0005-0000-0000-000035050000}"/>
    <cellStyle name="Style 1" xfId="1309" xr:uid="{00000000-0005-0000-0000-000036050000}"/>
    <cellStyle name="Style 1 2" xfId="1310" xr:uid="{00000000-0005-0000-0000-000037050000}"/>
    <cellStyle name="Style 1 3" xfId="1311" xr:uid="{00000000-0005-0000-0000-000038050000}"/>
    <cellStyle name="Text" xfId="1312" xr:uid="{00000000-0005-0000-0000-000039050000}"/>
    <cellStyle name="Text 2" xfId="1313" xr:uid="{00000000-0005-0000-0000-00003A050000}"/>
    <cellStyle name="Text 3" xfId="1314" xr:uid="{00000000-0005-0000-0000-00003B050000}"/>
    <cellStyle name="Title 2" xfId="1315" xr:uid="{00000000-0005-0000-0000-00003C050000}"/>
    <cellStyle name="Title 3" xfId="1316" xr:uid="{00000000-0005-0000-0000-00003D050000}"/>
    <cellStyle name="Total 2" xfId="1317" xr:uid="{00000000-0005-0000-0000-00003E050000}"/>
    <cellStyle name="Total 3" xfId="1318" xr:uid="{00000000-0005-0000-0000-00003F050000}"/>
    <cellStyle name="Warning Text 2" xfId="1319" xr:uid="{00000000-0005-0000-0000-000040050000}"/>
    <cellStyle name="Warning Text 3" xfId="1320" xr:uid="{00000000-0005-0000-0000-000041050000}"/>
  </cellStyles>
  <dxfs count="2">
    <dxf>
      <numFmt numFmtId="164" formatCode="_(* #,##0_);_(* \(#,##0\);_(* &quot;-&quot;??_);_(@_)"/>
    </dxf>
    <dxf>
      <fill>
        <patternFill patternType="solid">
          <fgColor indexed="64"/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AC2-4383-B4AE-1B45D040DE79}"/>
            </c:ext>
          </c:extLst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AC2-4383-B4AE-1B45D0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23360"/>
        <c:axId val="258624896"/>
      </c:lineChart>
      <c:lineChart>
        <c:grouping val="standard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AC2-4383-B4AE-1B45D040DE79}"/>
            </c:ext>
          </c:extLst>
        </c:ser>
        <c:ser>
          <c:idx val="3"/>
          <c:order val="3"/>
          <c:spPr>
            <a:ln w="38100">
              <a:solidFill>
                <a:srgbClr val="0000FF"/>
              </a:solidFill>
              <a:prstDash val="lgDashDot"/>
            </a:ln>
          </c:spPr>
          <c:marker>
            <c:symbol val="none"/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AC2-4383-B4AE-1B45D0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30784"/>
        <c:axId val="258632320"/>
      </c:lineChart>
      <c:catAx>
        <c:axId val="258623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4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86248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3360"/>
        <c:crosses val="autoZero"/>
        <c:crossBetween val="between"/>
      </c:valAx>
      <c:catAx>
        <c:axId val="25863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8632320"/>
        <c:crosses val="autoZero"/>
        <c:auto val="0"/>
        <c:lblAlgn val="ctr"/>
        <c:lblOffset val="100"/>
        <c:noMultiLvlLbl val="0"/>
      </c:catAx>
      <c:valAx>
        <c:axId val="258632320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307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A03E-4AC8-81E4-173C4FF790E2}"/>
            </c:ext>
          </c:extLst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A03E-4AC8-81E4-173C4FF7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23360"/>
        <c:axId val="258624896"/>
      </c:lineChart>
      <c:lineChart>
        <c:grouping val="standard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03E-4AC8-81E4-173C4FF790E2}"/>
            </c:ext>
          </c:extLst>
        </c:ser>
        <c:ser>
          <c:idx val="3"/>
          <c:order val="3"/>
          <c:spPr>
            <a:ln w="38100">
              <a:solidFill>
                <a:srgbClr val="0000FF"/>
              </a:solidFill>
              <a:prstDash val="lgDashDot"/>
            </a:ln>
          </c:spPr>
          <c:marker>
            <c:symbol val="none"/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A03E-4AC8-81E4-173C4FF7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30784"/>
        <c:axId val="258632320"/>
      </c:lineChart>
      <c:catAx>
        <c:axId val="258623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4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86248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3360"/>
        <c:crosses val="autoZero"/>
        <c:crossBetween val="between"/>
      </c:valAx>
      <c:catAx>
        <c:axId val="25863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8632320"/>
        <c:crosses val="autoZero"/>
        <c:auto val="0"/>
        <c:lblAlgn val="ctr"/>
        <c:lblOffset val="100"/>
        <c:noMultiLvlLbl val="0"/>
      </c:catAx>
      <c:valAx>
        <c:axId val="258632320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307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45</xdr:row>
      <xdr:rowOff>0</xdr:rowOff>
    </xdr:from>
    <xdr:to>
      <xdr:col>9</xdr:col>
      <xdr:colOff>342900</xdr:colOff>
      <xdr:row>45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F40020-611D-41B7-A813-FCB18A992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47</xdr:row>
      <xdr:rowOff>0</xdr:rowOff>
    </xdr:from>
    <xdr:to>
      <xdr:col>4</xdr:col>
      <xdr:colOff>0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0F468D-8A0E-46A2-841C-4998B5C97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2" name="BExW253QPOZK9KW8BJC3LBXGCG2N" descr="Y5HX37BEUWSN1NEFJKZJXI3SX" hidden="1">
          <a:extLst>
            <a:ext uri="{FF2B5EF4-FFF2-40B4-BE49-F238E27FC236}">
              <a16:creationId xmlns:a16="http://schemas.microsoft.com/office/drawing/2014/main" id="{63E232E0-5C2B-4507-BAB3-ADDE4DE8F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123825</xdr:colOff>
      <xdr:row>3</xdr:row>
      <xdr:rowOff>123825</xdr:rowOff>
    </xdr:to>
    <xdr:pic>
      <xdr:nvPicPr>
        <xdr:cNvPr id="3" name="BEx973S463FCQVJ7QDFBUIU0WJ3F" descr="ZQTVYL8DCSADVT0QMRXFLU0TR" hidden="1">
          <a:extLst>
            <a:ext uri="{FF2B5EF4-FFF2-40B4-BE49-F238E27FC236}">
              <a16:creationId xmlns:a16="http://schemas.microsoft.com/office/drawing/2014/main" id="{E5468D71-23A0-455A-8AAA-DA966C53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123825</xdr:colOff>
      <xdr:row>11</xdr:row>
      <xdr:rowOff>123825</xdr:rowOff>
    </xdr:to>
    <xdr:pic>
      <xdr:nvPicPr>
        <xdr:cNvPr id="4" name="BExRZO0PLWWMCLGRH7EH6UXYWGAJ" descr="9D4GQ34QB727H10MA3SSAR2R9" hidden="1">
          <a:extLst>
            <a:ext uri="{FF2B5EF4-FFF2-40B4-BE49-F238E27FC236}">
              <a16:creationId xmlns:a16="http://schemas.microsoft.com/office/drawing/2014/main" id="{6A2F5E3E-2633-442E-9E24-1AAE6BD6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09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123825</xdr:colOff>
      <xdr:row>12</xdr:row>
      <xdr:rowOff>123825</xdr:rowOff>
    </xdr:to>
    <xdr:pic>
      <xdr:nvPicPr>
        <xdr:cNvPr id="5" name="BExBDP6HNAAJUM39SE5G2C8BKNRQ" descr="1TM64TL2QIMYV7WYSV2VLGXY4" hidden="1">
          <a:extLst>
            <a:ext uri="{FF2B5EF4-FFF2-40B4-BE49-F238E27FC236}">
              <a16:creationId xmlns:a16="http://schemas.microsoft.com/office/drawing/2014/main" id="{4BA8EE7C-67DC-4B51-B2B3-F5EB903D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123825</xdr:colOff>
      <xdr:row>13</xdr:row>
      <xdr:rowOff>123825</xdr:rowOff>
    </xdr:to>
    <xdr:pic>
      <xdr:nvPicPr>
        <xdr:cNvPr id="6" name="BExQEGJP61DL2NZY6LMBHBZ0J5YT" descr="D6ZNRZJ7EX4GZT9RO8LE0C905" hidden="1">
          <a:extLst>
            <a:ext uri="{FF2B5EF4-FFF2-40B4-BE49-F238E27FC236}">
              <a16:creationId xmlns:a16="http://schemas.microsoft.com/office/drawing/2014/main" id="{782C92DA-E367-4882-9D05-5AF0857D9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476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123825</xdr:colOff>
      <xdr:row>15</xdr:row>
      <xdr:rowOff>123825</xdr:rowOff>
    </xdr:to>
    <xdr:pic>
      <xdr:nvPicPr>
        <xdr:cNvPr id="7" name="BExTY1BCS6HZIF6HI5491FGHDVAE" descr="MJ6976KI2UH1IE8M227DUYXMJ" hidden="1">
          <a:extLst>
            <a:ext uri="{FF2B5EF4-FFF2-40B4-BE49-F238E27FC236}">
              <a16:creationId xmlns:a16="http://schemas.microsoft.com/office/drawing/2014/main" id="{6B26FA9B-88D7-4901-BB0C-4108A12FA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857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8" name="BEx5FXJGJOT93D0J2IRJ3985IUMI" hidden="1">
          <a:extLst>
            <a:ext uri="{FF2B5EF4-FFF2-40B4-BE49-F238E27FC236}">
              <a16:creationId xmlns:a16="http://schemas.microsoft.com/office/drawing/2014/main" id="{33EB1B56-4750-4447-A393-232A8C242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123825</xdr:colOff>
      <xdr:row>1</xdr:row>
      <xdr:rowOff>123825</xdr:rowOff>
    </xdr:to>
    <xdr:pic>
      <xdr:nvPicPr>
        <xdr:cNvPr id="9" name="BEx3RTMHAR35NUAAK49TV6NU7EPA" descr="QFXLG4ZCXTRQSJYFCKJ58G9N8" hidden="1">
          <a:extLst>
            <a:ext uri="{FF2B5EF4-FFF2-40B4-BE49-F238E27FC236}">
              <a16:creationId xmlns:a16="http://schemas.microsoft.com/office/drawing/2014/main" id="{FB762637-817B-4C6D-94F3-77426DDC5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90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123825</xdr:colOff>
      <xdr:row>4</xdr:row>
      <xdr:rowOff>123825</xdr:rowOff>
    </xdr:to>
    <xdr:pic>
      <xdr:nvPicPr>
        <xdr:cNvPr id="10" name="BExS8T38WLC2R738ZC7BDJQAKJAJ" descr="MRI962L5PB0E0YWXCIBN82VJH" hidden="1">
          <a:extLst>
            <a:ext uri="{FF2B5EF4-FFF2-40B4-BE49-F238E27FC236}">
              <a16:creationId xmlns:a16="http://schemas.microsoft.com/office/drawing/2014/main" id="{466DD38D-1DB2-4B8B-8C0A-A9F002E49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11" name="BEx5F64BJ6DCM4EJH81D5ZFNPZ0V" descr="7DJ9FILZD2YPS6X1JBP9E76TU" hidden="1">
          <a:extLst>
            <a:ext uri="{FF2B5EF4-FFF2-40B4-BE49-F238E27FC236}">
              <a16:creationId xmlns:a16="http://schemas.microsoft.com/office/drawing/2014/main" id="{6980FBB4-DCC2-4BEF-AB66-64838339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12" name="BExQEXXHA3EEXR44LT6RKCDWM6ZT" hidden="1">
          <a:extLst>
            <a:ext uri="{FF2B5EF4-FFF2-40B4-BE49-F238E27FC236}">
              <a16:creationId xmlns:a16="http://schemas.microsoft.com/office/drawing/2014/main" id="{F36F7646-4341-4608-B94A-36DBB489F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123825</xdr:colOff>
      <xdr:row>6</xdr:row>
      <xdr:rowOff>123825</xdr:rowOff>
    </xdr:to>
    <xdr:pic>
      <xdr:nvPicPr>
        <xdr:cNvPr id="13" name="BEx1X6AMHV6ZK3UJB2BXIJTJHYJU" descr="OALR4L95ELQLZ1Y1LETHM1CS9" hidden="1">
          <a:extLst>
            <a:ext uri="{FF2B5EF4-FFF2-40B4-BE49-F238E27FC236}">
              <a16:creationId xmlns:a16="http://schemas.microsoft.com/office/drawing/2014/main" id="{0DEA5B26-3F77-4130-80FC-13B4E8A77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14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123825</xdr:colOff>
      <xdr:row>1</xdr:row>
      <xdr:rowOff>123825</xdr:rowOff>
    </xdr:to>
    <xdr:pic>
      <xdr:nvPicPr>
        <xdr:cNvPr id="14" name="BExSDIVCE09QKG3CT52PHCS6ZJ09" descr="9F076L7EQCF2COMMGCQG6BQGU" hidden="1">
          <a:extLst>
            <a:ext uri="{FF2B5EF4-FFF2-40B4-BE49-F238E27FC236}">
              <a16:creationId xmlns:a16="http://schemas.microsoft.com/office/drawing/2014/main" id="{087A29E0-251A-40D0-A60B-4AA54A404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90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123825</xdr:colOff>
      <xdr:row>11</xdr:row>
      <xdr:rowOff>123825</xdr:rowOff>
    </xdr:to>
    <xdr:pic>
      <xdr:nvPicPr>
        <xdr:cNvPr id="15" name="BEx1QZGQZBAWJ8591VXEIPUOVS7X" descr="MEW27CPIFG44B7E7HEQUUF5QF" hidden="1">
          <a:extLst>
            <a:ext uri="{FF2B5EF4-FFF2-40B4-BE49-F238E27FC236}">
              <a16:creationId xmlns:a16="http://schemas.microsoft.com/office/drawing/2014/main" id="{EE37DB3D-39EE-4240-88F9-130129D63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09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123825</xdr:colOff>
      <xdr:row>10</xdr:row>
      <xdr:rowOff>123825</xdr:rowOff>
    </xdr:to>
    <xdr:pic>
      <xdr:nvPicPr>
        <xdr:cNvPr id="16" name="BExMF7LICJLPXSHM63A6EQ79YQKG" descr="U084VZL15IMB1OFRRAY6GVKAE" hidden="1">
          <a:extLst>
            <a:ext uri="{FF2B5EF4-FFF2-40B4-BE49-F238E27FC236}">
              <a16:creationId xmlns:a16="http://schemas.microsoft.com/office/drawing/2014/main" id="{4FB2CC6A-D9CF-4FCA-B002-B139B7D8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905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123825</xdr:colOff>
      <xdr:row>9</xdr:row>
      <xdr:rowOff>123825</xdr:rowOff>
    </xdr:to>
    <xdr:pic>
      <xdr:nvPicPr>
        <xdr:cNvPr id="17" name="BExS343F8GCKP6HTF9Y97L133DX8" descr="ZRF0KB1IYQSNV63CTXT25G67G" hidden="1">
          <a:extLst>
            <a:ext uri="{FF2B5EF4-FFF2-40B4-BE49-F238E27FC236}">
              <a16:creationId xmlns:a16="http://schemas.microsoft.com/office/drawing/2014/main" id="{B2A16475-2F9A-4AB6-9981-DE614F2D8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714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123825</xdr:colOff>
      <xdr:row>8</xdr:row>
      <xdr:rowOff>123825</xdr:rowOff>
    </xdr:to>
    <xdr:pic>
      <xdr:nvPicPr>
        <xdr:cNvPr id="18" name="BExZMRC09W87CY4B73NPZMNH21AH" descr="78CUMI0OVLYJRSDRQ3V2YX812" hidden="1">
          <a:extLst>
            <a:ext uri="{FF2B5EF4-FFF2-40B4-BE49-F238E27FC236}">
              <a16:creationId xmlns:a16="http://schemas.microsoft.com/office/drawing/2014/main" id="{45E9D6E2-4AC9-4FD6-99A4-CDEE008E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524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7</xdr:row>
      <xdr:rowOff>9525</xdr:rowOff>
    </xdr:from>
    <xdr:to>
      <xdr:col>11</xdr:col>
      <xdr:colOff>123825</xdr:colOff>
      <xdr:row>7</xdr:row>
      <xdr:rowOff>133350</xdr:rowOff>
    </xdr:to>
    <xdr:pic>
      <xdr:nvPicPr>
        <xdr:cNvPr id="19" name="BExZXVFJ4DY4I24AARDT4AMP6EN1" descr="TXSMH2MTH86CYKA26740RQPUC" hidden="1">
          <a:extLst>
            <a:ext uri="{FF2B5EF4-FFF2-40B4-BE49-F238E27FC236}">
              <a16:creationId xmlns:a16="http://schemas.microsoft.com/office/drawing/2014/main" id="{A81AF4C4-9707-4EE2-B020-70C388F04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343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123825</xdr:colOff>
      <xdr:row>6</xdr:row>
      <xdr:rowOff>123825</xdr:rowOff>
    </xdr:to>
    <xdr:pic>
      <xdr:nvPicPr>
        <xdr:cNvPr id="20" name="BExOCUIOFQWUGTBU5ESTW3EYEP5C" descr="9BNF49V0R6VVYPHEVMJ3ABDQZ" hidden="1">
          <a:extLst>
            <a:ext uri="{FF2B5EF4-FFF2-40B4-BE49-F238E27FC236}">
              <a16:creationId xmlns:a16="http://schemas.microsoft.com/office/drawing/2014/main" id="{A2639AA2-C678-4BFD-9D44-6F0EFBFEB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14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123825</xdr:colOff>
      <xdr:row>5</xdr:row>
      <xdr:rowOff>123825</xdr:rowOff>
    </xdr:to>
    <xdr:pic>
      <xdr:nvPicPr>
        <xdr:cNvPr id="21" name="BExU65O9OE4B4MQ2A3OYH13M8BZJ" descr="3INNIMMPDBB0JF37L81M6ID21" hidden="1">
          <a:extLst>
            <a:ext uri="{FF2B5EF4-FFF2-40B4-BE49-F238E27FC236}">
              <a16:creationId xmlns:a16="http://schemas.microsoft.com/office/drawing/2014/main" id="{13CBD7A0-444F-4ED6-BA85-0292C823F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123825</xdr:colOff>
      <xdr:row>4</xdr:row>
      <xdr:rowOff>123825</xdr:rowOff>
    </xdr:to>
    <xdr:pic>
      <xdr:nvPicPr>
        <xdr:cNvPr id="22" name="BExOPRCR0UW7TKXSV5WDTL348FGL" descr="S9JM17GP1802LHN4GT14BJYIC" hidden="1">
          <a:extLst>
            <a:ext uri="{FF2B5EF4-FFF2-40B4-BE49-F238E27FC236}">
              <a16:creationId xmlns:a16="http://schemas.microsoft.com/office/drawing/2014/main" id="{A273CC19-E6BC-4A45-8F13-93F7C3EC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123825</xdr:colOff>
      <xdr:row>3</xdr:row>
      <xdr:rowOff>123825</xdr:rowOff>
    </xdr:to>
    <xdr:pic>
      <xdr:nvPicPr>
        <xdr:cNvPr id="23" name="BEx5OESAY2W8SEGI3TSB65EHJ04B" descr="9CN2Y88X8WYV1HWZG1QILY9BK" hidden="1">
          <a:extLst>
            <a:ext uri="{FF2B5EF4-FFF2-40B4-BE49-F238E27FC236}">
              <a16:creationId xmlns:a16="http://schemas.microsoft.com/office/drawing/2014/main" id="{C91931E2-47FB-43CE-AC7B-8A4894199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24" name="BExGMWEQ2BYRY9BAO5T1X850MJN1" descr="AZ9ST0XDIOP50HSUFO5V31BR0" hidden="1">
          <a:extLst>
            <a:ext uri="{FF2B5EF4-FFF2-40B4-BE49-F238E27FC236}">
              <a16:creationId xmlns:a16="http://schemas.microsoft.com/office/drawing/2014/main" id="{3EC6E3E1-1ABE-45EA-BB69-42AEEF305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4" displayName="Table4" ref="A1:G49" totalsRowShown="0">
  <autoFilter ref="A1:G49" xr:uid="{00000000-0009-0000-0100-000001000000}"/>
  <tableColumns count="7">
    <tableColumn id="1" xr3:uid="{00000000-0010-0000-0000-000001000000}" name="YEAR_MONTH"/>
    <tableColumn id="2" xr3:uid="{00000000-0010-0000-0000-000002000000}" name="CLASS"/>
    <tableColumn id="3" xr3:uid="{00000000-0010-0000-0000-000003000000}" name="RATE_CLASS"/>
    <tableColumn id="4" xr3:uid="{00000000-0010-0000-0000-000004000000}" name="KWH - SUM_PEAK_INTERVALS" dataCellStyle="Comma"/>
    <tableColumn id="6" xr3:uid="{00000000-0010-0000-0000-000006000000}" name="KW - SUM_PEAK_INTERVALS2" dataDxfId="1" dataCellStyle="Comma"/>
    <tableColumn id="5" xr3:uid="{00000000-0010-0000-0000-000005000000}" name="METER_COUNT" dataDxfId="0" dataCellStyle="Comma"/>
    <tableColumn id="7" xr3:uid="{00000000-0010-0000-0000-000007000000}" name="Sum Peak @ Source" dataCellStyle="Comm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1"/>
  <sheetViews>
    <sheetView workbookViewId="0"/>
  </sheetViews>
  <sheetFormatPr defaultRowHeight="15"/>
  <cols>
    <col min="2" max="2" width="14.7109375" customWidth="1"/>
    <col min="3" max="3" width="11.7109375" customWidth="1"/>
    <col min="4" max="4" width="14.7109375" customWidth="1"/>
    <col min="5" max="5" width="14.28515625" customWidth="1"/>
    <col min="6" max="6" width="11.5703125" customWidth="1"/>
    <col min="7" max="7" width="14.42578125" customWidth="1"/>
    <col min="8" max="8" width="10.85546875" customWidth="1"/>
    <col min="9" max="9" width="14.5703125" bestFit="1" customWidth="1"/>
    <col min="10" max="10" width="15.5703125" customWidth="1"/>
    <col min="12" max="12" width="21.5703125" customWidth="1"/>
    <col min="13" max="13" width="15" customWidth="1"/>
    <col min="14" max="14" width="10.7109375" bestFit="1" customWidth="1"/>
    <col min="15" max="15" width="13.85546875" customWidth="1"/>
    <col min="16" max="16" width="11.42578125" customWidth="1"/>
    <col min="17" max="17" width="12.85546875" customWidth="1"/>
    <col min="18" max="18" width="14.85546875" customWidth="1"/>
    <col min="19" max="19" width="12.7109375" customWidth="1"/>
    <col min="20" max="20" width="14.140625" customWidth="1"/>
    <col min="21" max="21" width="13.28515625" customWidth="1"/>
    <col min="23" max="23" width="9.85546875" bestFit="1" customWidth="1"/>
    <col min="25" max="25" width="10.42578125" customWidth="1"/>
  </cols>
  <sheetData>
    <row r="1" spans="1:21">
      <c r="A1" s="69"/>
      <c r="B1" s="69"/>
      <c r="C1" s="69"/>
      <c r="D1" s="69"/>
      <c r="E1" s="69"/>
      <c r="F1" s="69"/>
      <c r="G1" s="69"/>
      <c r="H1" s="69"/>
      <c r="I1" s="69"/>
      <c r="J1" s="69"/>
    </row>
    <row r="2" spans="1:21">
      <c r="A2" s="69" t="s">
        <v>390</v>
      </c>
      <c r="B2" s="69"/>
      <c r="C2" s="69"/>
      <c r="D2" s="69"/>
      <c r="E2" s="69"/>
      <c r="F2" s="69"/>
      <c r="G2" s="69"/>
      <c r="H2" s="69"/>
      <c r="I2" s="69"/>
      <c r="J2" s="69"/>
    </row>
    <row r="3" spans="1:21">
      <c r="A3" s="70"/>
      <c r="B3" s="70"/>
      <c r="C3" s="71"/>
      <c r="D3" s="70"/>
      <c r="E3" s="70"/>
      <c r="F3" s="70"/>
      <c r="G3" s="70"/>
      <c r="H3" s="70"/>
      <c r="I3" s="70"/>
      <c r="J3" s="70"/>
    </row>
    <row r="4" spans="1:21">
      <c r="A4" s="70"/>
      <c r="B4" s="70"/>
      <c r="C4" s="72" t="s">
        <v>461</v>
      </c>
      <c r="D4" s="72" t="s">
        <v>462</v>
      </c>
      <c r="E4" s="72" t="s">
        <v>463</v>
      </c>
      <c r="F4" s="72" t="s">
        <v>464</v>
      </c>
      <c r="G4" s="72" t="s">
        <v>465</v>
      </c>
      <c r="H4" s="72" t="s">
        <v>466</v>
      </c>
      <c r="I4" s="72" t="s">
        <v>467</v>
      </c>
      <c r="J4" s="72" t="s">
        <v>468</v>
      </c>
      <c r="N4" t="s">
        <v>1069</v>
      </c>
    </row>
    <row r="5" spans="1:21">
      <c r="A5" s="71" t="s">
        <v>469</v>
      </c>
      <c r="B5" s="70"/>
      <c r="C5" s="71"/>
      <c r="D5" s="71" t="s">
        <v>470</v>
      </c>
      <c r="E5" s="71" t="s">
        <v>471</v>
      </c>
      <c r="F5" s="71" t="s">
        <v>1006</v>
      </c>
      <c r="G5" s="70"/>
      <c r="H5" s="71" t="s">
        <v>472</v>
      </c>
      <c r="I5" s="71" t="s">
        <v>473</v>
      </c>
      <c r="J5" s="71" t="s">
        <v>474</v>
      </c>
    </row>
    <row r="6" spans="1:21" ht="45">
      <c r="A6" s="73" t="s">
        <v>475</v>
      </c>
      <c r="B6" s="73" t="s">
        <v>430</v>
      </c>
      <c r="C6" s="75" t="s">
        <v>65</v>
      </c>
      <c r="D6" s="73" t="s">
        <v>476</v>
      </c>
      <c r="E6" s="73" t="s">
        <v>477</v>
      </c>
      <c r="F6" s="73" t="s">
        <v>478</v>
      </c>
      <c r="G6" s="73" t="s">
        <v>479</v>
      </c>
      <c r="H6" s="73" t="s">
        <v>480</v>
      </c>
      <c r="I6" s="73" t="s">
        <v>476</v>
      </c>
      <c r="J6" s="73" t="s">
        <v>478</v>
      </c>
      <c r="N6" s="159" t="s">
        <v>648</v>
      </c>
      <c r="O6" s="160" t="s">
        <v>649</v>
      </c>
      <c r="P6" s="160" t="s">
        <v>650</v>
      </c>
      <c r="Q6" s="160" t="s">
        <v>651</v>
      </c>
      <c r="R6" s="160" t="s">
        <v>652</v>
      </c>
      <c r="S6" s="160" t="s">
        <v>653</v>
      </c>
      <c r="T6" s="160" t="s">
        <v>654</v>
      </c>
      <c r="U6" s="160"/>
    </row>
    <row r="7" spans="1:21">
      <c r="A7" s="71"/>
      <c r="B7" s="76"/>
      <c r="C7" s="77" t="s">
        <v>481</v>
      </c>
      <c r="D7" s="77" t="s">
        <v>481</v>
      </c>
      <c r="E7" s="77" t="s">
        <v>481</v>
      </c>
      <c r="F7" s="77" t="s">
        <v>481</v>
      </c>
      <c r="G7" s="78" t="s">
        <v>482</v>
      </c>
      <c r="H7" s="78" t="s">
        <v>483</v>
      </c>
      <c r="I7" s="87" t="s">
        <v>484</v>
      </c>
      <c r="J7" s="78" t="s">
        <v>485</v>
      </c>
    </row>
    <row r="8" spans="1:21">
      <c r="A8" s="70"/>
      <c r="B8" s="70"/>
      <c r="C8" s="70"/>
      <c r="D8" s="70"/>
      <c r="E8" s="70"/>
      <c r="F8" s="70"/>
      <c r="G8" s="70"/>
      <c r="H8" s="70"/>
      <c r="I8" s="70"/>
      <c r="J8" s="70"/>
    </row>
    <row r="9" spans="1:21">
      <c r="A9" s="78">
        <v>1</v>
      </c>
      <c r="B9" s="79">
        <v>43102</v>
      </c>
      <c r="C9" s="80">
        <f>'Monthly Billing Determinants'!C17</f>
        <v>2166436</v>
      </c>
      <c r="D9" s="81">
        <f>'Monthly Billing Determinants'!C3</f>
        <v>2546294391</v>
      </c>
      <c r="E9" s="81">
        <f>-O24</f>
        <v>-229650700</v>
      </c>
      <c r="F9" s="81">
        <f>-'WP H-1.2 (EEP BD adjustment)'!C5</f>
        <v>-2848263.2523969016</v>
      </c>
      <c r="G9" s="81">
        <f t="shared" ref="G9:G20" si="0">ROUND(+E9+D9+F9,0)</f>
        <v>2313795428</v>
      </c>
      <c r="H9" s="81">
        <f t="shared" ref="H9:H20" si="1">+G9/C9</f>
        <v>1068.0192851300476</v>
      </c>
      <c r="I9" s="81">
        <f>ROUND(H9*$C20,0)</f>
        <v>2347746693</v>
      </c>
      <c r="J9" s="81">
        <f t="shared" ref="J9:J20" si="2">+I9-G9</f>
        <v>33951265</v>
      </c>
      <c r="N9" s="159">
        <v>43101</v>
      </c>
      <c r="O9" s="20">
        <v>229650.7</v>
      </c>
      <c r="P9" s="20">
        <v>1970.12</v>
      </c>
      <c r="Q9" s="20">
        <v>52580.31</v>
      </c>
      <c r="R9" s="20">
        <v>1233.21</v>
      </c>
      <c r="S9" s="20">
        <v>3796.32</v>
      </c>
      <c r="T9" s="20">
        <v>1342.49</v>
      </c>
      <c r="U9" s="20"/>
    </row>
    <row r="10" spans="1:21">
      <c r="A10" s="78">
        <v>2</v>
      </c>
      <c r="B10" s="79">
        <v>43133</v>
      </c>
      <c r="C10" s="80">
        <f>'Monthly Billing Determinants'!C18</f>
        <v>2168465</v>
      </c>
      <c r="D10" s="81">
        <f>'Monthly Billing Determinants'!C4</f>
        <v>1777849480</v>
      </c>
      <c r="E10" s="81">
        <f t="shared" ref="E10:E20" si="3">-O25</f>
        <v>-59947250</v>
      </c>
      <c r="F10" s="81">
        <f>-'WP H-1.2 (EEP BD adjustment)'!C6</f>
        <v>-3806216.0749421632</v>
      </c>
      <c r="G10" s="81">
        <f t="shared" si="0"/>
        <v>1714096014</v>
      </c>
      <c r="H10" s="81">
        <f t="shared" si="1"/>
        <v>790.46515115531031</v>
      </c>
      <c r="I10" s="81">
        <f>ROUND(H10*$C20,0)</f>
        <v>1737620257</v>
      </c>
      <c r="J10" s="81">
        <f t="shared" si="2"/>
        <v>23524243</v>
      </c>
      <c r="N10" s="159">
        <v>43132</v>
      </c>
      <c r="O10" s="20">
        <v>59947.25</v>
      </c>
      <c r="P10" s="20">
        <v>533.1</v>
      </c>
      <c r="Q10" s="20">
        <v>16923.490000000002</v>
      </c>
      <c r="R10" s="20">
        <v>336.76</v>
      </c>
      <c r="S10" s="20">
        <v>4959.82</v>
      </c>
      <c r="T10" s="20">
        <v>948.1</v>
      </c>
      <c r="U10" s="20"/>
    </row>
    <row r="11" spans="1:21">
      <c r="A11" s="78">
        <v>3</v>
      </c>
      <c r="B11" s="79">
        <v>43164</v>
      </c>
      <c r="C11" s="80">
        <f>'Monthly Billing Determinants'!C19</f>
        <v>2171715</v>
      </c>
      <c r="D11" s="81">
        <f>'Monthly Billing Determinants'!C5</f>
        <v>1606827338</v>
      </c>
      <c r="E11" s="81">
        <f t="shared" si="3"/>
        <v>-22148040</v>
      </c>
      <c r="F11" s="81">
        <f>-'WP H-1.2 (EEP BD adjustment)'!C7</f>
        <v>-4173787.4337101337</v>
      </c>
      <c r="G11" s="81">
        <f t="shared" si="0"/>
        <v>1580505511</v>
      </c>
      <c r="H11" s="81">
        <f t="shared" si="1"/>
        <v>727.7683816707073</v>
      </c>
      <c r="I11" s="81">
        <f>ROUND(H11*$C20,0)</f>
        <v>1599798651</v>
      </c>
      <c r="J11" s="81">
        <f t="shared" si="2"/>
        <v>19293140</v>
      </c>
      <c r="N11" s="159">
        <v>43160</v>
      </c>
      <c r="O11" s="20">
        <v>22148.04</v>
      </c>
      <c r="P11" s="20">
        <v>64.97</v>
      </c>
      <c r="Q11" s="20">
        <v>17986.73</v>
      </c>
      <c r="R11" s="20">
        <v>190.04</v>
      </c>
      <c r="S11" s="20">
        <v>21788.21</v>
      </c>
      <c r="T11" s="20">
        <v>3957.88</v>
      </c>
      <c r="U11" s="20"/>
    </row>
    <row r="12" spans="1:21">
      <c r="A12" s="78">
        <v>4</v>
      </c>
      <c r="B12" s="79">
        <v>43195</v>
      </c>
      <c r="C12" s="80">
        <f>'Monthly Billing Determinants'!C20</f>
        <v>2175573</v>
      </c>
      <c r="D12" s="81">
        <f>'Monthly Billing Determinants'!C6</f>
        <v>1756933674</v>
      </c>
      <c r="E12" s="81">
        <f t="shared" si="3"/>
        <v>25860860</v>
      </c>
      <c r="F12" s="81">
        <f>-'WP H-1.2 (EEP BD adjustment)'!C8</f>
        <v>-3659420.8690161826</v>
      </c>
      <c r="G12" s="81">
        <f t="shared" si="0"/>
        <v>1779135113</v>
      </c>
      <c r="H12" s="81">
        <f t="shared" si="1"/>
        <v>817.77771327369851</v>
      </c>
      <c r="I12" s="81">
        <f>ROUND(H12*$C20,0)</f>
        <v>1797659414</v>
      </c>
      <c r="J12" s="81">
        <f t="shared" si="2"/>
        <v>18524301</v>
      </c>
      <c r="N12" s="159">
        <v>43191</v>
      </c>
      <c r="O12" s="20">
        <v>-25860.86</v>
      </c>
      <c r="P12" s="20">
        <v>-244.78</v>
      </c>
      <c r="Q12" s="20">
        <v>-5605.59</v>
      </c>
      <c r="R12" s="20">
        <v>-105.62</v>
      </c>
      <c r="S12" s="20">
        <v>-294.10000000000002</v>
      </c>
      <c r="T12" s="20">
        <v>-303.27</v>
      </c>
      <c r="U12" s="20"/>
    </row>
    <row r="13" spans="1:21">
      <c r="A13" s="78">
        <v>5</v>
      </c>
      <c r="B13" s="79">
        <v>43226</v>
      </c>
      <c r="C13" s="80">
        <f>'Monthly Billing Determinants'!C21</f>
        <v>2176358</v>
      </c>
      <c r="D13" s="81">
        <f>'Monthly Billing Determinants'!C7</f>
        <v>2217602372</v>
      </c>
      <c r="E13" s="81">
        <f t="shared" si="3"/>
        <v>-81208770</v>
      </c>
      <c r="F13" s="81">
        <f>-'WP H-1.2 (EEP BD adjustment)'!C9</f>
        <v>-6806605.638583458</v>
      </c>
      <c r="G13" s="81">
        <f t="shared" si="0"/>
        <v>2129586996</v>
      </c>
      <c r="H13" s="81">
        <f t="shared" si="1"/>
        <v>978.50950808644529</v>
      </c>
      <c r="I13" s="81">
        <f>ROUND(H13*$C20,0)</f>
        <v>2150984063</v>
      </c>
      <c r="J13" s="81">
        <f t="shared" si="2"/>
        <v>21397067</v>
      </c>
      <c r="N13" s="159">
        <v>43221</v>
      </c>
      <c r="O13" s="20">
        <v>81208.77</v>
      </c>
      <c r="P13" s="20">
        <v>570.16</v>
      </c>
      <c r="Q13" s="20">
        <v>16840.18</v>
      </c>
      <c r="R13" s="20">
        <v>295.97000000000003</v>
      </c>
      <c r="S13" s="20">
        <v>7306.32</v>
      </c>
      <c r="T13" s="20">
        <v>1805.44</v>
      </c>
      <c r="U13" s="20"/>
    </row>
    <row r="14" spans="1:21">
      <c r="A14" s="78">
        <v>6</v>
      </c>
      <c r="B14" s="79">
        <v>43257</v>
      </c>
      <c r="C14" s="80">
        <f>'Monthly Billing Determinants'!C22</f>
        <v>2179048</v>
      </c>
      <c r="D14" s="81">
        <f>'Monthly Billing Determinants'!C8</f>
        <v>3391045571</v>
      </c>
      <c r="E14" s="81">
        <f t="shared" si="3"/>
        <v>-272301310</v>
      </c>
      <c r="F14" s="81">
        <f>-'WP H-1.2 (EEP BD adjustment)'!C10</f>
        <v>-7009330.4313137755</v>
      </c>
      <c r="G14" s="81">
        <f t="shared" si="0"/>
        <v>3111734931</v>
      </c>
      <c r="H14" s="81">
        <f t="shared" si="1"/>
        <v>1428.0249590646924</v>
      </c>
      <c r="I14" s="81">
        <f>ROUND(H14*$C20,0)</f>
        <v>3139120166</v>
      </c>
      <c r="J14" s="81">
        <f t="shared" si="2"/>
        <v>27385235</v>
      </c>
      <c r="N14" s="159">
        <v>43252</v>
      </c>
      <c r="O14" s="20">
        <v>272301.31</v>
      </c>
      <c r="P14" s="20">
        <v>1913.62</v>
      </c>
      <c r="Q14" s="20">
        <v>61369.16</v>
      </c>
      <c r="R14" s="20">
        <v>1099.3399999999999</v>
      </c>
      <c r="S14" s="20">
        <v>26175.49</v>
      </c>
      <c r="T14" s="20">
        <v>5833.52</v>
      </c>
      <c r="U14" s="20"/>
    </row>
    <row r="15" spans="1:21">
      <c r="A15" s="78">
        <v>7</v>
      </c>
      <c r="B15" s="79">
        <v>43288</v>
      </c>
      <c r="C15" s="80">
        <f>'Monthly Billing Determinants'!C23</f>
        <v>2182946</v>
      </c>
      <c r="D15" s="81">
        <f>'Monthly Billing Determinants'!C9</f>
        <v>3661961947</v>
      </c>
      <c r="E15" s="81">
        <f t="shared" si="3"/>
        <v>-145569440</v>
      </c>
      <c r="F15" s="81">
        <f>-'WP H-1.2 (EEP BD adjustment)'!C11</f>
        <v>-6425870.8837875966</v>
      </c>
      <c r="G15" s="81">
        <f t="shared" si="0"/>
        <v>3509966636</v>
      </c>
      <c r="H15" s="81">
        <f t="shared" si="1"/>
        <v>1607.9035560201673</v>
      </c>
      <c r="I15" s="81">
        <f>ROUND(H15*$C20,0)</f>
        <v>3534533794</v>
      </c>
      <c r="J15" s="81">
        <f t="shared" si="2"/>
        <v>24567158</v>
      </c>
      <c r="N15" s="159">
        <v>43282</v>
      </c>
      <c r="O15" s="20">
        <v>145569.44</v>
      </c>
      <c r="P15" s="20">
        <v>1003.49</v>
      </c>
      <c r="Q15" s="20">
        <v>31018.79</v>
      </c>
      <c r="R15" s="20">
        <v>564.22</v>
      </c>
      <c r="S15" s="20">
        <v>11210.86</v>
      </c>
      <c r="T15" s="20">
        <v>2346.66</v>
      </c>
      <c r="U15" s="20"/>
    </row>
    <row r="16" spans="1:21">
      <c r="A16" s="78">
        <v>8</v>
      </c>
      <c r="B16" s="79">
        <v>43319</v>
      </c>
      <c r="C16" s="80">
        <f>'Monthly Billing Determinants'!C24</f>
        <v>2186660</v>
      </c>
      <c r="D16" s="81">
        <f>'Monthly Billing Determinants'!C10</f>
        <v>3990061487</v>
      </c>
      <c r="E16" s="81">
        <f t="shared" si="3"/>
        <v>-140803000</v>
      </c>
      <c r="F16" s="81">
        <f>-'WP H-1.2 (EEP BD adjustment)'!C12</f>
        <v>-5729799.6274806894</v>
      </c>
      <c r="G16" s="81">
        <f t="shared" si="0"/>
        <v>3843528687</v>
      </c>
      <c r="H16" s="81">
        <f t="shared" si="1"/>
        <v>1757.7166486788069</v>
      </c>
      <c r="I16" s="81">
        <f>ROUND(H16*$C20,0)</f>
        <v>3863856680</v>
      </c>
      <c r="J16" s="81">
        <f t="shared" si="2"/>
        <v>20327993</v>
      </c>
      <c r="N16" s="159">
        <v>43313</v>
      </c>
      <c r="O16" s="20">
        <v>140803</v>
      </c>
      <c r="P16" s="20">
        <v>958.75</v>
      </c>
      <c r="Q16" s="20">
        <v>29760.37</v>
      </c>
      <c r="R16" s="20">
        <v>543.42999999999995</v>
      </c>
      <c r="S16" s="20">
        <v>10789.36</v>
      </c>
      <c r="T16" s="20">
        <v>2330.1799999999998</v>
      </c>
      <c r="U16" s="20"/>
    </row>
    <row r="17" spans="1:21">
      <c r="A17" s="78">
        <v>9</v>
      </c>
      <c r="B17" s="79">
        <v>43350</v>
      </c>
      <c r="C17" s="80">
        <f>'Monthly Billing Determinants'!C25</f>
        <v>2188211</v>
      </c>
      <c r="D17" s="81">
        <f>'Monthly Billing Determinants'!C11</f>
        <v>3180094379</v>
      </c>
      <c r="E17" s="81">
        <f t="shared" si="3"/>
        <v>-880450</v>
      </c>
      <c r="F17" s="81">
        <f>-'WP H-1.2 (EEP BD adjustment)'!C13</f>
        <v>-3729385.1952242325</v>
      </c>
      <c r="G17" s="81">
        <f t="shared" si="0"/>
        <v>3175484544</v>
      </c>
      <c r="H17" s="81">
        <f t="shared" si="1"/>
        <v>1451.1784028139882</v>
      </c>
      <c r="I17" s="81">
        <f>ROUND(H17*$C20,0)</f>
        <v>3190016645</v>
      </c>
      <c r="J17" s="81">
        <f t="shared" si="2"/>
        <v>14532101</v>
      </c>
      <c r="N17" s="159">
        <v>43344</v>
      </c>
      <c r="O17" s="20">
        <v>880.45</v>
      </c>
      <c r="P17" s="20">
        <v>28.14</v>
      </c>
      <c r="Q17" s="20">
        <v>1046.49</v>
      </c>
      <c r="R17" s="20">
        <v>11.62</v>
      </c>
      <c r="S17" s="20">
        <v>1123.06</v>
      </c>
      <c r="T17" s="20">
        <v>269.20999999999998</v>
      </c>
      <c r="U17" s="20"/>
    </row>
    <row r="18" spans="1:21">
      <c r="A18" s="78">
        <v>10</v>
      </c>
      <c r="B18" s="79">
        <v>43374</v>
      </c>
      <c r="C18" s="80">
        <f>'Monthly Billing Determinants'!C26</f>
        <v>2192423</v>
      </c>
      <c r="D18" s="81">
        <f>'Monthly Billing Determinants'!C12</f>
        <v>2881426306</v>
      </c>
      <c r="E18" s="81">
        <f t="shared" si="3"/>
        <v>-149419450</v>
      </c>
      <c r="F18" s="81">
        <f>-'WP H-1.2 (EEP BD adjustment)'!C14</f>
        <v>-1860520.8161344375</v>
      </c>
      <c r="G18" s="81">
        <f t="shared" si="0"/>
        <v>2730146335</v>
      </c>
      <c r="H18" s="81">
        <f t="shared" si="1"/>
        <v>1245.264410654331</v>
      </c>
      <c r="I18" s="81">
        <f>ROUND(H18*$C20,0)</f>
        <v>2737371359</v>
      </c>
      <c r="J18" s="81">
        <f t="shared" si="2"/>
        <v>7225024</v>
      </c>
      <c r="N18" s="159">
        <v>43374</v>
      </c>
      <c r="O18" s="20">
        <v>149419.45000000001</v>
      </c>
      <c r="P18" s="20">
        <v>1116.83</v>
      </c>
      <c r="Q18" s="20">
        <v>35665.67</v>
      </c>
      <c r="R18" s="20">
        <v>619.79</v>
      </c>
      <c r="S18" s="20">
        <v>17560.29</v>
      </c>
      <c r="T18" s="20">
        <v>3993.95</v>
      </c>
      <c r="U18" s="20"/>
    </row>
    <row r="19" spans="1:21">
      <c r="A19" s="78">
        <v>11</v>
      </c>
      <c r="B19" s="79">
        <v>43405</v>
      </c>
      <c r="C19" s="80">
        <f>'Monthly Billing Determinants'!C27</f>
        <v>2194213</v>
      </c>
      <c r="D19" s="81">
        <f>'Monthly Billing Determinants'!C13</f>
        <v>1781237829</v>
      </c>
      <c r="E19" s="81">
        <f t="shared" si="3"/>
        <v>-78709480</v>
      </c>
      <c r="F19" s="81">
        <f>-'WP H-1.2 (EEP BD adjustment)'!C15</f>
        <v>-467266.49330559222</v>
      </c>
      <c r="G19" s="81">
        <f t="shared" si="0"/>
        <v>1702061083</v>
      </c>
      <c r="H19" s="81">
        <f t="shared" si="1"/>
        <v>775.70458428602876</v>
      </c>
      <c r="I19" s="81">
        <f>ROUND(H19*$C20,0)</f>
        <v>1705173210</v>
      </c>
      <c r="J19" s="81">
        <f t="shared" si="2"/>
        <v>3112127</v>
      </c>
      <c r="N19" s="159">
        <v>43405</v>
      </c>
      <c r="O19" s="20">
        <v>78709.48</v>
      </c>
      <c r="P19" s="20">
        <v>668.88</v>
      </c>
      <c r="Q19" s="20">
        <v>15572.5</v>
      </c>
      <c r="R19" s="20">
        <v>294.3</v>
      </c>
      <c r="S19" s="20">
        <v>2044.38</v>
      </c>
      <c r="T19" s="20">
        <v>759.01</v>
      </c>
      <c r="U19" s="20"/>
    </row>
    <row r="20" spans="1:21">
      <c r="A20" s="78">
        <v>12</v>
      </c>
      <c r="B20" s="79">
        <v>43435</v>
      </c>
      <c r="C20" s="80">
        <f>'Monthly Billing Determinants'!C28</f>
        <v>2198225</v>
      </c>
      <c r="D20" s="81">
        <f>'Monthly Billing Determinants'!C14</f>
        <v>1777359324</v>
      </c>
      <c r="E20" s="81">
        <f t="shared" si="3"/>
        <v>14719050</v>
      </c>
      <c r="F20" s="81">
        <f>-'WP H-1.2 (EEP BD adjustment)'!C16</f>
        <v>0</v>
      </c>
      <c r="G20" s="81">
        <f t="shared" si="0"/>
        <v>1792078374</v>
      </c>
      <c r="H20" s="81">
        <f t="shared" si="1"/>
        <v>815.23882860034803</v>
      </c>
      <c r="I20" s="81">
        <f>ROUND(H20*$C20,0)</f>
        <v>1792078374</v>
      </c>
      <c r="J20" s="81">
        <f t="shared" si="2"/>
        <v>0</v>
      </c>
      <c r="N20" s="159">
        <v>43435</v>
      </c>
      <c r="O20" s="20">
        <v>-14719.05</v>
      </c>
      <c r="P20" s="20">
        <v>-104.15</v>
      </c>
      <c r="Q20" s="20">
        <v>-13744.79</v>
      </c>
      <c r="R20" s="20">
        <v>-224.9</v>
      </c>
      <c r="S20" s="20">
        <v>-9022.7099999999991</v>
      </c>
      <c r="T20" s="20">
        <v>-1570.9</v>
      </c>
      <c r="U20" s="20"/>
    </row>
    <row r="21" spans="1:21">
      <c r="A21" s="70"/>
      <c r="B21" s="70"/>
      <c r="C21" s="82"/>
      <c r="D21" s="82"/>
      <c r="E21" s="82"/>
      <c r="F21" s="82"/>
      <c r="G21" s="82"/>
      <c r="H21" s="82"/>
      <c r="I21" s="82"/>
      <c r="J21" s="82"/>
      <c r="N21" s="159"/>
    </row>
    <row r="22" spans="1:21">
      <c r="A22" s="78">
        <v>13</v>
      </c>
      <c r="B22" s="70" t="s">
        <v>486</v>
      </c>
      <c r="C22" s="81">
        <f t="shared" ref="C22:J22" si="4">SUM(C9:C21)</f>
        <v>26180273</v>
      </c>
      <c r="D22" s="83">
        <f t="shared" si="4"/>
        <v>30568694098</v>
      </c>
      <c r="E22" s="81">
        <f t="shared" si="4"/>
        <v>-1140057980</v>
      </c>
      <c r="F22" s="81">
        <f t="shared" si="4"/>
        <v>-46516466.715895168</v>
      </c>
      <c r="G22" s="81">
        <f t="shared" si="4"/>
        <v>29382119652</v>
      </c>
      <c r="H22" s="81">
        <f t="shared" si="4"/>
        <v>13463.571429434571</v>
      </c>
      <c r="I22" s="81">
        <f t="shared" si="4"/>
        <v>29595959306</v>
      </c>
      <c r="J22" s="81">
        <f t="shared" si="4"/>
        <v>213839654</v>
      </c>
    </row>
    <row r="23" spans="1:21" ht="30">
      <c r="A23" s="69"/>
      <c r="B23" s="69"/>
      <c r="C23" s="69"/>
      <c r="D23" s="69"/>
      <c r="E23" s="69"/>
      <c r="F23" s="69"/>
      <c r="G23" s="69"/>
      <c r="H23" s="69"/>
      <c r="I23" s="69"/>
      <c r="J23" s="69"/>
      <c r="N23" s="159" t="s">
        <v>648</v>
      </c>
      <c r="O23" s="160" t="s">
        <v>655</v>
      </c>
      <c r="P23" s="160" t="s">
        <v>656</v>
      </c>
      <c r="Q23" s="160" t="s">
        <v>657</v>
      </c>
      <c r="R23" s="160" t="s">
        <v>658</v>
      </c>
      <c r="S23" s="160" t="s">
        <v>659</v>
      </c>
      <c r="T23" s="160" t="s">
        <v>660</v>
      </c>
      <c r="U23" s="160"/>
    </row>
    <row r="24" spans="1:21">
      <c r="A24" s="69"/>
      <c r="B24" s="280" t="s">
        <v>489</v>
      </c>
      <c r="C24" s="280"/>
      <c r="D24" s="280"/>
      <c r="E24" s="280"/>
      <c r="F24" s="280"/>
      <c r="G24" s="280"/>
      <c r="H24" s="280"/>
      <c r="I24" s="280"/>
      <c r="J24" s="280"/>
      <c r="N24" s="159">
        <v>43101</v>
      </c>
      <c r="O24" s="19">
        <f t="shared" ref="O24:T35" si="5">O9*1000</f>
        <v>229650700</v>
      </c>
      <c r="P24" s="19">
        <f t="shared" si="5"/>
        <v>1970120</v>
      </c>
      <c r="Q24" s="19">
        <f t="shared" si="5"/>
        <v>52580310</v>
      </c>
      <c r="R24" s="19">
        <f t="shared" si="5"/>
        <v>1233210</v>
      </c>
      <c r="S24" s="19">
        <f t="shared" si="5"/>
        <v>3796320</v>
      </c>
      <c r="T24" s="19">
        <f t="shared" si="5"/>
        <v>1342490</v>
      </c>
      <c r="U24" s="19"/>
    </row>
    <row r="25" spans="1:21">
      <c r="A25" s="84"/>
      <c r="B25" s="84"/>
      <c r="C25" s="84"/>
      <c r="D25" s="84"/>
      <c r="E25" s="84"/>
      <c r="F25" s="84"/>
      <c r="G25" s="84"/>
      <c r="H25" s="84"/>
      <c r="I25" s="84"/>
      <c r="J25" s="84"/>
      <c r="N25" s="159">
        <v>43132</v>
      </c>
      <c r="O25" s="19">
        <f t="shared" si="5"/>
        <v>59947250</v>
      </c>
      <c r="P25" s="19">
        <f t="shared" si="5"/>
        <v>533100</v>
      </c>
      <c r="Q25" s="19">
        <f t="shared" si="5"/>
        <v>16923490</v>
      </c>
      <c r="R25" s="19">
        <f t="shared" si="5"/>
        <v>336760</v>
      </c>
      <c r="S25" s="19">
        <f t="shared" si="5"/>
        <v>4959820</v>
      </c>
      <c r="T25" s="19">
        <f t="shared" si="5"/>
        <v>948100</v>
      </c>
      <c r="U25" s="19"/>
    </row>
    <row r="26" spans="1:21">
      <c r="A26" s="70"/>
      <c r="B26" s="70"/>
      <c r="C26" s="72" t="s">
        <v>461</v>
      </c>
      <c r="D26" s="72" t="s">
        <v>462</v>
      </c>
      <c r="E26" s="72" t="s">
        <v>463</v>
      </c>
      <c r="F26" s="72" t="s">
        <v>464</v>
      </c>
      <c r="G26" s="72" t="s">
        <v>465</v>
      </c>
      <c r="H26" s="72" t="s">
        <v>466</v>
      </c>
      <c r="I26" s="72" t="s">
        <v>467</v>
      </c>
      <c r="J26" s="72" t="s">
        <v>468</v>
      </c>
      <c r="N26" s="159">
        <v>43160</v>
      </c>
      <c r="O26" s="19">
        <f t="shared" si="5"/>
        <v>22148040</v>
      </c>
      <c r="P26" s="19">
        <f t="shared" si="5"/>
        <v>64970</v>
      </c>
      <c r="Q26" s="19">
        <f t="shared" si="5"/>
        <v>17986730</v>
      </c>
      <c r="R26" s="19">
        <f t="shared" si="5"/>
        <v>190040</v>
      </c>
      <c r="S26" s="19">
        <f t="shared" si="5"/>
        <v>21788210</v>
      </c>
      <c r="T26" s="19">
        <f t="shared" si="5"/>
        <v>3957880</v>
      </c>
      <c r="U26" s="19"/>
    </row>
    <row r="27" spans="1:21">
      <c r="A27" s="71" t="s">
        <v>469</v>
      </c>
      <c r="B27" s="70"/>
      <c r="C27" s="71"/>
      <c r="D27" s="71" t="s">
        <v>470</v>
      </c>
      <c r="E27" s="71" t="s">
        <v>471</v>
      </c>
      <c r="F27" s="231" t="s">
        <v>1006</v>
      </c>
      <c r="G27" s="70"/>
      <c r="H27" s="71" t="s">
        <v>472</v>
      </c>
      <c r="I27" s="71" t="s">
        <v>473</v>
      </c>
      <c r="J27" s="71"/>
      <c r="N27" s="159">
        <v>43191</v>
      </c>
      <c r="O27" s="19">
        <f t="shared" si="5"/>
        <v>-25860860</v>
      </c>
      <c r="P27" s="19">
        <f t="shared" si="5"/>
        <v>-244780</v>
      </c>
      <c r="Q27" s="19">
        <f t="shared" si="5"/>
        <v>-5605590</v>
      </c>
      <c r="R27" s="19">
        <f t="shared" si="5"/>
        <v>-105620</v>
      </c>
      <c r="S27" s="19">
        <f t="shared" si="5"/>
        <v>-294100</v>
      </c>
      <c r="T27" s="19">
        <f t="shared" si="5"/>
        <v>-303270</v>
      </c>
      <c r="U27" s="19"/>
    </row>
    <row r="28" spans="1:21">
      <c r="A28" s="73" t="s">
        <v>475</v>
      </c>
      <c r="B28" s="73" t="s">
        <v>430</v>
      </c>
      <c r="C28" s="75" t="s">
        <v>474</v>
      </c>
      <c r="D28" s="73" t="s">
        <v>476</v>
      </c>
      <c r="E28" s="73" t="s">
        <v>477</v>
      </c>
      <c r="F28" s="73" t="s">
        <v>478</v>
      </c>
      <c r="G28" s="73" t="s">
        <v>479</v>
      </c>
      <c r="H28" s="73" t="s">
        <v>480</v>
      </c>
      <c r="I28" s="73" t="s">
        <v>476</v>
      </c>
      <c r="J28" s="73" t="s">
        <v>487</v>
      </c>
      <c r="N28" s="159">
        <v>43221</v>
      </c>
      <c r="O28" s="19">
        <f t="shared" si="5"/>
        <v>81208770</v>
      </c>
      <c r="P28" s="19">
        <f t="shared" si="5"/>
        <v>570160</v>
      </c>
      <c r="Q28" s="19">
        <f t="shared" si="5"/>
        <v>16840180</v>
      </c>
      <c r="R28" s="19">
        <f t="shared" si="5"/>
        <v>295970</v>
      </c>
      <c r="S28" s="19">
        <f t="shared" si="5"/>
        <v>7306320</v>
      </c>
      <c r="T28" s="19">
        <f t="shared" si="5"/>
        <v>1805440</v>
      </c>
      <c r="U28" s="19"/>
    </row>
    <row r="29" spans="1:21">
      <c r="A29" s="71"/>
      <c r="B29" s="76"/>
      <c r="C29" s="77" t="s">
        <v>481</v>
      </c>
      <c r="D29" s="77" t="s">
        <v>481</v>
      </c>
      <c r="E29" s="77" t="s">
        <v>481</v>
      </c>
      <c r="F29" s="77" t="s">
        <v>481</v>
      </c>
      <c r="G29" s="78" t="s">
        <v>482</v>
      </c>
      <c r="H29" s="78" t="s">
        <v>483</v>
      </c>
      <c r="I29" s="87" t="s">
        <v>484</v>
      </c>
      <c r="J29" s="78" t="s">
        <v>485</v>
      </c>
      <c r="N29" s="159">
        <v>43252</v>
      </c>
      <c r="O29" s="19">
        <f t="shared" si="5"/>
        <v>272301310</v>
      </c>
      <c r="P29" s="19">
        <f t="shared" si="5"/>
        <v>1913620</v>
      </c>
      <c r="Q29" s="19">
        <f t="shared" si="5"/>
        <v>61369160</v>
      </c>
      <c r="R29" s="19">
        <f t="shared" si="5"/>
        <v>1099340</v>
      </c>
      <c r="S29" s="19">
        <f t="shared" si="5"/>
        <v>26175490</v>
      </c>
      <c r="T29" s="19">
        <f t="shared" si="5"/>
        <v>5833520</v>
      </c>
      <c r="U29" s="19"/>
    </row>
    <row r="30" spans="1:21">
      <c r="A30" s="70"/>
      <c r="B30" s="70"/>
      <c r="C30" s="77"/>
      <c r="D30" s="77"/>
      <c r="E30" s="85"/>
      <c r="F30" s="78"/>
      <c r="G30" s="78"/>
      <c r="H30" s="78"/>
      <c r="I30" s="78"/>
      <c r="J30" s="78"/>
      <c r="N30" s="159">
        <v>43282</v>
      </c>
      <c r="O30" s="19">
        <f t="shared" si="5"/>
        <v>145569440</v>
      </c>
      <c r="P30" s="19">
        <f t="shared" si="5"/>
        <v>1003490</v>
      </c>
      <c r="Q30" s="19">
        <f t="shared" si="5"/>
        <v>31018790</v>
      </c>
      <c r="R30" s="19">
        <f t="shared" si="5"/>
        <v>564220</v>
      </c>
      <c r="S30" s="19">
        <f t="shared" si="5"/>
        <v>11210860</v>
      </c>
      <c r="T30" s="19">
        <f t="shared" si="5"/>
        <v>2346660</v>
      </c>
      <c r="U30" s="19"/>
    </row>
    <row r="31" spans="1:21">
      <c r="A31" s="78">
        <v>1</v>
      </c>
      <c r="B31" s="79">
        <f t="shared" ref="B31:B42" si="6">B9</f>
        <v>43102</v>
      </c>
      <c r="C31" s="80">
        <f>'Monthly Billing Determinants'!D17</f>
        <v>143484</v>
      </c>
      <c r="D31" s="81">
        <f>'Monthly Billing Determinants'!D3</f>
        <v>87153156</v>
      </c>
      <c r="E31" s="81">
        <f>-P24</f>
        <v>-1970120</v>
      </c>
      <c r="F31" s="81">
        <f>-'WP H-1.2 (EEP BD adjustment)'!D5</f>
        <v>-413634.75981017353</v>
      </c>
      <c r="G31" s="81">
        <f t="shared" ref="G31:G42" si="7">ROUND(+E31+D31+F31,0)</f>
        <v>84769401</v>
      </c>
      <c r="H31" s="81">
        <f t="shared" ref="H31:H42" si="8">+G31/C31</f>
        <v>590.79340553650582</v>
      </c>
      <c r="I31" s="81">
        <f>ROUND(H31*$C42,0)</f>
        <v>87500639</v>
      </c>
      <c r="J31" s="81">
        <f t="shared" ref="J31:J42" si="9">+I31-G31</f>
        <v>2731238</v>
      </c>
      <c r="N31" s="159">
        <v>43313</v>
      </c>
      <c r="O31" s="19">
        <f t="shared" si="5"/>
        <v>140803000</v>
      </c>
      <c r="P31" s="19">
        <f t="shared" si="5"/>
        <v>958750</v>
      </c>
      <c r="Q31" s="19">
        <f t="shared" si="5"/>
        <v>29760370</v>
      </c>
      <c r="R31" s="19">
        <f t="shared" si="5"/>
        <v>543430</v>
      </c>
      <c r="S31" s="19">
        <f t="shared" si="5"/>
        <v>10789360</v>
      </c>
      <c r="T31" s="19">
        <f t="shared" si="5"/>
        <v>2330180</v>
      </c>
      <c r="U31" s="19"/>
    </row>
    <row r="32" spans="1:21">
      <c r="A32" s="78">
        <v>2</v>
      </c>
      <c r="B32" s="79">
        <f t="shared" si="6"/>
        <v>43133</v>
      </c>
      <c r="C32" s="80">
        <f>'Monthly Billing Determinants'!D18</f>
        <v>143761</v>
      </c>
      <c r="D32" s="81">
        <f>'Monthly Billing Determinants'!D4</f>
        <v>68568958</v>
      </c>
      <c r="E32" s="81">
        <f t="shared" ref="E32:E42" si="10">-P25</f>
        <v>-533100</v>
      </c>
      <c r="F32" s="81">
        <f>-'WP H-1.2 (EEP BD adjustment)'!D6</f>
        <v>-410996.37455047807</v>
      </c>
      <c r="G32" s="81">
        <f t="shared" si="7"/>
        <v>67624862</v>
      </c>
      <c r="H32" s="81">
        <f t="shared" si="8"/>
        <v>470.39782694889436</v>
      </c>
      <c r="I32" s="81">
        <f>ROUND(H32*$C42,0)</f>
        <v>69669211</v>
      </c>
      <c r="J32" s="81">
        <f t="shared" si="9"/>
        <v>2044349</v>
      </c>
      <c r="N32" s="159">
        <v>43344</v>
      </c>
      <c r="O32" s="19">
        <f t="shared" si="5"/>
        <v>880450</v>
      </c>
      <c r="P32" s="19">
        <f t="shared" si="5"/>
        <v>28140</v>
      </c>
      <c r="Q32" s="19">
        <f t="shared" si="5"/>
        <v>1046490</v>
      </c>
      <c r="R32" s="19">
        <f t="shared" si="5"/>
        <v>11620</v>
      </c>
      <c r="S32" s="19">
        <f t="shared" si="5"/>
        <v>1123060</v>
      </c>
      <c r="T32" s="19">
        <f t="shared" si="5"/>
        <v>269210</v>
      </c>
      <c r="U32" s="19"/>
    </row>
    <row r="33" spans="1:21">
      <c r="A33" s="78">
        <v>3</v>
      </c>
      <c r="B33" s="79">
        <f t="shared" si="6"/>
        <v>43164</v>
      </c>
      <c r="C33" s="80">
        <f>'Monthly Billing Determinants'!D19</f>
        <v>144898</v>
      </c>
      <c r="D33" s="81">
        <f>'Monthly Billing Determinants'!D5</f>
        <v>69029737</v>
      </c>
      <c r="E33" s="81">
        <f t="shared" si="10"/>
        <v>-64970</v>
      </c>
      <c r="F33" s="81">
        <f>-'WP H-1.2 (EEP BD adjustment)'!D7</f>
        <v>-383346.01303678995</v>
      </c>
      <c r="G33" s="81">
        <f t="shared" si="7"/>
        <v>68581421</v>
      </c>
      <c r="H33" s="81">
        <f t="shared" si="8"/>
        <v>473.30826512443235</v>
      </c>
      <c r="I33" s="81">
        <f>ROUND(H33*$C42,0)</f>
        <v>70100267</v>
      </c>
      <c r="J33" s="81">
        <f t="shared" si="9"/>
        <v>1518846</v>
      </c>
      <c r="N33" s="159">
        <v>43374</v>
      </c>
      <c r="O33" s="19">
        <f t="shared" si="5"/>
        <v>149419450</v>
      </c>
      <c r="P33" s="19">
        <f t="shared" si="5"/>
        <v>1116830</v>
      </c>
      <c r="Q33" s="19">
        <f t="shared" si="5"/>
        <v>35665670</v>
      </c>
      <c r="R33" s="19">
        <f t="shared" si="5"/>
        <v>619790</v>
      </c>
      <c r="S33" s="19">
        <f t="shared" si="5"/>
        <v>17560290</v>
      </c>
      <c r="T33" s="19">
        <f t="shared" si="5"/>
        <v>3993950</v>
      </c>
      <c r="U33" s="19"/>
    </row>
    <row r="34" spans="1:21">
      <c r="A34" s="78">
        <v>4</v>
      </c>
      <c r="B34" s="79">
        <f t="shared" si="6"/>
        <v>43195</v>
      </c>
      <c r="C34" s="80">
        <f>'Monthly Billing Determinants'!D20</f>
        <v>145882</v>
      </c>
      <c r="D34" s="81">
        <f>'Monthly Billing Determinants'!D6</f>
        <v>71213681</v>
      </c>
      <c r="E34" s="81">
        <f t="shared" si="10"/>
        <v>244780</v>
      </c>
      <c r="F34" s="81">
        <f>-'WP H-1.2 (EEP BD adjustment)'!D8</f>
        <v>-335986.04327872978</v>
      </c>
      <c r="G34" s="81">
        <f t="shared" si="7"/>
        <v>71122475</v>
      </c>
      <c r="H34" s="81">
        <f t="shared" si="8"/>
        <v>487.53427427647</v>
      </c>
      <c r="I34" s="81">
        <f>ROUND(H34*$C42,0)</f>
        <v>72207239</v>
      </c>
      <c r="J34" s="81">
        <f t="shared" si="9"/>
        <v>1084764</v>
      </c>
      <c r="N34" s="159">
        <v>43405</v>
      </c>
      <c r="O34" s="19">
        <f t="shared" si="5"/>
        <v>78709480</v>
      </c>
      <c r="P34" s="19">
        <f t="shared" si="5"/>
        <v>668880</v>
      </c>
      <c r="Q34" s="19">
        <f t="shared" si="5"/>
        <v>15572500</v>
      </c>
      <c r="R34" s="19">
        <f t="shared" si="5"/>
        <v>294300</v>
      </c>
      <c r="S34" s="19">
        <f t="shared" si="5"/>
        <v>2044380</v>
      </c>
      <c r="T34" s="19">
        <f t="shared" si="5"/>
        <v>759010</v>
      </c>
      <c r="U34" s="19"/>
    </row>
    <row r="35" spans="1:21">
      <c r="A35" s="78">
        <v>5</v>
      </c>
      <c r="B35" s="79">
        <f t="shared" si="6"/>
        <v>43226</v>
      </c>
      <c r="C35" s="80">
        <f>'Monthly Billing Determinants'!D21</f>
        <v>146442</v>
      </c>
      <c r="D35" s="81">
        <f>'Monthly Billing Determinants'!D7</f>
        <v>73967356</v>
      </c>
      <c r="E35" s="81">
        <f t="shared" si="10"/>
        <v>-570160</v>
      </c>
      <c r="F35" s="81">
        <f>-'WP H-1.2 (EEP BD adjustment)'!D9</f>
        <v>-309340.05306514271</v>
      </c>
      <c r="G35" s="81">
        <f t="shared" si="7"/>
        <v>73087856</v>
      </c>
      <c r="H35" s="81">
        <f t="shared" si="8"/>
        <v>499.09080728206391</v>
      </c>
      <c r="I35" s="81">
        <f>ROUND(H35*$C42,0)</f>
        <v>73918842</v>
      </c>
      <c r="J35" s="81">
        <f t="shared" si="9"/>
        <v>830986</v>
      </c>
      <c r="N35" s="159">
        <v>43435</v>
      </c>
      <c r="O35" s="19">
        <f t="shared" si="5"/>
        <v>-14719050</v>
      </c>
      <c r="P35" s="19">
        <f t="shared" si="5"/>
        <v>-104150</v>
      </c>
      <c r="Q35" s="19">
        <f t="shared" si="5"/>
        <v>-13744790</v>
      </c>
      <c r="R35" s="19">
        <f t="shared" si="5"/>
        <v>-224900</v>
      </c>
      <c r="S35" s="19">
        <f t="shared" si="5"/>
        <v>-9022710</v>
      </c>
      <c r="T35" s="19">
        <f t="shared" si="5"/>
        <v>-1570900</v>
      </c>
      <c r="U35" s="19"/>
    </row>
    <row r="36" spans="1:21">
      <c r="A36" s="78">
        <v>6</v>
      </c>
      <c r="B36" s="79">
        <f t="shared" si="6"/>
        <v>43257</v>
      </c>
      <c r="C36" s="80">
        <f>'Monthly Billing Determinants'!D22</f>
        <v>147128</v>
      </c>
      <c r="D36" s="81">
        <f>'Monthly Billing Determinants'!D8</f>
        <v>80610813</v>
      </c>
      <c r="E36" s="81">
        <f t="shared" si="10"/>
        <v>-1913620</v>
      </c>
      <c r="F36" s="81">
        <f>-'WP H-1.2 (EEP BD adjustment)'!D10</f>
        <v>-284995.37816530577</v>
      </c>
      <c r="G36" s="81">
        <f t="shared" si="7"/>
        <v>78412198</v>
      </c>
      <c r="H36" s="81">
        <f t="shared" si="8"/>
        <v>532.95224566363981</v>
      </c>
      <c r="I36" s="81">
        <f>ROUND(H36*$C42,0)</f>
        <v>78933958</v>
      </c>
      <c r="J36" s="81">
        <f t="shared" si="9"/>
        <v>521760</v>
      </c>
    </row>
    <row r="37" spans="1:21">
      <c r="A37" s="78">
        <v>7</v>
      </c>
      <c r="B37" s="79">
        <f t="shared" si="6"/>
        <v>43288</v>
      </c>
      <c r="C37" s="80">
        <f>'Monthly Billing Determinants'!D23</f>
        <v>147513</v>
      </c>
      <c r="D37" s="81">
        <f>'Monthly Billing Determinants'!D9</f>
        <v>82699447</v>
      </c>
      <c r="E37" s="81">
        <f t="shared" si="10"/>
        <v>-1003490</v>
      </c>
      <c r="F37" s="81">
        <f>-'WP H-1.2 (EEP BD adjustment)'!D11</f>
        <v>-233208.37105298269</v>
      </c>
      <c r="G37" s="81">
        <f t="shared" si="7"/>
        <v>81462749</v>
      </c>
      <c r="H37" s="81">
        <f t="shared" si="8"/>
        <v>552.24115162731425</v>
      </c>
      <c r="I37" s="81">
        <f>ROUND(H37*$C42,0)</f>
        <v>81790780</v>
      </c>
      <c r="J37" s="81">
        <f t="shared" si="9"/>
        <v>328031</v>
      </c>
    </row>
    <row r="38" spans="1:21">
      <c r="A38" s="78">
        <v>8</v>
      </c>
      <c r="B38" s="79">
        <f t="shared" si="6"/>
        <v>43319</v>
      </c>
      <c r="C38" s="80">
        <f>'Monthly Billing Determinants'!D24</f>
        <v>148604</v>
      </c>
      <c r="D38" s="81">
        <f>'Monthly Billing Determinants'!D10</f>
        <v>88752670</v>
      </c>
      <c r="E38" s="81">
        <f t="shared" si="10"/>
        <v>-958750</v>
      </c>
      <c r="F38" s="81">
        <f>-'WP H-1.2 (EEP BD adjustment)'!D12</f>
        <v>-173373.91524560857</v>
      </c>
      <c r="G38" s="81">
        <f t="shared" si="7"/>
        <v>87620546</v>
      </c>
      <c r="H38" s="81">
        <f t="shared" si="8"/>
        <v>589.62441118677827</v>
      </c>
      <c r="I38" s="81">
        <f>ROUND(H38*$C42,0)</f>
        <v>87327503</v>
      </c>
      <c r="J38" s="81">
        <f t="shared" si="9"/>
        <v>-293043</v>
      </c>
    </row>
    <row r="39" spans="1:21">
      <c r="A39" s="78">
        <v>9</v>
      </c>
      <c r="B39" s="79">
        <f t="shared" si="6"/>
        <v>43350</v>
      </c>
      <c r="C39" s="80">
        <f>'Monthly Billing Determinants'!D25</f>
        <v>149461</v>
      </c>
      <c r="D39" s="81">
        <f>'Monthly Billing Determinants'!D11</f>
        <v>77100575</v>
      </c>
      <c r="E39" s="81">
        <f t="shared" si="10"/>
        <v>-28140</v>
      </c>
      <c r="F39" s="81">
        <f>-'WP H-1.2 (EEP BD adjustment)'!D13</f>
        <v>-124171.89498880644</v>
      </c>
      <c r="G39" s="81">
        <f t="shared" si="7"/>
        <v>76948263</v>
      </c>
      <c r="H39" s="81">
        <f t="shared" si="8"/>
        <v>514.83840600558005</v>
      </c>
      <c r="I39" s="81">
        <f>ROUND(H39*$C42,0)</f>
        <v>76251172</v>
      </c>
      <c r="J39" s="81">
        <f t="shared" si="9"/>
        <v>-697091</v>
      </c>
    </row>
    <row r="40" spans="1:21">
      <c r="A40" s="78">
        <v>10</v>
      </c>
      <c r="B40" s="79">
        <f t="shared" si="6"/>
        <v>43374</v>
      </c>
      <c r="C40" s="80">
        <f>'Monthly Billing Determinants'!D26</f>
        <v>149935</v>
      </c>
      <c r="D40" s="81">
        <f>'Monthly Billing Determinants'!D12</f>
        <v>84836519</v>
      </c>
      <c r="E40" s="81">
        <f t="shared" si="10"/>
        <v>-1116830</v>
      </c>
      <c r="F40" s="81">
        <f>-'WP H-1.2 (EEP BD adjustment)'!D14</f>
        <v>-61381.293488110568</v>
      </c>
      <c r="G40" s="81">
        <f t="shared" si="7"/>
        <v>83658308</v>
      </c>
      <c r="H40" s="81">
        <f t="shared" si="8"/>
        <v>557.96383766298732</v>
      </c>
      <c r="I40" s="81">
        <f>ROUND(H40*$C42,0)</f>
        <v>82638350</v>
      </c>
      <c r="J40" s="81">
        <f t="shared" si="9"/>
        <v>-1019958</v>
      </c>
    </row>
    <row r="41" spans="1:21">
      <c r="A41" s="78">
        <v>11</v>
      </c>
      <c r="B41" s="79">
        <f t="shared" si="6"/>
        <v>43405</v>
      </c>
      <c r="C41" s="80">
        <f>'Monthly Billing Determinants'!D27</f>
        <v>148862</v>
      </c>
      <c r="D41" s="81">
        <f>'Monthly Billing Determinants'!D13</f>
        <v>70726233</v>
      </c>
      <c r="E41" s="81">
        <f t="shared" si="10"/>
        <v>-668880</v>
      </c>
      <c r="F41" s="81">
        <f>-'WP H-1.2 (EEP BD adjustment)'!D15</f>
        <v>-14873.715417431875</v>
      </c>
      <c r="G41" s="81">
        <f t="shared" si="7"/>
        <v>70042479</v>
      </c>
      <c r="H41" s="81">
        <f t="shared" si="8"/>
        <v>470.51953487122302</v>
      </c>
      <c r="I41" s="81">
        <f>ROUND(H41*$C42,0)</f>
        <v>69687237</v>
      </c>
      <c r="J41" s="81">
        <f t="shared" si="9"/>
        <v>-355242</v>
      </c>
    </row>
    <row r="42" spans="1:21">
      <c r="A42" s="78">
        <v>12</v>
      </c>
      <c r="B42" s="79">
        <f t="shared" si="6"/>
        <v>43435</v>
      </c>
      <c r="C42" s="80">
        <f>'Monthly Billing Determinants'!D28</f>
        <v>148107</v>
      </c>
      <c r="D42" s="81">
        <f>'Monthly Billing Determinants'!D14</f>
        <v>71157043</v>
      </c>
      <c r="E42" s="81">
        <f t="shared" si="10"/>
        <v>104150</v>
      </c>
      <c r="F42" s="81">
        <f>-'WP H-1.2 (EEP BD adjustment)'!D16</f>
        <v>0</v>
      </c>
      <c r="G42" s="81">
        <f t="shared" si="7"/>
        <v>71261193</v>
      </c>
      <c r="H42" s="81">
        <f t="shared" si="8"/>
        <v>481.14669124349285</v>
      </c>
      <c r="I42" s="81">
        <f>ROUND(H42*$C42,0)</f>
        <v>71261193</v>
      </c>
      <c r="J42" s="81">
        <f t="shared" si="9"/>
        <v>0</v>
      </c>
    </row>
    <row r="43" spans="1:21">
      <c r="A43" s="70"/>
      <c r="B43" s="70"/>
      <c r="C43" s="82"/>
      <c r="D43" s="82"/>
      <c r="E43" s="82"/>
      <c r="F43" s="82"/>
      <c r="G43" s="82"/>
      <c r="H43" s="82"/>
      <c r="I43" s="82"/>
      <c r="J43" s="82"/>
    </row>
    <row r="44" spans="1:21">
      <c r="A44" s="78">
        <v>13</v>
      </c>
      <c r="B44" s="70" t="s">
        <v>486</v>
      </c>
      <c r="C44" s="81">
        <f t="shared" ref="C44:J44" si="11">SUM(C31:C43)</f>
        <v>1764077</v>
      </c>
      <c r="D44" s="81">
        <f t="shared" si="11"/>
        <v>925816188</v>
      </c>
      <c r="E44" s="81">
        <f t="shared" si="11"/>
        <v>-8479130</v>
      </c>
      <c r="F44" s="81">
        <f t="shared" si="11"/>
        <v>-2745307.8120995592</v>
      </c>
      <c r="G44" s="81">
        <f t="shared" si="11"/>
        <v>914591751</v>
      </c>
      <c r="H44" s="81">
        <f t="shared" si="11"/>
        <v>6220.4108574293814</v>
      </c>
      <c r="I44" s="81">
        <f t="shared" si="11"/>
        <v>921286391</v>
      </c>
      <c r="J44" s="81">
        <f t="shared" si="11"/>
        <v>6694640</v>
      </c>
    </row>
    <row r="45" spans="1:21">
      <c r="A45" s="70"/>
      <c r="B45" s="70"/>
      <c r="C45" s="81"/>
      <c r="D45" s="81"/>
      <c r="E45" s="81"/>
      <c r="F45" s="81"/>
      <c r="G45" s="81"/>
      <c r="H45" s="81"/>
      <c r="I45" s="81"/>
      <c r="J45" s="81"/>
    </row>
    <row r="46" spans="1:21">
      <c r="A46" s="69" t="s">
        <v>490</v>
      </c>
      <c r="B46" s="69"/>
      <c r="C46" s="69"/>
      <c r="D46" s="69"/>
      <c r="E46" s="69"/>
      <c r="F46" s="69"/>
      <c r="G46" s="69"/>
      <c r="H46" s="69"/>
      <c r="I46" s="69"/>
      <c r="J46" s="69"/>
    </row>
    <row r="47" spans="1:21">
      <c r="A47" s="84"/>
      <c r="B47" s="84"/>
      <c r="C47" s="84"/>
      <c r="D47" s="84"/>
      <c r="E47" s="84"/>
      <c r="F47" s="84"/>
      <c r="G47" s="84"/>
      <c r="H47" s="84"/>
      <c r="I47" s="84"/>
      <c r="J47" s="84"/>
    </row>
    <row r="48" spans="1:21">
      <c r="A48" s="70"/>
      <c r="B48" s="70"/>
      <c r="C48" s="72" t="s">
        <v>461</v>
      </c>
      <c r="D48" s="72" t="s">
        <v>462</v>
      </c>
      <c r="E48" s="72" t="s">
        <v>463</v>
      </c>
      <c r="F48" s="72" t="s">
        <v>464</v>
      </c>
      <c r="G48" s="72" t="s">
        <v>465</v>
      </c>
      <c r="H48" s="72" t="s">
        <v>466</v>
      </c>
      <c r="I48" s="72" t="s">
        <v>467</v>
      </c>
      <c r="J48" s="72" t="s">
        <v>468</v>
      </c>
    </row>
    <row r="49" spans="1:10">
      <c r="A49" s="71" t="s">
        <v>469</v>
      </c>
      <c r="B49" s="70"/>
      <c r="C49" s="71"/>
      <c r="D49" s="71" t="s">
        <v>470</v>
      </c>
      <c r="E49" s="71" t="s">
        <v>471</v>
      </c>
      <c r="F49" s="231" t="s">
        <v>1006</v>
      </c>
      <c r="G49" s="70"/>
      <c r="H49" s="71" t="s">
        <v>472</v>
      </c>
      <c r="I49" s="71" t="s">
        <v>473</v>
      </c>
      <c r="J49" s="71"/>
    </row>
    <row r="50" spans="1:10">
      <c r="A50" s="73" t="s">
        <v>475</v>
      </c>
      <c r="B50" s="73" t="s">
        <v>430</v>
      </c>
      <c r="C50" s="75" t="s">
        <v>65</v>
      </c>
      <c r="D50" s="73" t="s">
        <v>476</v>
      </c>
      <c r="E50" s="73" t="s">
        <v>477</v>
      </c>
      <c r="F50" s="73" t="s">
        <v>478</v>
      </c>
      <c r="G50" s="73" t="s">
        <v>479</v>
      </c>
      <c r="H50" s="73" t="s">
        <v>480</v>
      </c>
      <c r="I50" s="73" t="s">
        <v>476</v>
      </c>
      <c r="J50" s="73" t="s">
        <v>487</v>
      </c>
    </row>
    <row r="51" spans="1:10">
      <c r="A51" s="71"/>
      <c r="B51" s="76"/>
      <c r="C51" s="77" t="s">
        <v>481</v>
      </c>
      <c r="D51" s="77" t="s">
        <v>481</v>
      </c>
      <c r="E51" s="77" t="s">
        <v>481</v>
      </c>
      <c r="F51" s="77" t="s">
        <v>481</v>
      </c>
      <c r="G51" s="78" t="s">
        <v>482</v>
      </c>
      <c r="H51" s="78" t="s">
        <v>483</v>
      </c>
      <c r="I51" s="87" t="s">
        <v>484</v>
      </c>
      <c r="J51" s="78" t="s">
        <v>485</v>
      </c>
    </row>
    <row r="52" spans="1:10">
      <c r="A52" s="70"/>
      <c r="B52" s="70"/>
      <c r="C52" s="77"/>
      <c r="D52" s="77"/>
      <c r="E52" s="77"/>
      <c r="F52" s="78"/>
      <c r="G52" s="78"/>
      <c r="H52" s="78"/>
      <c r="I52" s="78"/>
      <c r="J52" s="78"/>
    </row>
    <row r="53" spans="1:10">
      <c r="A53" s="78">
        <v>1</v>
      </c>
      <c r="B53" s="79">
        <f t="shared" ref="B53:B64" si="12">B31</f>
        <v>43102</v>
      </c>
      <c r="C53" s="80">
        <f>'Monthly Billing Determinants'!E17</f>
        <v>16</v>
      </c>
      <c r="D53" s="81">
        <f>'Monthly Billing Determinants'!E3</f>
        <v>11108.932000000001</v>
      </c>
      <c r="E53" s="81"/>
      <c r="F53" s="81">
        <v>0</v>
      </c>
      <c r="G53" s="81">
        <f t="shared" ref="G53:G64" si="13">ROUND(+E53+D53+F53,0)</f>
        <v>11109</v>
      </c>
      <c r="H53" s="81">
        <f t="shared" ref="H53:H64" si="14">+G53/C53</f>
        <v>694.3125</v>
      </c>
      <c r="I53" s="81">
        <f>ROUND(H53*$C64,0)</f>
        <v>11109</v>
      </c>
      <c r="J53" s="81">
        <f t="shared" ref="J53:J64" si="15">+I53-G53</f>
        <v>0</v>
      </c>
    </row>
    <row r="54" spans="1:10">
      <c r="A54" s="78">
        <v>2</v>
      </c>
      <c r="B54" s="79">
        <f t="shared" si="12"/>
        <v>43133</v>
      </c>
      <c r="C54" s="80">
        <f>'Monthly Billing Determinants'!E18</f>
        <v>17</v>
      </c>
      <c r="D54" s="81">
        <f>'Monthly Billing Determinants'!E4</f>
        <v>12491.136</v>
      </c>
      <c r="E54" s="81"/>
      <c r="F54" s="81">
        <v>0</v>
      </c>
      <c r="G54" s="81">
        <f t="shared" si="13"/>
        <v>12491</v>
      </c>
      <c r="H54" s="81">
        <f t="shared" si="14"/>
        <v>734.76470588235293</v>
      </c>
      <c r="I54" s="81">
        <f>ROUND(H54*$C64,0)</f>
        <v>11756</v>
      </c>
      <c r="J54" s="81">
        <f t="shared" si="15"/>
        <v>-735</v>
      </c>
    </row>
    <row r="55" spans="1:10">
      <c r="A55" s="78">
        <v>3</v>
      </c>
      <c r="B55" s="79">
        <f t="shared" si="12"/>
        <v>43164</v>
      </c>
      <c r="C55" s="80">
        <f>'Monthly Billing Determinants'!E19</f>
        <v>17</v>
      </c>
      <c r="D55" s="81">
        <f>'Monthly Billing Determinants'!E5</f>
        <v>9385.5959999999995</v>
      </c>
      <c r="E55" s="81"/>
      <c r="F55" s="81">
        <v>0</v>
      </c>
      <c r="G55" s="81">
        <f t="shared" si="13"/>
        <v>9386</v>
      </c>
      <c r="H55" s="81">
        <f t="shared" si="14"/>
        <v>552.11764705882354</v>
      </c>
      <c r="I55" s="81">
        <f>ROUND(H55*$C64,0)</f>
        <v>8834</v>
      </c>
      <c r="J55" s="81">
        <f t="shared" si="15"/>
        <v>-552</v>
      </c>
    </row>
    <row r="56" spans="1:10">
      <c r="A56" s="78">
        <v>4</v>
      </c>
      <c r="B56" s="79">
        <f t="shared" si="12"/>
        <v>43195</v>
      </c>
      <c r="C56" s="80">
        <f>'Monthly Billing Determinants'!E20</f>
        <v>16</v>
      </c>
      <c r="D56" s="81">
        <f>'Monthly Billing Determinants'!E6</f>
        <v>10186.536</v>
      </c>
      <c r="E56" s="81"/>
      <c r="F56" s="81">
        <v>0</v>
      </c>
      <c r="G56" s="81">
        <f t="shared" si="13"/>
        <v>10187</v>
      </c>
      <c r="H56" s="81">
        <f t="shared" si="14"/>
        <v>636.6875</v>
      </c>
      <c r="I56" s="81">
        <f>ROUND(H56*$C64,0)</f>
        <v>10187</v>
      </c>
      <c r="J56" s="81">
        <f t="shared" si="15"/>
        <v>0</v>
      </c>
    </row>
    <row r="57" spans="1:10">
      <c r="A57" s="78">
        <v>5</v>
      </c>
      <c r="B57" s="79">
        <f t="shared" si="12"/>
        <v>43226</v>
      </c>
      <c r="C57" s="80">
        <f>'Monthly Billing Determinants'!E21</f>
        <v>16</v>
      </c>
      <c r="D57" s="81">
        <f>'Monthly Billing Determinants'!E7</f>
        <v>7842.8680000000004</v>
      </c>
      <c r="E57" s="81"/>
      <c r="F57" s="81">
        <v>0</v>
      </c>
      <c r="G57" s="81">
        <f t="shared" si="13"/>
        <v>7843</v>
      </c>
      <c r="H57" s="81">
        <f t="shared" si="14"/>
        <v>490.1875</v>
      </c>
      <c r="I57" s="81">
        <f>ROUND(H57*$C64,0)</f>
        <v>7843</v>
      </c>
      <c r="J57" s="81">
        <f t="shared" si="15"/>
        <v>0</v>
      </c>
    </row>
    <row r="58" spans="1:10">
      <c r="A58" s="78">
        <v>6</v>
      </c>
      <c r="B58" s="79">
        <f t="shared" si="12"/>
        <v>43257</v>
      </c>
      <c r="C58" s="80">
        <f>'Monthly Billing Determinants'!E22</f>
        <v>15</v>
      </c>
      <c r="D58" s="81">
        <f>'Monthly Billing Determinants'!E8</f>
        <v>12721.951999999999</v>
      </c>
      <c r="E58" s="81"/>
      <c r="F58" s="81">
        <v>0</v>
      </c>
      <c r="G58" s="81">
        <f t="shared" si="13"/>
        <v>12722</v>
      </c>
      <c r="H58" s="81">
        <f t="shared" si="14"/>
        <v>848.13333333333333</v>
      </c>
      <c r="I58" s="81">
        <f>ROUND(H58*$C64,0)</f>
        <v>13570</v>
      </c>
      <c r="J58" s="81">
        <f t="shared" si="15"/>
        <v>848</v>
      </c>
    </row>
    <row r="59" spans="1:10">
      <c r="A59" s="78">
        <v>7</v>
      </c>
      <c r="B59" s="79">
        <f t="shared" si="12"/>
        <v>43288</v>
      </c>
      <c r="C59" s="80">
        <f>'Monthly Billing Determinants'!E23</f>
        <v>15</v>
      </c>
      <c r="D59" s="81">
        <f>'Monthly Billing Determinants'!E9</f>
        <v>9888.6720000000005</v>
      </c>
      <c r="E59" s="81"/>
      <c r="F59" s="81">
        <v>0</v>
      </c>
      <c r="G59" s="81">
        <f t="shared" si="13"/>
        <v>9889</v>
      </c>
      <c r="H59" s="81">
        <f t="shared" si="14"/>
        <v>659.26666666666665</v>
      </c>
      <c r="I59" s="81">
        <f>ROUND(H59*$C64,0)</f>
        <v>10548</v>
      </c>
      <c r="J59" s="81">
        <f t="shared" si="15"/>
        <v>659</v>
      </c>
    </row>
    <row r="60" spans="1:10">
      <c r="A60" s="78">
        <v>8</v>
      </c>
      <c r="B60" s="79">
        <f t="shared" si="12"/>
        <v>43319</v>
      </c>
      <c r="C60" s="80">
        <f>'Monthly Billing Determinants'!E24</f>
        <v>14</v>
      </c>
      <c r="D60" s="81">
        <f>'Monthly Billing Determinants'!E10</f>
        <v>9606.6640000000007</v>
      </c>
      <c r="E60" s="81"/>
      <c r="F60" s="81">
        <v>0</v>
      </c>
      <c r="G60" s="81">
        <f t="shared" si="13"/>
        <v>9607</v>
      </c>
      <c r="H60" s="81">
        <f t="shared" si="14"/>
        <v>686.21428571428567</v>
      </c>
      <c r="I60" s="81">
        <f>ROUND(H60*$C64,0)</f>
        <v>10979</v>
      </c>
      <c r="J60" s="81">
        <f t="shared" si="15"/>
        <v>1372</v>
      </c>
    </row>
    <row r="61" spans="1:10">
      <c r="A61" s="78">
        <v>9</v>
      </c>
      <c r="B61" s="79">
        <f t="shared" si="12"/>
        <v>43350</v>
      </c>
      <c r="C61" s="80">
        <f>'Monthly Billing Determinants'!E25</f>
        <v>15</v>
      </c>
      <c r="D61" s="81">
        <f>'Monthly Billing Determinants'!E11</f>
        <v>8983.6080000000002</v>
      </c>
      <c r="E61" s="81"/>
      <c r="F61" s="81">
        <v>0</v>
      </c>
      <c r="G61" s="81">
        <f t="shared" si="13"/>
        <v>8984</v>
      </c>
      <c r="H61" s="81">
        <f t="shared" si="14"/>
        <v>598.93333333333328</v>
      </c>
      <c r="I61" s="81">
        <f>ROUND(H61*$C64,0)</f>
        <v>9583</v>
      </c>
      <c r="J61" s="81">
        <f t="shared" si="15"/>
        <v>599</v>
      </c>
    </row>
    <row r="62" spans="1:10">
      <c r="A62" s="78">
        <v>10</v>
      </c>
      <c r="B62" s="79">
        <f t="shared" si="12"/>
        <v>43374</v>
      </c>
      <c r="C62" s="80">
        <f>'Monthly Billing Determinants'!E26</f>
        <v>15</v>
      </c>
      <c r="D62" s="81">
        <f>'Monthly Billing Determinants'!E12</f>
        <v>9745.7720000000008</v>
      </c>
      <c r="E62" s="81"/>
      <c r="F62" s="81">
        <v>0</v>
      </c>
      <c r="G62" s="81">
        <f t="shared" si="13"/>
        <v>9746</v>
      </c>
      <c r="H62" s="81">
        <f t="shared" si="14"/>
        <v>649.73333333333335</v>
      </c>
      <c r="I62" s="81">
        <f>ROUND(H62*$C64,0)</f>
        <v>10396</v>
      </c>
      <c r="J62" s="81">
        <f t="shared" si="15"/>
        <v>650</v>
      </c>
    </row>
    <row r="63" spans="1:10">
      <c r="A63" s="78">
        <v>11</v>
      </c>
      <c r="B63" s="79">
        <f t="shared" si="12"/>
        <v>43405</v>
      </c>
      <c r="C63" s="80">
        <f>'Monthly Billing Determinants'!E27</f>
        <v>16</v>
      </c>
      <c r="D63" s="81">
        <f>'Monthly Billing Determinants'!E13</f>
        <v>8915.3880000000008</v>
      </c>
      <c r="E63" s="81"/>
      <c r="F63" s="81">
        <v>0</v>
      </c>
      <c r="G63" s="81">
        <f t="shared" si="13"/>
        <v>8915</v>
      </c>
      <c r="H63" s="81">
        <f t="shared" si="14"/>
        <v>557.1875</v>
      </c>
      <c r="I63" s="81">
        <f>ROUND(H63*$C64,0)</f>
        <v>8915</v>
      </c>
      <c r="J63" s="81">
        <f t="shared" si="15"/>
        <v>0</v>
      </c>
    </row>
    <row r="64" spans="1:10">
      <c r="A64" s="78">
        <v>12</v>
      </c>
      <c r="B64" s="79">
        <f t="shared" si="12"/>
        <v>43435</v>
      </c>
      <c r="C64" s="80">
        <f>'Monthly Billing Determinants'!E28</f>
        <v>16</v>
      </c>
      <c r="D64" s="81">
        <f>'Monthly Billing Determinants'!E14</f>
        <v>6798.8239999999996</v>
      </c>
      <c r="E64" s="81"/>
      <c r="F64" s="81">
        <v>0</v>
      </c>
      <c r="G64" s="81">
        <f t="shared" si="13"/>
        <v>6799</v>
      </c>
      <c r="H64" s="81">
        <f t="shared" si="14"/>
        <v>424.9375</v>
      </c>
      <c r="I64" s="81">
        <f>ROUND(H64*$C64,0)</f>
        <v>6799</v>
      </c>
      <c r="J64" s="81">
        <f t="shared" si="15"/>
        <v>0</v>
      </c>
    </row>
    <row r="65" spans="1:15">
      <c r="A65" s="70"/>
      <c r="B65" s="70"/>
      <c r="C65" s="82"/>
      <c r="D65" s="82"/>
      <c r="E65" s="82"/>
      <c r="F65" s="82"/>
      <c r="G65" s="82"/>
      <c r="H65" s="82"/>
      <c r="I65" s="82"/>
      <c r="J65" s="82"/>
    </row>
    <row r="66" spans="1:15">
      <c r="A66" s="78">
        <v>13</v>
      </c>
      <c r="B66" s="70" t="s">
        <v>486</v>
      </c>
      <c r="C66" s="81">
        <f t="shared" ref="C66:J66" si="16">SUM(C53:C65)</f>
        <v>188</v>
      </c>
      <c r="D66" s="81">
        <f t="shared" si="16"/>
        <v>117675.948</v>
      </c>
      <c r="E66" s="81">
        <f t="shared" si="16"/>
        <v>0</v>
      </c>
      <c r="F66" s="81">
        <f t="shared" si="16"/>
        <v>0</v>
      </c>
      <c r="G66" s="81">
        <f t="shared" si="16"/>
        <v>117678</v>
      </c>
      <c r="H66" s="81">
        <f t="shared" si="16"/>
        <v>7532.4758053221285</v>
      </c>
      <c r="I66" s="81">
        <f t="shared" si="16"/>
        <v>120519</v>
      </c>
      <c r="J66" s="81">
        <f t="shared" si="16"/>
        <v>2841</v>
      </c>
    </row>
    <row r="67" spans="1:15">
      <c r="A67" s="70"/>
      <c r="B67" s="70"/>
      <c r="C67" s="81"/>
      <c r="D67" s="81"/>
      <c r="E67" s="81"/>
      <c r="F67" s="81"/>
      <c r="G67" s="81"/>
      <c r="H67" s="81"/>
      <c r="I67" s="81"/>
      <c r="J67" s="81"/>
    </row>
    <row r="68" spans="1:15">
      <c r="A68" s="69" t="s">
        <v>491</v>
      </c>
      <c r="B68" s="69"/>
      <c r="C68" s="69"/>
      <c r="D68" s="69"/>
      <c r="E68" s="69"/>
      <c r="F68" s="69"/>
      <c r="G68" s="69"/>
      <c r="H68" s="69"/>
      <c r="I68" s="69"/>
      <c r="J68" s="69"/>
    </row>
    <row r="69" spans="1:15">
      <c r="A69" s="84"/>
      <c r="B69" s="84"/>
      <c r="C69" s="84"/>
      <c r="D69" s="84"/>
      <c r="E69" s="84"/>
      <c r="F69" s="84"/>
      <c r="G69" s="84"/>
      <c r="H69" s="84"/>
      <c r="I69" s="84"/>
      <c r="J69" s="84"/>
    </row>
    <row r="70" spans="1:15">
      <c r="A70" s="70"/>
      <c r="B70" s="70"/>
      <c r="C70" s="72" t="s">
        <v>461</v>
      </c>
      <c r="D70" s="72" t="s">
        <v>462</v>
      </c>
      <c r="E70" s="72" t="s">
        <v>463</v>
      </c>
      <c r="F70" s="72" t="s">
        <v>464</v>
      </c>
      <c r="G70" s="72" t="s">
        <v>465</v>
      </c>
      <c r="H70" s="72" t="s">
        <v>466</v>
      </c>
      <c r="I70" s="72" t="s">
        <v>467</v>
      </c>
      <c r="J70" s="72" t="s">
        <v>468</v>
      </c>
    </row>
    <row r="71" spans="1:15">
      <c r="A71" s="71" t="s">
        <v>469</v>
      </c>
      <c r="B71" s="70"/>
      <c r="C71" s="71"/>
      <c r="D71" s="71" t="s">
        <v>470</v>
      </c>
      <c r="E71" s="71" t="s">
        <v>471</v>
      </c>
      <c r="F71" s="231" t="s">
        <v>1006</v>
      </c>
      <c r="G71" s="70"/>
      <c r="H71" s="71" t="s">
        <v>472</v>
      </c>
      <c r="I71" s="71" t="s">
        <v>473</v>
      </c>
      <c r="J71" s="71"/>
    </row>
    <row r="72" spans="1:15">
      <c r="A72" s="73" t="s">
        <v>475</v>
      </c>
      <c r="B72" s="73" t="s">
        <v>430</v>
      </c>
      <c r="C72" s="75" t="s">
        <v>65</v>
      </c>
      <c r="D72" s="73" t="s">
        <v>476</v>
      </c>
      <c r="E72" s="73" t="s">
        <v>477</v>
      </c>
      <c r="F72" s="73" t="s">
        <v>478</v>
      </c>
      <c r="G72" s="73" t="s">
        <v>479</v>
      </c>
      <c r="H72" s="73" t="s">
        <v>480</v>
      </c>
      <c r="I72" s="73" t="s">
        <v>476</v>
      </c>
      <c r="J72" s="73" t="s">
        <v>487</v>
      </c>
      <c r="M72" s="50" t="s">
        <v>1024</v>
      </c>
      <c r="N72" s="50" t="s">
        <v>1027</v>
      </c>
      <c r="O72" s="50" t="s">
        <v>1028</v>
      </c>
    </row>
    <row r="73" spans="1:15">
      <c r="A73" s="71"/>
      <c r="B73" s="76"/>
      <c r="C73" s="77" t="s">
        <v>481</v>
      </c>
      <c r="D73" s="77" t="s">
        <v>481</v>
      </c>
      <c r="E73" s="77" t="s">
        <v>481</v>
      </c>
      <c r="F73" s="77" t="s">
        <v>481</v>
      </c>
      <c r="G73" s="78" t="s">
        <v>482</v>
      </c>
      <c r="H73" s="78" t="s">
        <v>483</v>
      </c>
      <c r="I73" s="87" t="s">
        <v>484</v>
      </c>
      <c r="J73" s="78" t="s">
        <v>485</v>
      </c>
    </row>
    <row r="74" spans="1:15">
      <c r="A74" s="70"/>
      <c r="B74" s="70"/>
      <c r="C74" s="77"/>
      <c r="D74" s="77"/>
      <c r="E74" s="77"/>
      <c r="F74" s="78"/>
      <c r="G74" s="78"/>
      <c r="H74" s="78"/>
      <c r="I74" s="78"/>
      <c r="J74" s="78"/>
    </row>
    <row r="75" spans="1:15">
      <c r="A75" s="78">
        <v>1</v>
      </c>
      <c r="B75" s="79">
        <f t="shared" ref="B75:B86" si="17">B53</f>
        <v>43102</v>
      </c>
      <c r="C75" s="80">
        <f>'Monthly Billing Determinants'!G17</f>
        <v>132330</v>
      </c>
      <c r="D75" s="81">
        <f>'Monthly Billing Determinants'!G3</f>
        <v>1556311237</v>
      </c>
      <c r="E75" s="81">
        <f>-Q24</f>
        <v>-52580310</v>
      </c>
      <c r="F75" s="81">
        <f>-'WP H-1.2 (EEP BD adjustment)'!E5</f>
        <v>-2416016.398332526</v>
      </c>
      <c r="G75" s="81">
        <f t="shared" ref="G75:G86" si="18">ROUND(+E75+D75+F75,0)</f>
        <v>1501314911</v>
      </c>
      <c r="H75" s="81">
        <f t="shared" ref="H75:H86" si="19">+G75/C75</f>
        <v>11345.23472379657</v>
      </c>
      <c r="I75" s="81">
        <f>ROUND(H75*$C86,0)</f>
        <v>1521622881</v>
      </c>
      <c r="J75" s="83">
        <f t="shared" ref="J75:J86" si="20">+I75-G75</f>
        <v>20307970</v>
      </c>
      <c r="M75" s="169">
        <f>D75+D97</f>
        <v>2775109105.9899998</v>
      </c>
      <c r="N75" s="246">
        <f>D75/M75</f>
        <v>0.56081082853309916</v>
      </c>
      <c r="O75" s="246">
        <f>D97/M75</f>
        <v>0.4391891714669009</v>
      </c>
    </row>
    <row r="76" spans="1:15">
      <c r="A76" s="78">
        <v>2</v>
      </c>
      <c r="B76" s="79">
        <f t="shared" si="17"/>
        <v>43133</v>
      </c>
      <c r="C76" s="80">
        <f>'Monthly Billing Determinants'!G18</f>
        <v>132623</v>
      </c>
      <c r="D76" s="81">
        <f>'Monthly Billing Determinants'!G4</f>
        <v>1242369367</v>
      </c>
      <c r="E76" s="81">
        <f t="shared" ref="E76:E86" si="21">-Q25</f>
        <v>-16923490</v>
      </c>
      <c r="F76" s="81">
        <f>-'WP H-1.2 (EEP BD adjustment)'!E6</f>
        <v>-2669076.9558062251</v>
      </c>
      <c r="G76" s="81">
        <f t="shared" si="18"/>
        <v>1222776800</v>
      </c>
      <c r="H76" s="81">
        <f t="shared" si="19"/>
        <v>9219.945258363934</v>
      </c>
      <c r="I76" s="81">
        <f>ROUND(H76*$C86,0)</f>
        <v>1236579058</v>
      </c>
      <c r="J76" s="83">
        <f t="shared" si="20"/>
        <v>13802258</v>
      </c>
      <c r="M76" s="169">
        <f t="shared" ref="M76:M86" si="22">D76+D98</f>
        <v>2188156365.1370001</v>
      </c>
      <c r="N76" s="246">
        <f t="shared" ref="N76:N86" si="23">D76/M76</f>
        <v>0.56776992119674929</v>
      </c>
      <c r="O76" s="246">
        <f t="shared" ref="O76:O86" si="24">D98/M76</f>
        <v>0.43223007880325065</v>
      </c>
    </row>
    <row r="77" spans="1:15">
      <c r="A77" s="78">
        <v>3</v>
      </c>
      <c r="B77" s="79">
        <f t="shared" si="17"/>
        <v>43164</v>
      </c>
      <c r="C77" s="80">
        <f>'Monthly Billing Determinants'!G19</f>
        <v>132392</v>
      </c>
      <c r="D77" s="81">
        <f>'Monthly Billing Determinants'!G5</f>
        <v>1267268832</v>
      </c>
      <c r="E77" s="81">
        <f t="shared" si="21"/>
        <v>-17986730</v>
      </c>
      <c r="F77" s="81">
        <f>-'WP H-1.2 (EEP BD adjustment)'!E7</f>
        <v>-2652892.2993111443</v>
      </c>
      <c r="G77" s="81">
        <f t="shared" si="18"/>
        <v>1246629210</v>
      </c>
      <c r="H77" s="81">
        <f t="shared" si="19"/>
        <v>9416.1974288476649</v>
      </c>
      <c r="I77" s="81">
        <f>ROUND(H77*$C86,0)</f>
        <v>1262900399</v>
      </c>
      <c r="J77" s="83">
        <f t="shared" si="20"/>
        <v>16271189</v>
      </c>
      <c r="M77" s="169">
        <f t="shared" si="22"/>
        <v>2315253026.6739998</v>
      </c>
      <c r="N77" s="246">
        <f t="shared" si="23"/>
        <v>0.54735651671753038</v>
      </c>
      <c r="O77" s="246">
        <f t="shared" si="24"/>
        <v>0.45264348328246973</v>
      </c>
    </row>
    <row r="78" spans="1:15">
      <c r="A78" s="78">
        <v>4</v>
      </c>
      <c r="B78" s="79">
        <f t="shared" si="17"/>
        <v>43195</v>
      </c>
      <c r="C78" s="80">
        <f>'Monthly Billing Determinants'!G20</f>
        <v>132143</v>
      </c>
      <c r="D78" s="81">
        <f>'Monthly Billing Determinants'!G6</f>
        <v>1327705508</v>
      </c>
      <c r="E78" s="81">
        <f t="shared" si="21"/>
        <v>5605590</v>
      </c>
      <c r="F78" s="81">
        <f>-'WP H-1.2 (EEP BD adjustment)'!E8</f>
        <v>-2437983.8854862428</v>
      </c>
      <c r="G78" s="81">
        <f t="shared" si="18"/>
        <v>1330873114</v>
      </c>
      <c r="H78" s="81">
        <f t="shared" si="19"/>
        <v>10071.461325987755</v>
      </c>
      <c r="I78" s="81">
        <f>ROUND(H78*$C86,0)</f>
        <v>1350784393</v>
      </c>
      <c r="J78" s="83">
        <f t="shared" si="20"/>
        <v>19911279</v>
      </c>
      <c r="M78" s="169">
        <f t="shared" si="22"/>
        <v>2459712049.092</v>
      </c>
      <c r="N78" s="246">
        <f t="shared" si="23"/>
        <v>0.53978086926480728</v>
      </c>
      <c r="O78" s="246">
        <f t="shared" si="24"/>
        <v>0.46021913073519277</v>
      </c>
    </row>
    <row r="79" spans="1:15">
      <c r="A79" s="78">
        <v>5</v>
      </c>
      <c r="B79" s="79">
        <f t="shared" si="17"/>
        <v>43226</v>
      </c>
      <c r="C79" s="80">
        <f>'Monthly Billing Determinants'!G21</f>
        <v>132129</v>
      </c>
      <c r="D79" s="81">
        <f>'Monthly Billing Determinants'!G7</f>
        <v>1462721924</v>
      </c>
      <c r="E79" s="81">
        <f t="shared" si="21"/>
        <v>-16840180</v>
      </c>
      <c r="F79" s="81">
        <f>-'WP H-1.2 (EEP BD adjustment)'!E9</f>
        <v>-3158628.3827616526</v>
      </c>
      <c r="G79" s="81">
        <f t="shared" si="18"/>
        <v>1442723116</v>
      </c>
      <c r="H79" s="81">
        <f t="shared" si="19"/>
        <v>10919.049686291428</v>
      </c>
      <c r="I79" s="81">
        <f>ROUND(H79*$C86,0)</f>
        <v>1464462944</v>
      </c>
      <c r="J79" s="83">
        <f t="shared" si="20"/>
        <v>21739828</v>
      </c>
      <c r="M79" s="169">
        <f t="shared" si="22"/>
        <v>2660941865.6680002</v>
      </c>
      <c r="N79" s="246">
        <f t="shared" si="23"/>
        <v>0.54970081942500448</v>
      </c>
      <c r="O79" s="246">
        <f t="shared" si="24"/>
        <v>0.45029918057499541</v>
      </c>
    </row>
    <row r="80" spans="1:15">
      <c r="A80" s="78">
        <v>6</v>
      </c>
      <c r="B80" s="79">
        <f t="shared" si="17"/>
        <v>43257</v>
      </c>
      <c r="C80" s="80">
        <f>'Monthly Billing Determinants'!G22</f>
        <v>132553</v>
      </c>
      <c r="D80" s="81">
        <f>'Monthly Billing Determinants'!G8</f>
        <v>1730395496</v>
      </c>
      <c r="E80" s="81">
        <f t="shared" si="21"/>
        <v>-61369160</v>
      </c>
      <c r="F80" s="81">
        <f>-'WP H-1.2 (EEP BD adjustment)'!E10</f>
        <v>-3419886.0588869299</v>
      </c>
      <c r="G80" s="81">
        <f t="shared" si="18"/>
        <v>1665606450</v>
      </c>
      <c r="H80" s="81">
        <f t="shared" si="19"/>
        <v>12565.588481588497</v>
      </c>
      <c r="I80" s="81">
        <f>ROUND(H80*$C86,0)</f>
        <v>1685296727</v>
      </c>
      <c r="J80" s="83">
        <f t="shared" si="20"/>
        <v>19690277</v>
      </c>
      <c r="M80" s="169">
        <f t="shared" si="22"/>
        <v>3028726014.448</v>
      </c>
      <c r="N80" s="246">
        <f t="shared" si="23"/>
        <v>0.57132784139121706</v>
      </c>
      <c r="O80" s="246">
        <f t="shared" si="24"/>
        <v>0.42867215860878288</v>
      </c>
    </row>
    <row r="81" spans="1:15">
      <c r="A81" s="78">
        <v>7</v>
      </c>
      <c r="B81" s="79">
        <f t="shared" si="17"/>
        <v>43288</v>
      </c>
      <c r="C81" s="80">
        <f>'Monthly Billing Determinants'!G23</f>
        <v>132726</v>
      </c>
      <c r="D81" s="81">
        <f>'Monthly Billing Determinants'!G9</f>
        <v>1782081968</v>
      </c>
      <c r="E81" s="81">
        <f t="shared" si="21"/>
        <v>-31018790</v>
      </c>
      <c r="F81" s="81">
        <f>-'WP H-1.2 (EEP BD adjustment)'!E11</f>
        <v>-3247261.3907678323</v>
      </c>
      <c r="G81" s="81">
        <f t="shared" si="18"/>
        <v>1747815917</v>
      </c>
      <c r="H81" s="81">
        <f t="shared" si="19"/>
        <v>13168.602361255518</v>
      </c>
      <c r="I81" s="81">
        <f>ROUND(H81*$C86,0)</f>
        <v>1766172949</v>
      </c>
      <c r="J81" s="83">
        <f t="shared" si="20"/>
        <v>18357032</v>
      </c>
      <c r="M81" s="169">
        <f t="shared" si="22"/>
        <v>3116231339.085</v>
      </c>
      <c r="N81" s="246">
        <f t="shared" si="23"/>
        <v>0.57187088315569723</v>
      </c>
      <c r="O81" s="246">
        <f t="shared" si="24"/>
        <v>0.42812911684430277</v>
      </c>
    </row>
    <row r="82" spans="1:15">
      <c r="A82" s="78">
        <v>8</v>
      </c>
      <c r="B82" s="79">
        <f t="shared" si="17"/>
        <v>43319</v>
      </c>
      <c r="C82" s="80">
        <f>'Monthly Billing Determinants'!G24</f>
        <v>132833</v>
      </c>
      <c r="D82" s="81">
        <f>'Monthly Billing Determinants'!G10</f>
        <v>1943486744</v>
      </c>
      <c r="E82" s="81">
        <f t="shared" si="21"/>
        <v>-29760370</v>
      </c>
      <c r="F82" s="81">
        <f>-'WP H-1.2 (EEP BD adjustment)'!E12</f>
        <v>-2707788.7764144843</v>
      </c>
      <c r="G82" s="81">
        <f t="shared" si="18"/>
        <v>1911018585</v>
      </c>
      <c r="H82" s="81">
        <f t="shared" si="19"/>
        <v>14386.625198557587</v>
      </c>
      <c r="I82" s="81">
        <f>ROUND(H82*$C86,0)</f>
        <v>1929534172</v>
      </c>
      <c r="J82" s="83">
        <f t="shared" si="20"/>
        <v>18515587</v>
      </c>
      <c r="M82" s="169">
        <f t="shared" si="22"/>
        <v>3409013261.072</v>
      </c>
      <c r="N82" s="246">
        <f t="shared" si="23"/>
        <v>0.57010242998845073</v>
      </c>
      <c r="O82" s="246">
        <f t="shared" si="24"/>
        <v>0.42989757001154927</v>
      </c>
    </row>
    <row r="83" spans="1:15">
      <c r="A83" s="78">
        <v>9</v>
      </c>
      <c r="B83" s="79">
        <f t="shared" si="17"/>
        <v>43350</v>
      </c>
      <c r="C83" s="80">
        <f>'Monthly Billing Determinants'!G25</f>
        <v>132445</v>
      </c>
      <c r="D83" s="81">
        <f>'Monthly Billing Determinants'!G11</f>
        <v>1625725852</v>
      </c>
      <c r="E83" s="81">
        <f t="shared" si="21"/>
        <v>-1046490</v>
      </c>
      <c r="F83" s="81">
        <f>-'WP H-1.2 (EEP BD adjustment)'!E13</f>
        <v>-1944151.22308625</v>
      </c>
      <c r="G83" s="81">
        <f t="shared" si="18"/>
        <v>1622735211</v>
      </c>
      <c r="H83" s="81">
        <f t="shared" si="19"/>
        <v>12252.143991845673</v>
      </c>
      <c r="I83" s="81">
        <f>ROUND(H83*$C86,0)</f>
        <v>1643257552</v>
      </c>
      <c r="J83" s="83">
        <f t="shared" si="20"/>
        <v>20522341</v>
      </c>
      <c r="M83" s="169">
        <f t="shared" si="22"/>
        <v>2808042670.5970001</v>
      </c>
      <c r="N83" s="246">
        <f t="shared" si="23"/>
        <v>0.57895340018261354</v>
      </c>
      <c r="O83" s="246">
        <f t="shared" si="24"/>
        <v>0.4210465998173864</v>
      </c>
    </row>
    <row r="84" spans="1:15">
      <c r="A84" s="78">
        <v>10</v>
      </c>
      <c r="B84" s="79">
        <f t="shared" si="17"/>
        <v>43374</v>
      </c>
      <c r="C84" s="80">
        <f>'Monthly Billing Determinants'!G26</f>
        <v>132346</v>
      </c>
      <c r="D84" s="81">
        <f>'Monthly Billing Determinants'!G12</f>
        <v>1701500118</v>
      </c>
      <c r="E84" s="81">
        <f t="shared" si="21"/>
        <v>-35665670</v>
      </c>
      <c r="F84" s="81">
        <f>-'WP H-1.2 (EEP BD adjustment)'!E14</f>
        <v>-1014290.011380052</v>
      </c>
      <c r="G84" s="81">
        <f t="shared" si="18"/>
        <v>1664820158</v>
      </c>
      <c r="H84" s="81">
        <f t="shared" si="19"/>
        <v>12579.300908225408</v>
      </c>
      <c r="I84" s="81">
        <f>ROUND(H84*$C86,0)</f>
        <v>1687135838</v>
      </c>
      <c r="J84" s="83">
        <f t="shared" si="20"/>
        <v>22315680</v>
      </c>
      <c r="M84" s="169">
        <f t="shared" si="22"/>
        <v>3092312896.2940001</v>
      </c>
      <c r="N84" s="246">
        <f t="shared" si="23"/>
        <v>0.55023543058633306</v>
      </c>
      <c r="O84" s="246">
        <f t="shared" si="24"/>
        <v>0.44976456941366688</v>
      </c>
    </row>
    <row r="85" spans="1:15">
      <c r="A85" s="78">
        <v>11</v>
      </c>
      <c r="B85" s="79">
        <f t="shared" si="17"/>
        <v>43405</v>
      </c>
      <c r="C85" s="80">
        <f>'Monthly Billing Determinants'!G27</f>
        <v>133099</v>
      </c>
      <c r="D85" s="81">
        <f>'Monthly Billing Determinants'!G13</f>
        <v>1275685295</v>
      </c>
      <c r="E85" s="81">
        <f t="shared" si="21"/>
        <v>-15572500</v>
      </c>
      <c r="F85" s="81">
        <f>-'WP H-1.2 (EEP BD adjustment)'!E15</f>
        <v>-265416.20309718023</v>
      </c>
      <c r="G85" s="81">
        <f t="shared" si="18"/>
        <v>1259847379</v>
      </c>
      <c r="H85" s="81">
        <f t="shared" si="19"/>
        <v>9465.4909428320279</v>
      </c>
      <c r="I85" s="81">
        <f>ROUND(H85*$C86,0)</f>
        <v>1269511645</v>
      </c>
      <c r="J85" s="83">
        <f t="shared" si="20"/>
        <v>9664266</v>
      </c>
      <c r="M85" s="169">
        <f t="shared" si="22"/>
        <v>2347319241.5170002</v>
      </c>
      <c r="N85" s="246">
        <f t="shared" si="23"/>
        <v>0.54346476288225876</v>
      </c>
      <c r="O85" s="246">
        <f t="shared" si="24"/>
        <v>0.45653523711774113</v>
      </c>
    </row>
    <row r="86" spans="1:15">
      <c r="A86" s="78">
        <v>12</v>
      </c>
      <c r="B86" s="79">
        <f t="shared" si="17"/>
        <v>43435</v>
      </c>
      <c r="C86" s="80">
        <f>'Monthly Billing Determinants'!G28</f>
        <v>134120</v>
      </c>
      <c r="D86" s="81">
        <f>'Monthly Billing Determinants'!G14</f>
        <v>1234062199</v>
      </c>
      <c r="E86" s="81">
        <f t="shared" si="21"/>
        <v>13744790</v>
      </c>
      <c r="F86" s="81">
        <f>-'WP H-1.2 (EEP BD adjustment)'!E16</f>
        <v>0</v>
      </c>
      <c r="G86" s="81">
        <f t="shared" si="18"/>
        <v>1247806989</v>
      </c>
      <c r="H86" s="81">
        <f t="shared" si="19"/>
        <v>9303.6608186698486</v>
      </c>
      <c r="I86" s="81">
        <f>ROUND(H86*$C86,0)</f>
        <v>1247806989</v>
      </c>
      <c r="J86" s="83">
        <f t="shared" si="20"/>
        <v>0</v>
      </c>
      <c r="M86" s="169">
        <f t="shared" si="22"/>
        <v>2234018577.5139999</v>
      </c>
      <c r="N86" s="246">
        <f t="shared" si="23"/>
        <v>0.55239567451281257</v>
      </c>
      <c r="O86" s="246">
        <f t="shared" si="24"/>
        <v>0.44760432548718748</v>
      </c>
    </row>
    <row r="87" spans="1:15">
      <c r="A87" s="70"/>
      <c r="B87" s="70"/>
      <c r="C87" s="82"/>
      <c r="D87" s="82"/>
      <c r="E87" s="86"/>
      <c r="F87" s="82"/>
      <c r="G87" s="82"/>
      <c r="H87" s="82"/>
      <c r="I87" s="82"/>
      <c r="J87" s="82"/>
    </row>
    <row r="88" spans="1:15">
      <c r="A88" s="78">
        <v>13</v>
      </c>
      <c r="B88" s="70" t="s">
        <v>486</v>
      </c>
      <c r="C88" s="81">
        <f t="shared" ref="C88:J88" si="25">SUM(C75:C87)</f>
        <v>1591739</v>
      </c>
      <c r="D88" s="81">
        <f t="shared" si="25"/>
        <v>18149314540</v>
      </c>
      <c r="E88" s="81">
        <f t="shared" si="25"/>
        <v>-259413310</v>
      </c>
      <c r="F88" s="81">
        <f t="shared" si="25"/>
        <v>-25933391.585330516</v>
      </c>
      <c r="G88" s="81">
        <f t="shared" si="25"/>
        <v>17863967840</v>
      </c>
      <c r="H88" s="81">
        <f t="shared" si="25"/>
        <v>134693.30112626191</v>
      </c>
      <c r="I88" s="81">
        <f t="shared" si="25"/>
        <v>18065065547</v>
      </c>
      <c r="J88" s="81">
        <f t="shared" si="25"/>
        <v>201097707</v>
      </c>
      <c r="M88" s="169">
        <f>SUM(M75:M87)</f>
        <v>32434836413.087997</v>
      </c>
      <c r="N88" s="246">
        <f>D88/M88</f>
        <v>0.55956238868762875</v>
      </c>
      <c r="O88" s="246">
        <f>D110/M88</f>
        <v>0.44043761131237136</v>
      </c>
    </row>
    <row r="89" spans="1:15">
      <c r="A89" s="71"/>
      <c r="B89" s="70"/>
      <c r="C89" s="81"/>
      <c r="D89" s="81"/>
      <c r="E89" s="81"/>
      <c r="F89" s="81"/>
      <c r="G89" s="81"/>
      <c r="H89" s="81"/>
      <c r="I89" s="81"/>
      <c r="J89" s="81"/>
    </row>
    <row r="90" spans="1:15">
      <c r="A90" s="69" t="s">
        <v>492</v>
      </c>
      <c r="B90" s="69"/>
      <c r="C90" s="69"/>
      <c r="D90" s="69"/>
      <c r="E90" s="69"/>
      <c r="F90" s="69"/>
      <c r="G90" s="69"/>
      <c r="H90" s="69"/>
      <c r="I90" s="69"/>
      <c r="J90" s="69"/>
    </row>
    <row r="91" spans="1:15">
      <c r="A91" s="69"/>
      <c r="B91" s="69"/>
      <c r="C91" s="69"/>
      <c r="D91" s="69"/>
      <c r="E91" s="69"/>
      <c r="F91" s="69"/>
      <c r="G91" s="69"/>
      <c r="H91" s="69"/>
      <c r="I91" s="69"/>
      <c r="J91" s="69"/>
    </row>
    <row r="92" spans="1:15">
      <c r="A92" s="70"/>
      <c r="B92" s="70"/>
      <c r="C92" s="72" t="s">
        <v>461</v>
      </c>
      <c r="D92" s="72" t="s">
        <v>462</v>
      </c>
      <c r="E92" s="72" t="s">
        <v>463</v>
      </c>
      <c r="F92" s="72" t="s">
        <v>464</v>
      </c>
      <c r="G92" s="72" t="s">
        <v>465</v>
      </c>
      <c r="H92" s="72" t="s">
        <v>466</v>
      </c>
      <c r="I92" s="72" t="s">
        <v>467</v>
      </c>
      <c r="J92" s="72" t="s">
        <v>468</v>
      </c>
    </row>
    <row r="93" spans="1:15">
      <c r="A93" s="71" t="s">
        <v>469</v>
      </c>
      <c r="B93" s="70"/>
      <c r="C93" s="71"/>
      <c r="D93" s="71" t="s">
        <v>470</v>
      </c>
      <c r="E93" s="71" t="s">
        <v>471</v>
      </c>
      <c r="F93" s="231" t="s">
        <v>1006</v>
      </c>
      <c r="G93" s="70"/>
      <c r="H93" s="71" t="s">
        <v>472</v>
      </c>
      <c r="I93" s="71" t="s">
        <v>473</v>
      </c>
      <c r="J93" s="71"/>
    </row>
    <row r="94" spans="1:15">
      <c r="A94" s="73" t="s">
        <v>475</v>
      </c>
      <c r="B94" s="73" t="s">
        <v>430</v>
      </c>
      <c r="C94" s="75" t="s">
        <v>65</v>
      </c>
      <c r="D94" s="73" t="s">
        <v>476</v>
      </c>
      <c r="E94" s="73" t="s">
        <v>477</v>
      </c>
      <c r="F94" s="73" t="s">
        <v>478</v>
      </c>
      <c r="G94" s="73" t="s">
        <v>479</v>
      </c>
      <c r="H94" s="73" t="s">
        <v>480</v>
      </c>
      <c r="I94" s="73" t="s">
        <v>476</v>
      </c>
      <c r="J94" s="73" t="s">
        <v>487</v>
      </c>
    </row>
    <row r="95" spans="1:15">
      <c r="A95" s="71"/>
      <c r="B95" s="76"/>
      <c r="C95" s="77" t="s">
        <v>481</v>
      </c>
      <c r="D95" s="77" t="s">
        <v>481</v>
      </c>
      <c r="E95" s="77" t="s">
        <v>481</v>
      </c>
      <c r="F95" s="77" t="s">
        <v>481</v>
      </c>
      <c r="G95" s="78" t="s">
        <v>482</v>
      </c>
      <c r="H95" s="78" t="s">
        <v>483</v>
      </c>
      <c r="I95" s="87" t="s">
        <v>484</v>
      </c>
      <c r="J95" s="78" t="s">
        <v>485</v>
      </c>
    </row>
    <row r="96" spans="1:15">
      <c r="A96" s="70"/>
      <c r="B96" s="70"/>
      <c r="C96" s="77"/>
      <c r="D96" s="77"/>
      <c r="E96" s="85"/>
      <c r="F96" s="78"/>
      <c r="G96" s="78"/>
      <c r="H96" s="78"/>
      <c r="I96" s="78"/>
      <c r="J96" s="78"/>
    </row>
    <row r="97" spans="1:10">
      <c r="A97" s="78">
        <v>1</v>
      </c>
      <c r="B97" s="79">
        <f t="shared" ref="B97:B108" si="26">B75</f>
        <v>43102</v>
      </c>
      <c r="C97" s="80">
        <f>'Monthly Billing Determinants'!H17</f>
        <v>3559</v>
      </c>
      <c r="D97" s="81">
        <f>'Monthly Billing Determinants'!H3</f>
        <v>1218797868.99</v>
      </c>
      <c r="E97" s="81">
        <f>-S24</f>
        <v>-3796320</v>
      </c>
      <c r="F97" s="81">
        <f>-'WP H-1.2 (EEP BD adjustment)'!F5</f>
        <v>-1892060.8986983611</v>
      </c>
      <c r="G97" s="81">
        <f t="shared" ref="G97:G108" si="27">ROUND(+E97+D97+F97,0)</f>
        <v>1213109488</v>
      </c>
      <c r="H97" s="81">
        <f t="shared" ref="H97:H108" si="28">+G97/C97</f>
        <v>340856.83843776339</v>
      </c>
      <c r="I97" s="81">
        <f>ROUND(H97*$C108,0)</f>
        <v>1275486289</v>
      </c>
      <c r="J97" s="81">
        <f t="shared" ref="J97:J108" si="29">+I97-G97</f>
        <v>62376801</v>
      </c>
    </row>
    <row r="98" spans="1:10">
      <c r="A98" s="78">
        <v>2</v>
      </c>
      <c r="B98" s="79">
        <f t="shared" si="26"/>
        <v>43133</v>
      </c>
      <c r="C98" s="80">
        <f>'Monthly Billing Determinants'!H18</f>
        <v>3646</v>
      </c>
      <c r="D98" s="81">
        <f>'Monthly Billing Determinants'!H4</f>
        <v>945786998.13700008</v>
      </c>
      <c r="E98" s="81">
        <f t="shared" ref="E98:E108" si="30">-S25</f>
        <v>-4959820</v>
      </c>
      <c r="F98" s="81">
        <f>-'WP H-1.2 (EEP BD adjustment)'!F6</f>
        <v>-2031906.4111539801</v>
      </c>
      <c r="G98" s="81">
        <f t="shared" si="27"/>
        <v>938795272</v>
      </c>
      <c r="H98" s="81">
        <f t="shared" si="28"/>
        <v>257486.36094349972</v>
      </c>
      <c r="I98" s="81">
        <f>ROUND(H98*$C108,0)</f>
        <v>963513963</v>
      </c>
      <c r="J98" s="81">
        <f t="shared" si="29"/>
        <v>24718691</v>
      </c>
    </row>
    <row r="99" spans="1:10">
      <c r="A99" s="78">
        <v>3</v>
      </c>
      <c r="B99" s="79">
        <f t="shared" si="26"/>
        <v>43164</v>
      </c>
      <c r="C99" s="80">
        <f>'Monthly Billing Determinants'!H19</f>
        <v>3648</v>
      </c>
      <c r="D99" s="81">
        <f>'Monthly Billing Determinants'!H5</f>
        <v>1047984194.674</v>
      </c>
      <c r="E99" s="81">
        <f t="shared" si="30"/>
        <v>-21788210</v>
      </c>
      <c r="F99" s="81">
        <f>-'WP H-1.2 (EEP BD adjustment)'!F7</f>
        <v>-2193843.2711729831</v>
      </c>
      <c r="G99" s="81">
        <f t="shared" si="27"/>
        <v>1024002141</v>
      </c>
      <c r="H99" s="81">
        <f t="shared" si="28"/>
        <v>280702.34128289472</v>
      </c>
      <c r="I99" s="81">
        <f>ROUND(H99*$C108,0)</f>
        <v>1050388161</v>
      </c>
      <c r="J99" s="81">
        <f t="shared" si="29"/>
        <v>26386020</v>
      </c>
    </row>
    <row r="100" spans="1:10">
      <c r="A100" s="78">
        <v>4</v>
      </c>
      <c r="B100" s="79">
        <f t="shared" si="26"/>
        <v>43195</v>
      </c>
      <c r="C100" s="80">
        <f>'Monthly Billing Determinants'!H20</f>
        <v>3630</v>
      </c>
      <c r="D100" s="81">
        <f>'Monthly Billing Determinants'!H6</f>
        <v>1132006541.092</v>
      </c>
      <c r="E100" s="81">
        <f t="shared" si="30"/>
        <v>294100</v>
      </c>
      <c r="F100" s="81">
        <f>-'WP H-1.2 (EEP BD adjustment)'!F8</f>
        <v>-2078633.9205631407</v>
      </c>
      <c r="G100" s="81">
        <f t="shared" si="27"/>
        <v>1130222007</v>
      </c>
      <c r="H100" s="81">
        <f t="shared" si="28"/>
        <v>311355.9247933884</v>
      </c>
      <c r="I100" s="81">
        <f>ROUND(H100*$C108,0)</f>
        <v>1165093871</v>
      </c>
      <c r="J100" s="81">
        <f t="shared" si="29"/>
        <v>34871864</v>
      </c>
    </row>
    <row r="101" spans="1:10">
      <c r="A101" s="78">
        <v>5</v>
      </c>
      <c r="B101" s="79">
        <f t="shared" si="26"/>
        <v>43226</v>
      </c>
      <c r="C101" s="80">
        <f>'Monthly Billing Determinants'!H21</f>
        <v>3620</v>
      </c>
      <c r="D101" s="81">
        <f>'Monthly Billing Determinants'!H7</f>
        <v>1198219941.668</v>
      </c>
      <c r="E101" s="81">
        <f t="shared" si="30"/>
        <v>-7306320</v>
      </c>
      <c r="F101" s="81">
        <f>-'WP H-1.2 (EEP BD adjustment)'!F9</f>
        <v>-2587457.9812092544</v>
      </c>
      <c r="G101" s="81">
        <f t="shared" si="27"/>
        <v>1188326164</v>
      </c>
      <c r="H101" s="81">
        <f t="shared" si="28"/>
        <v>328266.89613259671</v>
      </c>
      <c r="I101" s="81">
        <f>ROUND(H101*$C108,0)</f>
        <v>1228374725</v>
      </c>
      <c r="J101" s="81">
        <f t="shared" si="29"/>
        <v>40048561</v>
      </c>
    </row>
    <row r="102" spans="1:10">
      <c r="A102" s="78">
        <v>6</v>
      </c>
      <c r="B102" s="79">
        <f t="shared" si="26"/>
        <v>43257</v>
      </c>
      <c r="C102" s="80">
        <f>'Monthly Billing Determinants'!H22</f>
        <v>3591</v>
      </c>
      <c r="D102" s="81">
        <f>'Monthly Billing Determinants'!H8</f>
        <v>1298330518.448</v>
      </c>
      <c r="E102" s="81">
        <f t="shared" si="30"/>
        <v>-26175490</v>
      </c>
      <c r="F102" s="81">
        <f>-'WP H-1.2 (EEP BD adjustment)'!F10</f>
        <v>-2565969.7162478948</v>
      </c>
      <c r="G102" s="81">
        <f t="shared" si="27"/>
        <v>1269589059</v>
      </c>
      <c r="H102" s="81">
        <f t="shared" si="28"/>
        <v>353547.49624060153</v>
      </c>
      <c r="I102" s="81">
        <f>ROUND(H102*$C108,0)</f>
        <v>1322974731</v>
      </c>
      <c r="J102" s="81">
        <f t="shared" si="29"/>
        <v>53385672</v>
      </c>
    </row>
    <row r="103" spans="1:10">
      <c r="A103" s="78">
        <v>7</v>
      </c>
      <c r="B103" s="79">
        <f t="shared" si="26"/>
        <v>43288</v>
      </c>
      <c r="C103" s="80">
        <f>'Monthly Billing Determinants'!H23</f>
        <v>3666</v>
      </c>
      <c r="D103" s="81">
        <f>'Monthly Billing Determinants'!H9</f>
        <v>1334149371.085</v>
      </c>
      <c r="E103" s="81">
        <f t="shared" si="30"/>
        <v>-11210860</v>
      </c>
      <c r="F103" s="81">
        <f>-'WP H-1.2 (EEP BD adjustment)'!F11</f>
        <v>-2431050.7709718915</v>
      </c>
      <c r="G103" s="81">
        <f t="shared" si="27"/>
        <v>1320507460</v>
      </c>
      <c r="H103" s="81">
        <f t="shared" si="28"/>
        <v>360203.8897981451</v>
      </c>
      <c r="I103" s="81">
        <f>ROUND(H103*$C108,0)</f>
        <v>1347882956</v>
      </c>
      <c r="J103" s="81">
        <f t="shared" si="29"/>
        <v>27375496</v>
      </c>
    </row>
    <row r="104" spans="1:10">
      <c r="A104" s="78">
        <v>8</v>
      </c>
      <c r="B104" s="79">
        <f t="shared" si="26"/>
        <v>43319</v>
      </c>
      <c r="C104" s="80">
        <f>'Monthly Billing Determinants'!H24</f>
        <v>3687</v>
      </c>
      <c r="D104" s="81">
        <f>'Monthly Billing Determinants'!H10</f>
        <v>1465526517.072</v>
      </c>
      <c r="E104" s="81">
        <f t="shared" si="30"/>
        <v>-10789360</v>
      </c>
      <c r="F104" s="81">
        <f>-'WP H-1.2 (EEP BD adjustment)'!F12</f>
        <v>-2041864.3279747381</v>
      </c>
      <c r="G104" s="81">
        <f t="shared" si="27"/>
        <v>1452695293</v>
      </c>
      <c r="H104" s="81">
        <f t="shared" si="28"/>
        <v>394004.69026308652</v>
      </c>
      <c r="I104" s="81">
        <f>ROUND(H104*$C108,0)</f>
        <v>1474365551</v>
      </c>
      <c r="J104" s="81">
        <f t="shared" si="29"/>
        <v>21670258</v>
      </c>
    </row>
    <row r="105" spans="1:10">
      <c r="A105" s="78">
        <v>9</v>
      </c>
      <c r="B105" s="79">
        <f t="shared" si="26"/>
        <v>43350</v>
      </c>
      <c r="C105" s="80">
        <f>'Monthly Billing Determinants'!H25</f>
        <v>3704</v>
      </c>
      <c r="D105" s="81">
        <f>'Monthly Billing Determinants'!H11</f>
        <v>1182316818.5970001</v>
      </c>
      <c r="E105" s="81">
        <f t="shared" si="30"/>
        <v>-1123060</v>
      </c>
      <c r="F105" s="81">
        <f>-'WP H-1.2 (EEP BD adjustment)'!F13</f>
        <v>-1413893.1764682315</v>
      </c>
      <c r="G105" s="81">
        <f t="shared" si="27"/>
        <v>1179779865</v>
      </c>
      <c r="H105" s="81">
        <f t="shared" si="28"/>
        <v>318515.0823434125</v>
      </c>
      <c r="I105" s="81">
        <f>ROUND(H105*$C108,0)</f>
        <v>1191883438</v>
      </c>
      <c r="J105" s="81">
        <f t="shared" si="29"/>
        <v>12103573</v>
      </c>
    </row>
    <row r="106" spans="1:10">
      <c r="A106" s="78">
        <v>10</v>
      </c>
      <c r="B106" s="79">
        <f t="shared" si="26"/>
        <v>43374</v>
      </c>
      <c r="C106" s="80">
        <f>'Monthly Billing Determinants'!H26</f>
        <v>3716</v>
      </c>
      <c r="D106" s="81">
        <f>'Monthly Billing Determinants'!H12</f>
        <v>1390812778.2940001</v>
      </c>
      <c r="E106" s="81">
        <f t="shared" si="30"/>
        <v>-17560290</v>
      </c>
      <c r="F106" s="81">
        <f>-'WP H-1.2 (EEP BD adjustment)'!F14</f>
        <v>-829084.57883712195</v>
      </c>
      <c r="G106" s="81">
        <f t="shared" si="27"/>
        <v>1372423404</v>
      </c>
      <c r="H106" s="81">
        <f t="shared" si="28"/>
        <v>369328.14962325082</v>
      </c>
      <c r="I106" s="81">
        <f>ROUND(H106*$C108,0)</f>
        <v>1382025936</v>
      </c>
      <c r="J106" s="81">
        <f t="shared" si="29"/>
        <v>9602532</v>
      </c>
    </row>
    <row r="107" spans="1:10">
      <c r="A107" s="78">
        <v>11</v>
      </c>
      <c r="B107" s="79">
        <f t="shared" si="26"/>
        <v>43405</v>
      </c>
      <c r="C107" s="80">
        <f>'Monthly Billing Determinants'!H27</f>
        <v>3713</v>
      </c>
      <c r="D107" s="81">
        <f>'Monthly Billing Determinants'!H13</f>
        <v>1071633946.517</v>
      </c>
      <c r="E107" s="81">
        <f t="shared" si="30"/>
        <v>-2044380</v>
      </c>
      <c r="F107" s="81">
        <f>-'WP H-1.2 (EEP BD adjustment)'!F15</f>
        <v>-222961.74010110297</v>
      </c>
      <c r="G107" s="81">
        <f t="shared" si="27"/>
        <v>1069366605</v>
      </c>
      <c r="H107" s="81">
        <f t="shared" si="28"/>
        <v>288006.08806894696</v>
      </c>
      <c r="I107" s="81">
        <f>ROUND(H107*$C108,0)</f>
        <v>1077718782</v>
      </c>
      <c r="J107" s="81">
        <f t="shared" si="29"/>
        <v>8352177</v>
      </c>
    </row>
    <row r="108" spans="1:10">
      <c r="A108" s="78">
        <v>12</v>
      </c>
      <c r="B108" s="79">
        <f t="shared" si="26"/>
        <v>43435</v>
      </c>
      <c r="C108" s="80">
        <f>'Monthly Billing Determinants'!H28</f>
        <v>3742</v>
      </c>
      <c r="D108" s="81">
        <f>'Monthly Billing Determinants'!H14</f>
        <v>999956378.51400006</v>
      </c>
      <c r="E108" s="81">
        <f t="shared" si="30"/>
        <v>9022710</v>
      </c>
      <c r="F108" s="81">
        <f>-'WP H-1.2 (EEP BD adjustment)'!F16</f>
        <v>0</v>
      </c>
      <c r="G108" s="81">
        <f t="shared" si="27"/>
        <v>1008979089</v>
      </c>
      <c r="H108" s="81">
        <f t="shared" si="28"/>
        <v>269636.31453768036</v>
      </c>
      <c r="I108" s="81">
        <f>ROUND(H108*$C108,0)</f>
        <v>1008979089</v>
      </c>
      <c r="J108" s="81">
        <f t="shared" si="29"/>
        <v>0</v>
      </c>
    </row>
    <row r="109" spans="1:10">
      <c r="A109" s="70"/>
      <c r="B109" s="70"/>
      <c r="C109" s="82"/>
      <c r="D109" s="82"/>
      <c r="E109" s="82"/>
      <c r="F109" s="82"/>
      <c r="G109" s="82"/>
      <c r="H109" s="82"/>
      <c r="I109" s="82"/>
      <c r="J109" s="82"/>
    </row>
    <row r="110" spans="1:10">
      <c r="A110" s="78">
        <v>13</v>
      </c>
      <c r="B110" s="70" t="s">
        <v>486</v>
      </c>
      <c r="C110" s="81">
        <f t="shared" ref="C110:J110" si="31">SUM(C97:C109)</f>
        <v>43922</v>
      </c>
      <c r="D110" s="81">
        <f t="shared" si="31"/>
        <v>14285521873.088001</v>
      </c>
      <c r="E110" s="81">
        <f t="shared" si="31"/>
        <v>-97437300</v>
      </c>
      <c r="F110" s="81">
        <f t="shared" si="31"/>
        <v>-20288726.793398697</v>
      </c>
      <c r="G110" s="81">
        <f t="shared" si="31"/>
        <v>14167795847</v>
      </c>
      <c r="H110" s="81">
        <f t="shared" si="31"/>
        <v>3871910.0724652675</v>
      </c>
      <c r="I110" s="81">
        <f t="shared" si="31"/>
        <v>14488687492</v>
      </c>
      <c r="J110" s="81">
        <f t="shared" si="31"/>
        <v>320891645</v>
      </c>
    </row>
    <row r="111" spans="1:10">
      <c r="A111" s="70"/>
      <c r="B111" s="70"/>
      <c r="C111" s="81"/>
      <c r="D111" s="81"/>
      <c r="E111" s="81"/>
      <c r="F111" s="81"/>
      <c r="G111" s="81"/>
      <c r="H111" s="81"/>
      <c r="I111" s="81"/>
      <c r="J111" s="81"/>
    </row>
    <row r="112" spans="1:10">
      <c r="A112" s="69" t="s">
        <v>493</v>
      </c>
      <c r="B112" s="69"/>
      <c r="C112" s="69"/>
      <c r="D112" s="69"/>
      <c r="E112" s="69"/>
      <c r="F112" s="69"/>
      <c r="G112" s="69"/>
      <c r="H112" s="69"/>
      <c r="I112" s="69"/>
      <c r="J112" s="69"/>
    </row>
    <row r="113" spans="1:15">
      <c r="A113" s="84"/>
      <c r="B113" s="84"/>
      <c r="C113" s="84"/>
      <c r="D113" s="84"/>
      <c r="E113" s="84"/>
      <c r="F113" s="84"/>
      <c r="G113" s="84"/>
      <c r="H113" s="84"/>
      <c r="I113" s="84"/>
      <c r="J113" s="84"/>
    </row>
    <row r="114" spans="1:15">
      <c r="A114" s="70"/>
      <c r="B114" s="70"/>
      <c r="C114" s="72" t="s">
        <v>461</v>
      </c>
      <c r="D114" s="72" t="s">
        <v>462</v>
      </c>
      <c r="E114" s="72" t="s">
        <v>463</v>
      </c>
      <c r="F114" s="72" t="s">
        <v>464</v>
      </c>
      <c r="G114" s="72" t="s">
        <v>465</v>
      </c>
      <c r="H114" s="72" t="s">
        <v>466</v>
      </c>
      <c r="I114" s="72" t="s">
        <v>467</v>
      </c>
      <c r="J114" s="72" t="s">
        <v>468</v>
      </c>
    </row>
    <row r="115" spans="1:15">
      <c r="A115" s="71" t="s">
        <v>469</v>
      </c>
      <c r="B115" s="70"/>
      <c r="C115" s="71"/>
      <c r="D115" s="71" t="s">
        <v>470</v>
      </c>
      <c r="E115" s="71" t="s">
        <v>471</v>
      </c>
      <c r="F115" s="231" t="s">
        <v>1006</v>
      </c>
      <c r="G115" s="70"/>
      <c r="H115" s="71" t="s">
        <v>472</v>
      </c>
      <c r="I115" s="71" t="s">
        <v>473</v>
      </c>
      <c r="J115" s="71"/>
    </row>
    <row r="116" spans="1:15">
      <c r="A116" s="73" t="s">
        <v>475</v>
      </c>
      <c r="B116" s="73" t="s">
        <v>430</v>
      </c>
      <c r="C116" s="75" t="s">
        <v>65</v>
      </c>
      <c r="D116" s="73" t="s">
        <v>476</v>
      </c>
      <c r="E116" s="73" t="s">
        <v>477</v>
      </c>
      <c r="F116" s="73" t="s">
        <v>478</v>
      </c>
      <c r="G116" s="73" t="s">
        <v>479</v>
      </c>
      <c r="H116" s="73" t="s">
        <v>480</v>
      </c>
      <c r="I116" s="73" t="s">
        <v>476</v>
      </c>
      <c r="J116" s="73" t="s">
        <v>487</v>
      </c>
      <c r="M116" s="50" t="s">
        <v>1026</v>
      </c>
      <c r="N116" s="50" t="s">
        <v>1027</v>
      </c>
      <c r="O116" s="50" t="s">
        <v>1028</v>
      </c>
    </row>
    <row r="117" spans="1:15">
      <c r="A117" s="71"/>
      <c r="B117" s="76"/>
      <c r="C117" s="77" t="s">
        <v>481</v>
      </c>
      <c r="D117" s="77" t="s">
        <v>481</v>
      </c>
      <c r="E117" s="77" t="s">
        <v>481</v>
      </c>
      <c r="F117" s="77" t="s">
        <v>481</v>
      </c>
      <c r="G117" s="78" t="s">
        <v>482</v>
      </c>
      <c r="H117" s="78" t="s">
        <v>483</v>
      </c>
      <c r="I117" s="87" t="s">
        <v>484</v>
      </c>
      <c r="J117" s="78" t="s">
        <v>485</v>
      </c>
    </row>
    <row r="118" spans="1:15">
      <c r="A118" s="70"/>
      <c r="B118" s="70"/>
      <c r="C118" s="77"/>
      <c r="D118" s="77"/>
      <c r="E118" s="77"/>
      <c r="F118" s="78"/>
      <c r="G118" s="78"/>
      <c r="H118" s="78"/>
      <c r="I118" s="78"/>
      <c r="J118" s="78"/>
    </row>
    <row r="119" spans="1:15">
      <c r="A119" s="78">
        <v>1</v>
      </c>
      <c r="B119" s="79">
        <f t="shared" ref="B119:B130" si="32">B97</f>
        <v>43102</v>
      </c>
      <c r="C119" s="80">
        <f>'Monthly Billing Determinants'!J17</f>
        <v>396</v>
      </c>
      <c r="D119" s="81">
        <f>'Monthly Billing Determinants'!J3</f>
        <v>24107131</v>
      </c>
      <c r="E119" s="81">
        <f>-R24</f>
        <v>-1233210</v>
      </c>
      <c r="F119" s="81">
        <f>-'WP H-1.2 (EEP BD adjustment)'!G5</f>
        <v>-20257.167605726234</v>
      </c>
      <c r="G119" s="81">
        <f t="shared" ref="G119:G130" si="33">ROUND(+E119+D119+F119,0)</f>
        <v>22853664</v>
      </c>
      <c r="H119" s="81">
        <f t="shared" ref="H119:H130" si="34">+G119/C119</f>
        <v>57711.272727272728</v>
      </c>
      <c r="I119" s="81">
        <f>ROUND(H119*$C130,0)</f>
        <v>23834756</v>
      </c>
      <c r="J119" s="81">
        <f t="shared" ref="J119:J130" si="35">+I119-G119</f>
        <v>981092</v>
      </c>
      <c r="M119" s="169">
        <f>D119+D141</f>
        <v>355155418.33399999</v>
      </c>
      <c r="N119" s="246">
        <f>D119/M119</f>
        <v>6.7877694540278283E-2</v>
      </c>
      <c r="O119" s="246">
        <f>D141/M119</f>
        <v>0.93212230545972175</v>
      </c>
    </row>
    <row r="120" spans="1:15">
      <c r="A120" s="78">
        <v>2</v>
      </c>
      <c r="B120" s="79">
        <f t="shared" si="32"/>
        <v>43133</v>
      </c>
      <c r="C120" s="80">
        <f>'Monthly Billing Determinants'!J18</f>
        <v>396</v>
      </c>
      <c r="D120" s="81">
        <f>'Monthly Billing Determinants'!J4</f>
        <v>20436035</v>
      </c>
      <c r="E120" s="81">
        <f t="shared" ref="E120:E130" si="36">-R25</f>
        <v>-336760</v>
      </c>
      <c r="F120" s="81">
        <f>-'WP H-1.2 (EEP BD adjustment)'!G6</f>
        <v>-31174.809924752091</v>
      </c>
      <c r="G120" s="81">
        <f t="shared" si="33"/>
        <v>20068100</v>
      </c>
      <c r="H120" s="81">
        <f t="shared" si="34"/>
        <v>50677.020202020205</v>
      </c>
      <c r="I120" s="81">
        <f>ROUND(H120*$C130,0)</f>
        <v>20929609</v>
      </c>
      <c r="J120" s="81">
        <f t="shared" si="35"/>
        <v>861509</v>
      </c>
      <c r="M120" s="169">
        <f t="shared" ref="M120:M130" si="37">D120+D142</f>
        <v>277217940.551</v>
      </c>
      <c r="N120" s="246">
        <f t="shared" ref="N120:N130" si="38">D120/M120</f>
        <v>7.371829889285382E-2</v>
      </c>
      <c r="O120" s="246">
        <f t="shared" ref="O120:O130" si="39">D142/M120</f>
        <v>0.92628170110714614</v>
      </c>
    </row>
    <row r="121" spans="1:15">
      <c r="A121" s="78">
        <v>3</v>
      </c>
      <c r="B121" s="79">
        <f t="shared" si="32"/>
        <v>43164</v>
      </c>
      <c r="C121" s="80">
        <f>'Monthly Billing Determinants'!J19</f>
        <v>403</v>
      </c>
      <c r="D121" s="81">
        <f>'Monthly Billing Determinants'!J5</f>
        <v>19306326</v>
      </c>
      <c r="E121" s="81">
        <f t="shared" si="36"/>
        <v>-190040</v>
      </c>
      <c r="F121" s="81">
        <f>-'WP H-1.2 (EEP BD adjustment)'!G7</f>
        <v>-30235.323978301683</v>
      </c>
      <c r="G121" s="81">
        <f t="shared" si="33"/>
        <v>19086051</v>
      </c>
      <c r="H121" s="81">
        <f t="shared" si="34"/>
        <v>47359.92803970223</v>
      </c>
      <c r="I121" s="81">
        <f>ROUND(H121*$C130,0)</f>
        <v>19559650</v>
      </c>
      <c r="J121" s="81">
        <f t="shared" si="35"/>
        <v>473599</v>
      </c>
      <c r="M121" s="169">
        <f t="shared" si="37"/>
        <v>323835697.61500001</v>
      </c>
      <c r="N121" s="246">
        <f t="shared" si="38"/>
        <v>5.9617658405753643E-2</v>
      </c>
      <c r="O121" s="246">
        <f t="shared" si="39"/>
        <v>0.94038234159424638</v>
      </c>
    </row>
    <row r="122" spans="1:15">
      <c r="A122" s="78">
        <v>4</v>
      </c>
      <c r="B122" s="79">
        <f t="shared" si="32"/>
        <v>43195</v>
      </c>
      <c r="C122" s="80">
        <f>'Monthly Billing Determinants'!J20</f>
        <v>403</v>
      </c>
      <c r="D122" s="81">
        <f>'Monthly Billing Determinants'!J6</f>
        <v>20728274</v>
      </c>
      <c r="E122" s="81">
        <f t="shared" si="36"/>
        <v>105620</v>
      </c>
      <c r="F122" s="81">
        <f>-'WP H-1.2 (EEP BD adjustment)'!G8</f>
        <v>-29173.63982754479</v>
      </c>
      <c r="G122" s="81">
        <f t="shared" si="33"/>
        <v>20804720</v>
      </c>
      <c r="H122" s="81">
        <f t="shared" si="34"/>
        <v>51624.615384615383</v>
      </c>
      <c r="I122" s="81">
        <f>ROUND(H122*$C130,0)</f>
        <v>21320966</v>
      </c>
      <c r="J122" s="81">
        <f t="shared" si="35"/>
        <v>516246</v>
      </c>
      <c r="M122" s="169">
        <f t="shared" si="37"/>
        <v>343043234.28500003</v>
      </c>
      <c r="N122" s="246">
        <f t="shared" si="38"/>
        <v>6.0424669337098683E-2</v>
      </c>
      <c r="O122" s="246">
        <f t="shared" si="39"/>
        <v>0.93957533066290133</v>
      </c>
    </row>
    <row r="123" spans="1:15">
      <c r="A123" s="78">
        <v>5</v>
      </c>
      <c r="B123" s="79">
        <f t="shared" si="32"/>
        <v>43226</v>
      </c>
      <c r="C123" s="80">
        <f>'Monthly Billing Determinants'!J21</f>
        <v>406</v>
      </c>
      <c r="D123" s="81">
        <f>'Monthly Billing Determinants'!J7</f>
        <v>22054650</v>
      </c>
      <c r="E123" s="81">
        <f t="shared" si="36"/>
        <v>-295970</v>
      </c>
      <c r="F123" s="81">
        <f>-'WP H-1.2 (EEP BD adjustment)'!G9</f>
        <v>-48039.312422499854</v>
      </c>
      <c r="G123" s="81">
        <f t="shared" si="33"/>
        <v>21710641</v>
      </c>
      <c r="H123" s="81">
        <f t="shared" si="34"/>
        <v>53474.485221674877</v>
      </c>
      <c r="I123" s="81">
        <f>ROUND(H123*$C130,0)</f>
        <v>22084962</v>
      </c>
      <c r="J123" s="81">
        <f t="shared" si="35"/>
        <v>374321</v>
      </c>
      <c r="M123" s="169">
        <f t="shared" si="37"/>
        <v>364393150.49899995</v>
      </c>
      <c r="N123" s="246">
        <f t="shared" si="38"/>
        <v>6.0524326458382557E-2</v>
      </c>
      <c r="O123" s="246">
        <f t="shared" si="39"/>
        <v>0.93947567354161743</v>
      </c>
    </row>
    <row r="124" spans="1:15">
      <c r="A124" s="78">
        <v>6</v>
      </c>
      <c r="B124" s="79">
        <f t="shared" si="32"/>
        <v>43257</v>
      </c>
      <c r="C124" s="80">
        <f>'Monthly Billing Determinants'!J22</f>
        <v>404</v>
      </c>
      <c r="D124" s="81">
        <f>'Monthly Billing Determinants'!J8</f>
        <v>27686293</v>
      </c>
      <c r="E124" s="81">
        <f t="shared" si="36"/>
        <v>-1099340</v>
      </c>
      <c r="F124" s="81">
        <f>-'WP H-1.2 (EEP BD adjustment)'!G10</f>
        <v>-52905.252758738214</v>
      </c>
      <c r="G124" s="81">
        <f t="shared" si="33"/>
        <v>26534048</v>
      </c>
      <c r="H124" s="81">
        <f t="shared" si="34"/>
        <v>65678.336633663363</v>
      </c>
      <c r="I124" s="81">
        <f>ROUND(H124*$C130,0)</f>
        <v>27125153</v>
      </c>
      <c r="J124" s="81">
        <f t="shared" si="35"/>
        <v>591105</v>
      </c>
      <c r="M124" s="169">
        <f t="shared" si="37"/>
        <v>385515281.51199996</v>
      </c>
      <c r="N124" s="246">
        <f t="shared" si="38"/>
        <v>7.1816330837557743E-2</v>
      </c>
      <c r="O124" s="246">
        <f t="shared" si="39"/>
        <v>0.92818366916244222</v>
      </c>
    </row>
    <row r="125" spans="1:15">
      <c r="A125" s="78">
        <v>7</v>
      </c>
      <c r="B125" s="79">
        <f t="shared" si="32"/>
        <v>43288</v>
      </c>
      <c r="C125" s="80">
        <f>'Monthly Billing Determinants'!J23</f>
        <v>407</v>
      </c>
      <c r="D125" s="81">
        <f>'Monthly Billing Determinants'!J9</f>
        <v>28488783</v>
      </c>
      <c r="E125" s="81">
        <f t="shared" si="36"/>
        <v>-564220</v>
      </c>
      <c r="F125" s="81">
        <f>-'WP H-1.2 (EEP BD adjustment)'!G11</f>
        <v>-52339.144136360148</v>
      </c>
      <c r="G125" s="81">
        <f t="shared" si="33"/>
        <v>27872224</v>
      </c>
      <c r="H125" s="81">
        <f t="shared" si="34"/>
        <v>68482.122850122847</v>
      </c>
      <c r="I125" s="81">
        <f>ROUND(H125*$C130,0)</f>
        <v>28283117</v>
      </c>
      <c r="J125" s="81">
        <f t="shared" si="35"/>
        <v>410893</v>
      </c>
      <c r="M125" s="169">
        <f t="shared" si="37"/>
        <v>396189331.95299995</v>
      </c>
      <c r="N125" s="246">
        <f t="shared" si="38"/>
        <v>7.1906991688962571E-2</v>
      </c>
      <c r="O125" s="246">
        <f t="shared" si="39"/>
        <v>0.92809300831103747</v>
      </c>
    </row>
    <row r="126" spans="1:15">
      <c r="A126" s="78">
        <v>8</v>
      </c>
      <c r="B126" s="79">
        <f t="shared" si="32"/>
        <v>43319</v>
      </c>
      <c r="C126" s="80">
        <f>'Monthly Billing Determinants'!J24</f>
        <v>407</v>
      </c>
      <c r="D126" s="81">
        <f>'Monthly Billing Determinants'!J10</f>
        <v>32515909</v>
      </c>
      <c r="E126" s="81">
        <f t="shared" si="36"/>
        <v>-543430</v>
      </c>
      <c r="F126" s="81">
        <f>-'WP H-1.2 (EEP BD adjustment)'!G12</f>
        <v>-33529.843494475543</v>
      </c>
      <c r="G126" s="81">
        <f t="shared" si="33"/>
        <v>31938949</v>
      </c>
      <c r="H126" s="81">
        <f t="shared" si="34"/>
        <v>78474.076167076171</v>
      </c>
      <c r="I126" s="81">
        <f>ROUND(H126*$C130,0)</f>
        <v>32409793</v>
      </c>
      <c r="J126" s="81">
        <f t="shared" si="35"/>
        <v>470844</v>
      </c>
      <c r="M126" s="169">
        <f t="shared" si="37"/>
        <v>405880412.347</v>
      </c>
      <c r="N126" s="246">
        <f t="shared" si="38"/>
        <v>8.0112042884693632E-2</v>
      </c>
      <c r="O126" s="246">
        <f t="shared" si="39"/>
        <v>0.91988795711530635</v>
      </c>
    </row>
    <row r="127" spans="1:15">
      <c r="A127" s="78">
        <v>9</v>
      </c>
      <c r="B127" s="79">
        <f t="shared" si="32"/>
        <v>43350</v>
      </c>
      <c r="C127" s="80">
        <f>'Monthly Billing Determinants'!J25</f>
        <v>406</v>
      </c>
      <c r="D127" s="81">
        <f>'Monthly Billing Determinants'!J11</f>
        <v>26966410</v>
      </c>
      <c r="E127" s="81">
        <f t="shared" si="36"/>
        <v>-11620</v>
      </c>
      <c r="F127" s="81">
        <f>-'WP H-1.2 (EEP BD adjustment)'!G13</f>
        <v>-10647.088159107112</v>
      </c>
      <c r="G127" s="81">
        <f t="shared" si="33"/>
        <v>26944143</v>
      </c>
      <c r="H127" s="81">
        <f t="shared" si="34"/>
        <v>66364.884236453203</v>
      </c>
      <c r="I127" s="81">
        <f>ROUND(H127*$C130,0)</f>
        <v>27408697</v>
      </c>
      <c r="J127" s="81">
        <f t="shared" si="35"/>
        <v>464554</v>
      </c>
      <c r="M127" s="169">
        <f t="shared" si="37"/>
        <v>343443781.39700001</v>
      </c>
      <c r="N127" s="246">
        <f t="shared" si="38"/>
        <v>7.8517683127965796E-2</v>
      </c>
      <c r="O127" s="246">
        <f t="shared" si="39"/>
        <v>0.92148231687203419</v>
      </c>
    </row>
    <row r="128" spans="1:15">
      <c r="A128" s="78">
        <v>10</v>
      </c>
      <c r="B128" s="79">
        <f t="shared" si="32"/>
        <v>43374</v>
      </c>
      <c r="C128" s="80">
        <f>'Monthly Billing Determinants'!J26</f>
        <v>409</v>
      </c>
      <c r="D128" s="81">
        <f>'Monthly Billing Determinants'!J12</f>
        <v>28154370</v>
      </c>
      <c r="E128" s="81">
        <f t="shared" si="36"/>
        <v>-619790</v>
      </c>
      <c r="F128" s="81">
        <f>-'WP H-1.2 (EEP BD adjustment)'!G14</f>
        <v>-4566.5326886418943</v>
      </c>
      <c r="G128" s="81">
        <f t="shared" si="33"/>
        <v>27530013</v>
      </c>
      <c r="H128" s="81">
        <f t="shared" si="34"/>
        <v>67310.545232273842</v>
      </c>
      <c r="I128" s="81">
        <f>ROUND(H128*$C130,0)</f>
        <v>27799255</v>
      </c>
      <c r="J128" s="81">
        <f t="shared" si="35"/>
        <v>269242</v>
      </c>
      <c r="M128" s="169">
        <f t="shared" si="37"/>
        <v>385238623.009</v>
      </c>
      <c r="N128" s="246">
        <f t="shared" si="38"/>
        <v>7.3082936960197409E-2</v>
      </c>
      <c r="O128" s="246">
        <f t="shared" si="39"/>
        <v>0.92691706303980259</v>
      </c>
    </row>
    <row r="129" spans="1:15">
      <c r="A129" s="78">
        <v>11</v>
      </c>
      <c r="B129" s="79">
        <f t="shared" si="32"/>
        <v>43405</v>
      </c>
      <c r="C129" s="80">
        <f>'Monthly Billing Determinants'!J27</f>
        <v>410</v>
      </c>
      <c r="D129" s="81">
        <f>'Monthly Billing Determinants'!J13</f>
        <v>22876891</v>
      </c>
      <c r="E129" s="81">
        <f t="shared" si="36"/>
        <v>-294300</v>
      </c>
      <c r="F129" s="81">
        <f>-'WP H-1.2 (EEP BD adjustment)'!G15</f>
        <v>-770.56054826103662</v>
      </c>
      <c r="G129" s="81">
        <f t="shared" si="33"/>
        <v>22581820</v>
      </c>
      <c r="H129" s="81">
        <f t="shared" si="34"/>
        <v>55077.609756097561</v>
      </c>
      <c r="I129" s="81">
        <f>ROUND(H129*$C130,0)</f>
        <v>22747053</v>
      </c>
      <c r="J129" s="81">
        <f t="shared" si="35"/>
        <v>165233</v>
      </c>
      <c r="M129" s="169">
        <f t="shared" si="37"/>
        <v>307219233.85000002</v>
      </c>
      <c r="N129" s="246">
        <f t="shared" si="38"/>
        <v>7.4464383994817376E-2</v>
      </c>
      <c r="O129" s="246">
        <f t="shared" si="39"/>
        <v>0.92553561600518264</v>
      </c>
    </row>
    <row r="130" spans="1:15">
      <c r="A130" s="78">
        <v>12</v>
      </c>
      <c r="B130" s="79">
        <f t="shared" si="32"/>
        <v>43435</v>
      </c>
      <c r="C130" s="80">
        <f>'Monthly Billing Determinants'!J28</f>
        <v>413</v>
      </c>
      <c r="D130" s="81">
        <f>'Monthly Billing Determinants'!J14</f>
        <v>20751719</v>
      </c>
      <c r="E130" s="81">
        <f t="shared" si="36"/>
        <v>224900</v>
      </c>
      <c r="F130" s="81">
        <f>-'WP H-1.2 (EEP BD adjustment)'!G16</f>
        <v>0</v>
      </c>
      <c r="G130" s="81">
        <f t="shared" si="33"/>
        <v>20976619</v>
      </c>
      <c r="H130" s="81">
        <f t="shared" si="34"/>
        <v>50790.84503631961</v>
      </c>
      <c r="I130" s="81">
        <f>ROUND(H130*$C130,0)</f>
        <v>20976619</v>
      </c>
      <c r="J130" s="81">
        <f t="shared" si="35"/>
        <v>0</v>
      </c>
      <c r="M130" s="169">
        <f t="shared" si="37"/>
        <v>290930543.88800001</v>
      </c>
      <c r="N130" s="246">
        <f t="shared" si="38"/>
        <v>7.1328773949526664E-2</v>
      </c>
      <c r="O130" s="246">
        <f t="shared" si="39"/>
        <v>0.92867122605047336</v>
      </c>
    </row>
    <row r="131" spans="1:15">
      <c r="A131" s="70"/>
      <c r="B131" s="70"/>
      <c r="C131" s="82"/>
      <c r="D131" s="82"/>
      <c r="E131" s="82"/>
      <c r="F131" s="82"/>
      <c r="G131" s="82"/>
      <c r="H131" s="82"/>
      <c r="I131" s="82"/>
      <c r="J131" s="82"/>
    </row>
    <row r="132" spans="1:15">
      <c r="A132" s="78">
        <v>13</v>
      </c>
      <c r="B132" s="70" t="s">
        <v>486</v>
      </c>
      <c r="C132" s="81">
        <f t="shared" ref="C132:J132" si="40">SUM(C119:C131)</f>
        <v>4860</v>
      </c>
      <c r="D132" s="81">
        <f t="shared" si="40"/>
        <v>294072791</v>
      </c>
      <c r="E132" s="81">
        <f t="shared" si="40"/>
        <v>-4858160</v>
      </c>
      <c r="F132" s="81">
        <f t="shared" si="40"/>
        <v>-313638.67554440867</v>
      </c>
      <c r="G132" s="81">
        <f t="shared" si="40"/>
        <v>288900992</v>
      </c>
      <c r="H132" s="81">
        <f t="shared" si="40"/>
        <v>713025.74148729199</v>
      </c>
      <c r="I132" s="81">
        <f t="shared" si="40"/>
        <v>294479630</v>
      </c>
      <c r="J132" s="81">
        <f t="shared" si="40"/>
        <v>5578638</v>
      </c>
      <c r="M132" s="169">
        <f>SUM(M119:M131)</f>
        <v>4178062649.2399998</v>
      </c>
      <c r="N132" s="246">
        <f>D132/M132</f>
        <v>7.0384964441232725E-2</v>
      </c>
      <c r="O132" s="246">
        <f>D154/M132</f>
        <v>0.92961503555876723</v>
      </c>
    </row>
    <row r="133" spans="1:15">
      <c r="A133" s="70"/>
      <c r="B133" s="70"/>
      <c r="C133" s="70"/>
      <c r="D133" s="70"/>
      <c r="E133" s="70"/>
      <c r="F133" s="70"/>
      <c r="G133" s="70"/>
      <c r="H133" s="70"/>
      <c r="I133" s="70"/>
      <c r="J133" s="70"/>
    </row>
    <row r="134" spans="1:15">
      <c r="A134" s="69" t="s">
        <v>494</v>
      </c>
      <c r="B134" s="69"/>
      <c r="C134" s="69"/>
      <c r="D134" s="69"/>
      <c r="E134" s="69"/>
      <c r="F134" s="69"/>
      <c r="G134" s="69"/>
      <c r="H134" s="69"/>
      <c r="I134" s="69"/>
      <c r="J134" s="69"/>
    </row>
    <row r="135" spans="1:15">
      <c r="A135" s="84"/>
      <c r="B135" s="84"/>
      <c r="C135" s="84"/>
      <c r="D135" s="84"/>
      <c r="E135" s="84"/>
      <c r="F135" s="84"/>
      <c r="G135" s="84"/>
      <c r="H135" s="84"/>
      <c r="I135" s="84"/>
      <c r="J135" s="84"/>
    </row>
    <row r="136" spans="1:15">
      <c r="A136" s="70"/>
      <c r="B136" s="70"/>
      <c r="C136" s="72" t="s">
        <v>461</v>
      </c>
      <c r="D136" s="72" t="s">
        <v>462</v>
      </c>
      <c r="E136" s="72" t="s">
        <v>463</v>
      </c>
      <c r="F136" s="72" t="s">
        <v>464</v>
      </c>
      <c r="G136" s="72" t="s">
        <v>465</v>
      </c>
      <c r="H136" s="72" t="s">
        <v>466</v>
      </c>
      <c r="I136" s="72" t="s">
        <v>467</v>
      </c>
      <c r="J136" s="72" t="s">
        <v>468</v>
      </c>
    </row>
    <row r="137" spans="1:15">
      <c r="A137" s="71" t="s">
        <v>469</v>
      </c>
      <c r="B137" s="70"/>
      <c r="C137" s="71"/>
      <c r="D137" s="71" t="s">
        <v>470</v>
      </c>
      <c r="E137" s="71" t="s">
        <v>471</v>
      </c>
      <c r="F137" s="231" t="s">
        <v>1006</v>
      </c>
      <c r="G137" s="70"/>
      <c r="H137" s="71" t="s">
        <v>472</v>
      </c>
      <c r="I137" s="71" t="s">
        <v>473</v>
      </c>
      <c r="J137" s="71"/>
    </row>
    <row r="138" spans="1:15">
      <c r="A138" s="73" t="s">
        <v>475</v>
      </c>
      <c r="B138" s="73" t="s">
        <v>430</v>
      </c>
      <c r="C138" s="75" t="s">
        <v>65</v>
      </c>
      <c r="D138" s="73" t="s">
        <v>476</v>
      </c>
      <c r="E138" s="73" t="s">
        <v>477</v>
      </c>
      <c r="F138" s="73" t="s">
        <v>478</v>
      </c>
      <c r="G138" s="73" t="s">
        <v>479</v>
      </c>
      <c r="H138" s="73" t="s">
        <v>480</v>
      </c>
      <c r="I138" s="73" t="s">
        <v>476</v>
      </c>
      <c r="J138" s="73" t="s">
        <v>487</v>
      </c>
    </row>
    <row r="139" spans="1:15">
      <c r="A139" s="71"/>
      <c r="B139" s="76"/>
      <c r="C139" s="77" t="s">
        <v>481</v>
      </c>
      <c r="D139" s="77" t="s">
        <v>481</v>
      </c>
      <c r="E139" s="77" t="s">
        <v>481</v>
      </c>
      <c r="F139" s="77" t="s">
        <v>481</v>
      </c>
      <c r="G139" s="78" t="s">
        <v>482</v>
      </c>
      <c r="H139" s="78" t="s">
        <v>483</v>
      </c>
      <c r="I139" s="87" t="s">
        <v>484</v>
      </c>
      <c r="J139" s="78" t="s">
        <v>485</v>
      </c>
    </row>
    <row r="140" spans="1:15">
      <c r="A140" s="70"/>
      <c r="B140" s="70"/>
      <c r="C140" s="77"/>
      <c r="D140" s="77"/>
      <c r="E140" s="85"/>
      <c r="F140" s="78"/>
      <c r="G140" s="78"/>
      <c r="H140" s="78"/>
      <c r="I140" s="78"/>
      <c r="J140" s="78"/>
    </row>
    <row r="141" spans="1:15">
      <c r="A141" s="78">
        <v>1</v>
      </c>
      <c r="B141" s="79">
        <f t="shared" ref="B141:B152" si="41">B119</f>
        <v>43102</v>
      </c>
      <c r="C141" s="80">
        <f>'Monthly Billing Determinants'!K17</f>
        <v>557</v>
      </c>
      <c r="D141" s="81">
        <f>'Monthly Billing Determinants'!K3</f>
        <v>331048287.33399999</v>
      </c>
      <c r="E141" s="81">
        <f>-T24</f>
        <v>-1342490</v>
      </c>
      <c r="F141" s="81">
        <f>-'WP H-1.2 (EEP BD adjustment)'!H5</f>
        <v>-278179.12642169883</v>
      </c>
      <c r="G141" s="81">
        <f t="shared" ref="G141:G152" si="42">ROUND(+E141+D141+F141,0)</f>
        <v>329427618</v>
      </c>
      <c r="H141" s="81">
        <f t="shared" ref="H141:H152" si="43">+G141/C141</f>
        <v>591431.98922800715</v>
      </c>
      <c r="I141" s="81">
        <f>ROUND(H141*$C152,0)</f>
        <v>346579146</v>
      </c>
      <c r="J141" s="81">
        <f t="shared" ref="J141:J152" si="44">+I141-G141</f>
        <v>17151528</v>
      </c>
    </row>
    <row r="142" spans="1:15">
      <c r="A142" s="78">
        <v>2</v>
      </c>
      <c r="B142" s="79">
        <f t="shared" si="41"/>
        <v>43133</v>
      </c>
      <c r="C142" s="80">
        <f>'Monthly Billing Determinants'!K18</f>
        <v>571</v>
      </c>
      <c r="D142" s="81">
        <f>'Monthly Billing Determinants'!K4</f>
        <v>256781905.551</v>
      </c>
      <c r="E142" s="81">
        <f t="shared" ref="E142:E152" si="45">-T25</f>
        <v>-948100</v>
      </c>
      <c r="F142" s="81">
        <f>-'WP H-1.2 (EEP BD adjustment)'!H6</f>
        <v>-391716.25502051006</v>
      </c>
      <c r="G142" s="81">
        <f t="shared" si="42"/>
        <v>255442089</v>
      </c>
      <c r="H142" s="81">
        <f t="shared" si="43"/>
        <v>447359.17513134849</v>
      </c>
      <c r="I142" s="81">
        <f>ROUND(H142*$C152,0)</f>
        <v>262152477</v>
      </c>
      <c r="J142" s="81">
        <f t="shared" si="44"/>
        <v>6710388</v>
      </c>
    </row>
    <row r="143" spans="1:15">
      <c r="A143" s="78">
        <v>3</v>
      </c>
      <c r="B143" s="79">
        <f t="shared" si="41"/>
        <v>43164</v>
      </c>
      <c r="C143" s="80">
        <f>'Monthly Billing Determinants'!K19</f>
        <v>576</v>
      </c>
      <c r="D143" s="81">
        <f>'Monthly Billing Determinants'!K5</f>
        <v>304529371.61500001</v>
      </c>
      <c r="E143" s="81">
        <f t="shared" si="45"/>
        <v>-3957880</v>
      </c>
      <c r="F143" s="81">
        <f>-'WP H-1.2 (EEP BD adjustment)'!H7</f>
        <v>-476918.50907770614</v>
      </c>
      <c r="G143" s="81">
        <f t="shared" si="42"/>
        <v>300094573</v>
      </c>
      <c r="H143" s="81">
        <f t="shared" si="43"/>
        <v>520997.52256944444</v>
      </c>
      <c r="I143" s="81">
        <f>ROUND(H143*$C152,0)</f>
        <v>305304548</v>
      </c>
      <c r="J143" s="81">
        <f t="shared" si="44"/>
        <v>5209975</v>
      </c>
    </row>
    <row r="144" spans="1:15">
      <c r="A144" s="78">
        <v>4</v>
      </c>
      <c r="B144" s="79">
        <f t="shared" si="41"/>
        <v>43195</v>
      </c>
      <c r="C144" s="80">
        <f>'Monthly Billing Determinants'!K20</f>
        <v>574</v>
      </c>
      <c r="D144" s="81">
        <f>'Monthly Billing Determinants'!K6</f>
        <v>322314960.28500003</v>
      </c>
      <c r="E144" s="81">
        <f t="shared" si="45"/>
        <v>303270</v>
      </c>
      <c r="F144" s="81">
        <f>-'WP H-1.2 (EEP BD adjustment)'!H8</f>
        <v>-453636.44664210797</v>
      </c>
      <c r="G144" s="81">
        <f t="shared" si="42"/>
        <v>322164594</v>
      </c>
      <c r="H144" s="81">
        <f t="shared" si="43"/>
        <v>561262.35888501746</v>
      </c>
      <c r="I144" s="81">
        <f>ROUND(H144*$C152,0)</f>
        <v>328899742</v>
      </c>
      <c r="J144" s="81">
        <f t="shared" si="44"/>
        <v>6735148</v>
      </c>
    </row>
    <row r="145" spans="1:25">
      <c r="A145" s="78">
        <v>5</v>
      </c>
      <c r="B145" s="79">
        <f t="shared" si="41"/>
        <v>43226</v>
      </c>
      <c r="C145" s="80">
        <f>'Monthly Billing Determinants'!K21</f>
        <v>571</v>
      </c>
      <c r="D145" s="81">
        <f>'Monthly Billing Determinants'!K7</f>
        <v>342338500.49899995</v>
      </c>
      <c r="E145" s="81">
        <f t="shared" si="45"/>
        <v>-1805440</v>
      </c>
      <c r="F145" s="81">
        <f>-'WP H-1.2 (EEP BD adjustment)'!H9</f>
        <v>-745679.76275849226</v>
      </c>
      <c r="G145" s="81">
        <f t="shared" si="42"/>
        <v>339787381</v>
      </c>
      <c r="H145" s="81">
        <f t="shared" si="43"/>
        <v>595074.22241681255</v>
      </c>
      <c r="I145" s="81">
        <f>ROUND(H145*$C152,0)</f>
        <v>348713494</v>
      </c>
      <c r="J145" s="81">
        <f t="shared" si="44"/>
        <v>8926113</v>
      </c>
    </row>
    <row r="146" spans="1:25">
      <c r="A146" s="78">
        <v>6</v>
      </c>
      <c r="B146" s="79">
        <f t="shared" si="41"/>
        <v>43257</v>
      </c>
      <c r="C146" s="80">
        <f>'Monthly Billing Determinants'!K22</f>
        <v>565</v>
      </c>
      <c r="D146" s="81">
        <f>'Monthly Billing Determinants'!K8</f>
        <v>357828988.51199996</v>
      </c>
      <c r="E146" s="81">
        <f t="shared" si="45"/>
        <v>-5833520</v>
      </c>
      <c r="F146" s="81">
        <f>-'WP H-1.2 (EEP BD adjustment)'!H10</f>
        <v>-683769.15181931329</v>
      </c>
      <c r="G146" s="81">
        <f t="shared" si="42"/>
        <v>351311699</v>
      </c>
      <c r="H146" s="81">
        <f t="shared" si="43"/>
        <v>621790.61769911507</v>
      </c>
      <c r="I146" s="81">
        <f>ROUND(H146*$C152,0)</f>
        <v>364369302</v>
      </c>
      <c r="J146" s="81">
        <f t="shared" si="44"/>
        <v>13057603</v>
      </c>
    </row>
    <row r="147" spans="1:25">
      <c r="A147" s="78">
        <v>7</v>
      </c>
      <c r="B147" s="79">
        <f t="shared" si="41"/>
        <v>43288</v>
      </c>
      <c r="C147" s="80">
        <f>'Monthly Billing Determinants'!K23</f>
        <v>574</v>
      </c>
      <c r="D147" s="81">
        <f>'Monthly Billing Determinants'!K9</f>
        <v>367700548.95299995</v>
      </c>
      <c r="E147" s="81">
        <f t="shared" si="45"/>
        <v>-2346660</v>
      </c>
      <c r="F147" s="81">
        <f>-'WP H-1.2 (EEP BD adjustment)'!H11</f>
        <v>-675533.66637914348</v>
      </c>
      <c r="G147" s="81">
        <f t="shared" si="42"/>
        <v>364678355</v>
      </c>
      <c r="H147" s="81">
        <f t="shared" si="43"/>
        <v>635328.14459930314</v>
      </c>
      <c r="I147" s="81">
        <f>ROUND(H147*$C152,0)</f>
        <v>372302293</v>
      </c>
      <c r="J147" s="81">
        <f t="shared" si="44"/>
        <v>7623938</v>
      </c>
    </row>
    <row r="148" spans="1:25">
      <c r="A148" s="78">
        <v>8</v>
      </c>
      <c r="B148" s="79">
        <f t="shared" si="41"/>
        <v>43319</v>
      </c>
      <c r="C148" s="80">
        <f>'Monthly Billing Determinants'!K24</f>
        <v>572</v>
      </c>
      <c r="D148" s="81">
        <f>'Monthly Billing Determinants'!K10</f>
        <v>373364503.347</v>
      </c>
      <c r="E148" s="81">
        <f t="shared" si="45"/>
        <v>-2330180</v>
      </c>
      <c r="F148" s="81">
        <f>-'WP H-1.2 (EEP BD adjustment)'!H12</f>
        <v>-385007.02421136375</v>
      </c>
      <c r="G148" s="81">
        <f t="shared" si="42"/>
        <v>370649316</v>
      </c>
      <c r="H148" s="81">
        <f t="shared" si="43"/>
        <v>647988.31468531466</v>
      </c>
      <c r="I148" s="81">
        <f>ROUND(H148*$C152,0)</f>
        <v>379721152</v>
      </c>
      <c r="J148" s="81">
        <f t="shared" si="44"/>
        <v>9071836</v>
      </c>
    </row>
    <row r="149" spans="1:25">
      <c r="A149" s="78">
        <v>9</v>
      </c>
      <c r="B149" s="79">
        <f t="shared" si="41"/>
        <v>43350</v>
      </c>
      <c r="C149" s="80">
        <f>'Monthly Billing Determinants'!K25</f>
        <v>576</v>
      </c>
      <c r="D149" s="81">
        <f>'Monthly Billing Determinants'!K11</f>
        <v>316477371.39700001</v>
      </c>
      <c r="E149" s="81">
        <f t="shared" si="45"/>
        <v>-269210</v>
      </c>
      <c r="F149" s="81">
        <f>-'WP H-1.2 (EEP BD adjustment)'!H13</f>
        <v>-124954.06224359648</v>
      </c>
      <c r="G149" s="81">
        <f t="shared" si="42"/>
        <v>316083207</v>
      </c>
      <c r="H149" s="81">
        <f t="shared" si="43"/>
        <v>548755.56770833337</v>
      </c>
      <c r="I149" s="81">
        <f>ROUND(H149*$C152,0)</f>
        <v>321570763</v>
      </c>
      <c r="J149" s="81">
        <f t="shared" si="44"/>
        <v>5487556</v>
      </c>
    </row>
    <row r="150" spans="1:25">
      <c r="A150" s="78">
        <v>10</v>
      </c>
      <c r="B150" s="79">
        <f t="shared" si="41"/>
        <v>43374</v>
      </c>
      <c r="C150" s="80">
        <f>'Monthly Billing Determinants'!K26</f>
        <v>576</v>
      </c>
      <c r="D150" s="81">
        <f>'Monthly Billing Determinants'!K12</f>
        <v>357084253.009</v>
      </c>
      <c r="E150" s="81">
        <f t="shared" si="45"/>
        <v>-3993950</v>
      </c>
      <c r="F150" s="81">
        <f>-'WP H-1.2 (EEP BD adjustment)'!H14</f>
        <v>-57917.719841178157</v>
      </c>
      <c r="G150" s="81">
        <f t="shared" si="42"/>
        <v>353032385</v>
      </c>
      <c r="H150" s="81">
        <f t="shared" si="43"/>
        <v>612903.4461805555</v>
      </c>
      <c r="I150" s="81">
        <f>ROUND(H150*$C152,0)</f>
        <v>359161419</v>
      </c>
      <c r="J150" s="81">
        <f t="shared" si="44"/>
        <v>6129034</v>
      </c>
    </row>
    <row r="151" spans="1:25">
      <c r="A151" s="78">
        <v>11</v>
      </c>
      <c r="B151" s="79">
        <f t="shared" si="41"/>
        <v>43405</v>
      </c>
      <c r="C151" s="80">
        <f>'Monthly Billing Determinants'!K27</f>
        <v>580</v>
      </c>
      <c r="D151" s="81">
        <f>'Monthly Billing Determinants'!K13</f>
        <v>284342342.85000002</v>
      </c>
      <c r="E151" s="81">
        <f t="shared" si="45"/>
        <v>-759010</v>
      </c>
      <c r="F151" s="81">
        <f>-'WP H-1.2 (EEP BD adjustment)'!H15</f>
        <v>-9577.4811184056289</v>
      </c>
      <c r="G151" s="81">
        <f t="shared" si="42"/>
        <v>283573755</v>
      </c>
      <c r="H151" s="81">
        <f t="shared" si="43"/>
        <v>488920.2672413793</v>
      </c>
      <c r="I151" s="81">
        <f>ROUND(H151*$C152,0)</f>
        <v>286507277</v>
      </c>
      <c r="J151" s="81">
        <f t="shared" si="44"/>
        <v>2933522</v>
      </c>
    </row>
    <row r="152" spans="1:25">
      <c r="A152" s="78">
        <v>12</v>
      </c>
      <c r="B152" s="79">
        <f t="shared" si="41"/>
        <v>43435</v>
      </c>
      <c r="C152" s="80">
        <f>'Monthly Billing Determinants'!K28</f>
        <v>586</v>
      </c>
      <c r="D152" s="81">
        <f>'Monthly Billing Determinants'!K14</f>
        <v>270178824.88800001</v>
      </c>
      <c r="E152" s="81">
        <f t="shared" si="45"/>
        <v>1570900</v>
      </c>
      <c r="F152" s="81">
        <f>-'WP H-1.2 (EEP BD adjustment)'!H16</f>
        <v>0</v>
      </c>
      <c r="G152" s="81">
        <f t="shared" si="42"/>
        <v>271749725</v>
      </c>
      <c r="H152" s="81">
        <f t="shared" si="43"/>
        <v>463736.73208191124</v>
      </c>
      <c r="I152" s="81">
        <f>ROUND(H152*$C152,0)</f>
        <v>271749725</v>
      </c>
      <c r="J152" s="81">
        <f t="shared" si="44"/>
        <v>0</v>
      </c>
    </row>
    <row r="153" spans="1:25">
      <c r="A153" s="70"/>
      <c r="B153" s="70"/>
      <c r="C153" s="82"/>
      <c r="D153" s="82"/>
      <c r="E153" s="82"/>
      <c r="F153" s="82"/>
      <c r="G153" s="82"/>
      <c r="H153" s="82"/>
      <c r="I153" s="82"/>
      <c r="J153" s="82"/>
    </row>
    <row r="154" spans="1:25">
      <c r="A154" s="78">
        <v>13</v>
      </c>
      <c r="B154" s="70" t="s">
        <v>486</v>
      </c>
      <c r="C154" s="81">
        <f t="shared" ref="C154:J154" si="46">SUM(C141:C153)</f>
        <v>6878</v>
      </c>
      <c r="D154" s="81">
        <f t="shared" si="46"/>
        <v>3883989858.2399998</v>
      </c>
      <c r="E154" s="81">
        <f t="shared" si="46"/>
        <v>-21712270</v>
      </c>
      <c r="F154" s="81">
        <f t="shared" si="46"/>
        <v>-4282889.2055335166</v>
      </c>
      <c r="G154" s="81">
        <f t="shared" si="46"/>
        <v>3857994697</v>
      </c>
      <c r="H154" s="81">
        <f t="shared" si="46"/>
        <v>6735548.358426542</v>
      </c>
      <c r="I154" s="81">
        <f t="shared" si="46"/>
        <v>3947031338</v>
      </c>
      <c r="J154" s="81">
        <f t="shared" si="46"/>
        <v>89036641</v>
      </c>
    </row>
    <row r="155" spans="1:25">
      <c r="A155" s="71"/>
      <c r="B155" s="70"/>
      <c r="C155" s="81"/>
      <c r="D155" s="81"/>
      <c r="E155" s="81"/>
      <c r="F155" s="81"/>
      <c r="G155" s="81"/>
      <c r="H155" s="81"/>
      <c r="I155" s="81"/>
      <c r="J155" s="81"/>
    </row>
    <row r="156" spans="1:25">
      <c r="A156" s="69" t="s">
        <v>39</v>
      </c>
      <c r="B156" s="69"/>
      <c r="C156" s="69"/>
      <c r="D156" s="69"/>
      <c r="E156" s="69"/>
      <c r="F156" s="69"/>
      <c r="G156" s="69"/>
      <c r="H156" s="69"/>
      <c r="I156" s="69"/>
      <c r="J156" s="69"/>
      <c r="L156" s="69" t="s">
        <v>39</v>
      </c>
      <c r="M156" s="69"/>
      <c r="N156" s="69"/>
      <c r="O156" s="69"/>
      <c r="P156" s="69"/>
      <c r="Q156" s="69"/>
      <c r="R156" s="69"/>
      <c r="S156" t="s">
        <v>943</v>
      </c>
      <c r="T156" s="69"/>
      <c r="U156" s="69"/>
    </row>
    <row r="157" spans="1:25">
      <c r="A157" s="84"/>
      <c r="B157" s="84"/>
      <c r="C157" s="72" t="s">
        <v>461</v>
      </c>
      <c r="D157" s="72" t="s">
        <v>462</v>
      </c>
      <c r="E157" s="72" t="s">
        <v>463</v>
      </c>
      <c r="F157" s="72" t="s">
        <v>464</v>
      </c>
      <c r="G157" s="72" t="s">
        <v>465</v>
      </c>
      <c r="H157" s="72"/>
      <c r="I157" s="72"/>
      <c r="J157" s="72" t="s">
        <v>468</v>
      </c>
      <c r="L157" s="84"/>
      <c r="M157" s="84"/>
      <c r="N157" s="84"/>
      <c r="O157" s="84"/>
      <c r="P157" s="84"/>
      <c r="Q157" s="84"/>
      <c r="R157" s="84"/>
      <c r="S157" s="215"/>
      <c r="T157" s="215"/>
      <c r="U157" s="215"/>
    </row>
    <row r="158" spans="1:25">
      <c r="A158" s="70"/>
      <c r="B158" s="70"/>
      <c r="E158" s="185" t="s">
        <v>984</v>
      </c>
      <c r="L158" t="s">
        <v>1000</v>
      </c>
      <c r="M158">
        <v>1</v>
      </c>
      <c r="N158">
        <v>2</v>
      </c>
      <c r="O158">
        <v>3</v>
      </c>
      <c r="P158">
        <v>4</v>
      </c>
      <c r="Q158">
        <v>5</v>
      </c>
      <c r="R158">
        <v>6</v>
      </c>
      <c r="S158">
        <v>7</v>
      </c>
      <c r="T158">
        <v>8</v>
      </c>
      <c r="U158">
        <v>9</v>
      </c>
      <c r="V158">
        <v>10</v>
      </c>
      <c r="W158">
        <v>11</v>
      </c>
      <c r="X158">
        <v>12</v>
      </c>
      <c r="Y158" s="219">
        <v>2018</v>
      </c>
    </row>
    <row r="159" spans="1:25">
      <c r="A159" s="71" t="s">
        <v>469</v>
      </c>
      <c r="B159" s="70"/>
      <c r="C159" s="71"/>
      <c r="D159" s="71" t="s">
        <v>470</v>
      </c>
      <c r="E159" s="178" t="s">
        <v>985</v>
      </c>
      <c r="F159" s="231" t="s">
        <v>1006</v>
      </c>
      <c r="G159" s="70"/>
      <c r="H159" s="71"/>
      <c r="I159" s="71"/>
      <c r="J159" s="71"/>
      <c r="L159" s="188" t="s">
        <v>991</v>
      </c>
      <c r="M159" s="189">
        <v>107582.3615</v>
      </c>
      <c r="N159" s="189">
        <v>107582.3615</v>
      </c>
      <c r="O159" s="189">
        <v>107582.3615</v>
      </c>
      <c r="P159" s="189">
        <v>107582.3615</v>
      </c>
      <c r="Q159" s="189">
        <v>107582.3615</v>
      </c>
      <c r="R159" s="189">
        <v>107582.3615</v>
      </c>
      <c r="S159" s="189">
        <v>107582.3615</v>
      </c>
      <c r="T159" s="189">
        <v>107582.3615</v>
      </c>
      <c r="U159" s="189">
        <v>107582.3615</v>
      </c>
      <c r="V159" s="189">
        <v>107582.3615</v>
      </c>
      <c r="W159" s="190">
        <v>97596.484999999986</v>
      </c>
      <c r="X159" s="190">
        <v>117568.238</v>
      </c>
      <c r="Y159" s="220">
        <f>SUM(M159:X159)</f>
        <v>1290988.338</v>
      </c>
    </row>
    <row r="160" spans="1:25">
      <c r="A160" s="73" t="s">
        <v>475</v>
      </c>
      <c r="B160" s="73" t="s">
        <v>430</v>
      </c>
      <c r="C160" s="75" t="s">
        <v>65</v>
      </c>
      <c r="D160" s="73" t="s">
        <v>476</v>
      </c>
      <c r="E160" s="73" t="s">
        <v>480</v>
      </c>
      <c r="F160" s="73" t="s">
        <v>478</v>
      </c>
      <c r="G160" s="73" t="s">
        <v>479</v>
      </c>
      <c r="H160" s="73"/>
      <c r="I160" s="73"/>
      <c r="J160" s="73" t="s">
        <v>487</v>
      </c>
      <c r="L160" s="193" t="s">
        <v>992</v>
      </c>
      <c r="M160" s="194">
        <v>2239040.5271666669</v>
      </c>
      <c r="N160" s="194">
        <v>2239040.5271666669</v>
      </c>
      <c r="O160" s="194">
        <v>2239040.5271666669</v>
      </c>
      <c r="P160" s="194">
        <v>2239040.5271666669</v>
      </c>
      <c r="Q160" s="194">
        <v>2239040.5271666669</v>
      </c>
      <c r="R160" s="194">
        <v>2239040.5271666669</v>
      </c>
      <c r="S160" s="195">
        <v>1091681.1359999999</v>
      </c>
      <c r="T160" s="195">
        <v>2340070.9920000001</v>
      </c>
      <c r="U160" s="195">
        <v>1977004.993</v>
      </c>
      <c r="V160" s="195">
        <v>2655515.5109999999</v>
      </c>
      <c r="W160" s="195">
        <v>2722167.7480000001</v>
      </c>
      <c r="X160" s="195">
        <v>2647802.7829999998</v>
      </c>
      <c r="Y160" s="221">
        <f t="shared" ref="Y160:Y166" si="47">SUM(M160:X160)</f>
        <v>26868486.326000001</v>
      </c>
    </row>
    <row r="161" spans="1:25">
      <c r="A161" s="71"/>
      <c r="B161" s="76"/>
      <c r="C161" s="77" t="s">
        <v>481</v>
      </c>
      <c r="D161" s="77" t="s">
        <v>481</v>
      </c>
      <c r="E161" s="77" t="s">
        <v>481</v>
      </c>
      <c r="F161" s="77" t="s">
        <v>481</v>
      </c>
      <c r="G161" s="78" t="s">
        <v>482</v>
      </c>
      <c r="H161" s="78"/>
      <c r="I161" s="87"/>
      <c r="J161" s="78" t="s">
        <v>485</v>
      </c>
      <c r="L161" s="193" t="s">
        <v>993</v>
      </c>
      <c r="M161" s="194">
        <v>238622.18080000003</v>
      </c>
      <c r="N161" s="194">
        <v>238622.18080000003</v>
      </c>
      <c r="O161" s="194">
        <v>238622.18080000003</v>
      </c>
      <c r="P161" s="194">
        <v>238622.18080000003</v>
      </c>
      <c r="Q161" s="194">
        <v>238622.18080000003</v>
      </c>
      <c r="R161" s="194">
        <v>238622.18080000003</v>
      </c>
      <c r="S161" s="194">
        <v>238622.18080000003</v>
      </c>
      <c r="T161" s="195">
        <v>103635.18700000001</v>
      </c>
      <c r="U161" s="195">
        <v>236641.34599999999</v>
      </c>
      <c r="V161" s="195">
        <v>151576.96900000001</v>
      </c>
      <c r="W161" s="195">
        <v>142027.86799999999</v>
      </c>
      <c r="X161" s="195">
        <v>559229.53399999999</v>
      </c>
      <c r="Y161" s="221">
        <f t="shared" si="47"/>
        <v>2863466.1695999997</v>
      </c>
    </row>
    <row r="162" spans="1:25">
      <c r="A162" s="70"/>
      <c r="B162" s="70"/>
      <c r="C162" s="77"/>
      <c r="D162" s="77"/>
      <c r="E162" s="77"/>
      <c r="F162" s="78"/>
      <c r="G162" s="78"/>
      <c r="H162" s="78"/>
      <c r="I162" s="78"/>
      <c r="J162" s="78"/>
      <c r="L162" s="193" t="s">
        <v>994</v>
      </c>
      <c r="M162" s="194">
        <v>141442.77725000001</v>
      </c>
      <c r="N162" s="194">
        <v>141442.77725000001</v>
      </c>
      <c r="O162" s="194">
        <v>141442.77725000001</v>
      </c>
      <c r="P162" s="194">
        <v>141442.77725000001</v>
      </c>
      <c r="Q162" s="195">
        <v>111639.64</v>
      </c>
      <c r="R162" s="195">
        <v>132580</v>
      </c>
      <c r="S162" s="195">
        <v>147531.72</v>
      </c>
      <c r="T162" s="195">
        <v>141579.878</v>
      </c>
      <c r="U162" s="195">
        <v>142245.174</v>
      </c>
      <c r="V162" s="195">
        <v>141221.65700000001</v>
      </c>
      <c r="W162" s="195">
        <v>152216.299</v>
      </c>
      <c r="X162" s="195">
        <v>162527.85</v>
      </c>
      <c r="Y162" s="221">
        <f t="shared" si="47"/>
        <v>1697313.3270000005</v>
      </c>
    </row>
    <row r="163" spans="1:25">
      <c r="A163" s="78">
        <v>1</v>
      </c>
      <c r="B163" s="79">
        <f t="shared" ref="B163:B174" si="48">B141</f>
        <v>43102</v>
      </c>
      <c r="C163" s="80">
        <f>'Monthly Billing Determinants'!M17</f>
        <v>188</v>
      </c>
      <c r="D163" s="81">
        <f>'Monthly Billing Determinants'!M3</f>
        <v>2571598931.8969998</v>
      </c>
      <c r="E163" s="81">
        <f>M168-M172</f>
        <v>1941711.2553666674</v>
      </c>
      <c r="F163" s="81">
        <f>-'WP H-1.2 (EEP BD adjustment)'!I5</f>
        <v>-13845.283333333333</v>
      </c>
      <c r="G163" s="81">
        <f t="shared" ref="G163:G174" si="49">ROUND(+E163+D163+F163,0)</f>
        <v>2573526798</v>
      </c>
      <c r="H163" s="81"/>
      <c r="I163" s="81"/>
      <c r="J163" s="81">
        <f>G163-D163</f>
        <v>1927866.103000164</v>
      </c>
      <c r="L163" s="193" t="s">
        <v>995</v>
      </c>
      <c r="M163" s="194">
        <v>5182.5</v>
      </c>
      <c r="N163" s="194">
        <v>5182.5</v>
      </c>
      <c r="O163" s="194">
        <v>5182.5</v>
      </c>
      <c r="P163" s="194">
        <v>5182.5</v>
      </c>
      <c r="Q163" s="194">
        <v>5182.5</v>
      </c>
      <c r="R163" s="194">
        <v>5182.5</v>
      </c>
      <c r="S163" s="194">
        <v>5182.5</v>
      </c>
      <c r="T163" s="194">
        <v>5182.5</v>
      </c>
      <c r="U163" s="194">
        <v>5182.5</v>
      </c>
      <c r="V163" s="194">
        <v>5182.5</v>
      </c>
      <c r="W163" s="194">
        <v>5182.5</v>
      </c>
      <c r="X163" s="195">
        <v>5182.5</v>
      </c>
      <c r="Y163" s="221">
        <f t="shared" si="47"/>
        <v>62190</v>
      </c>
    </row>
    <row r="164" spans="1:25">
      <c r="A164" s="78">
        <v>2</v>
      </c>
      <c r="B164" s="79">
        <f t="shared" si="48"/>
        <v>43133</v>
      </c>
      <c r="C164" s="80">
        <f>'Monthly Billing Determinants'!M18</f>
        <v>193</v>
      </c>
      <c r="D164" s="81">
        <f>'Monthly Billing Determinants'!M4</f>
        <v>1494873942.9560001</v>
      </c>
      <c r="E164" s="81">
        <f>N168-N172</f>
        <v>2007594.0723666674</v>
      </c>
      <c r="F164" s="81">
        <f>-'WP H-1.2 (EEP BD adjustment)'!I6</f>
        <v>-13845.283333333333</v>
      </c>
      <c r="G164" s="81">
        <f t="shared" si="49"/>
        <v>1496867692</v>
      </c>
      <c r="H164" s="81"/>
      <c r="I164" s="81"/>
      <c r="J164" s="81">
        <f t="shared" ref="J164:J174" si="50">G164-D164</f>
        <v>1993749.0439999104</v>
      </c>
      <c r="L164" s="193" t="s">
        <v>996</v>
      </c>
      <c r="M164" s="194">
        <v>63265.856249999997</v>
      </c>
      <c r="N164" s="194">
        <v>63265.856249999997</v>
      </c>
      <c r="O164" s="194">
        <v>63265.856249999997</v>
      </c>
      <c r="P164" s="194">
        <v>63265.856249999997</v>
      </c>
      <c r="Q164" s="195">
        <v>22702.19</v>
      </c>
      <c r="R164" s="195">
        <v>0</v>
      </c>
      <c r="S164" s="195">
        <v>44623.523000000001</v>
      </c>
      <c r="T164" s="195">
        <v>137592.666</v>
      </c>
      <c r="U164" s="195">
        <v>62233.120999999999</v>
      </c>
      <c r="V164" s="195">
        <v>64875.845999999998</v>
      </c>
      <c r="W164" s="195">
        <v>87049.751999999993</v>
      </c>
      <c r="X164" s="194">
        <v>87049.751999999993</v>
      </c>
      <c r="Y164" s="221">
        <f t="shared" si="47"/>
        <v>759190.27499999991</v>
      </c>
    </row>
    <row r="165" spans="1:25">
      <c r="A165" s="78">
        <v>3</v>
      </c>
      <c r="B165" s="79">
        <f t="shared" si="48"/>
        <v>43164</v>
      </c>
      <c r="C165" s="80">
        <f>'Monthly Billing Determinants'!M19</f>
        <v>195</v>
      </c>
      <c r="D165" s="81">
        <f>'Monthly Billing Determinants'!M5</f>
        <v>1539288257.415</v>
      </c>
      <c r="E165" s="81">
        <f>O168-O172</f>
        <v>2430548.0073666675</v>
      </c>
      <c r="F165" s="81">
        <f>-'WP H-1.2 (EEP BD adjustment)'!I7</f>
        <v>-13845.283333333333</v>
      </c>
      <c r="G165" s="81">
        <f t="shared" si="49"/>
        <v>1541704960</v>
      </c>
      <c r="H165" s="81"/>
      <c r="I165" s="81"/>
      <c r="J165" s="81">
        <f t="shared" si="50"/>
        <v>2416702.5850000381</v>
      </c>
      <c r="L165" s="193" t="s">
        <v>997</v>
      </c>
      <c r="M165" s="194">
        <v>384302.50540000002</v>
      </c>
      <c r="N165" s="194">
        <v>384302.50540000002</v>
      </c>
      <c r="O165" s="194">
        <v>384302.50540000002</v>
      </c>
      <c r="P165" s="194">
        <v>384302.50540000002</v>
      </c>
      <c r="Q165" s="194">
        <v>384302.50540000002</v>
      </c>
      <c r="R165" s="194">
        <v>384302.50540000002</v>
      </c>
      <c r="S165" s="194">
        <v>384302.50540000002</v>
      </c>
      <c r="T165" s="195">
        <v>121410.995</v>
      </c>
      <c r="U165" s="195">
        <v>61761.025000000001</v>
      </c>
      <c r="V165" s="195">
        <v>281871.51500000001</v>
      </c>
      <c r="W165" s="195">
        <v>631524.245</v>
      </c>
      <c r="X165" s="195">
        <v>824944.74699999997</v>
      </c>
      <c r="Y165" s="221">
        <f t="shared" si="47"/>
        <v>4611630.0648000007</v>
      </c>
    </row>
    <row r="166" spans="1:25">
      <c r="A166" s="78">
        <v>4</v>
      </c>
      <c r="B166" s="79">
        <f t="shared" si="48"/>
        <v>43195</v>
      </c>
      <c r="C166" s="80">
        <f>'Monthly Billing Determinants'!M20</f>
        <v>195</v>
      </c>
      <c r="D166" s="81">
        <f>'Monthly Billing Determinants'!M6</f>
        <v>2041638573.441</v>
      </c>
      <c r="E166" s="81">
        <f>P168</f>
        <v>3270153.4303666675</v>
      </c>
      <c r="F166" s="81">
        <f>-'WP H-1.2 (EEP BD adjustment)'!I8</f>
        <v>-7362.241666666665</v>
      </c>
      <c r="G166" s="81">
        <f t="shared" si="49"/>
        <v>2044901365</v>
      </c>
      <c r="H166" s="81"/>
      <c r="I166" s="81"/>
      <c r="J166" s="81">
        <f t="shared" si="50"/>
        <v>3262791.5590000153</v>
      </c>
      <c r="L166" s="193" t="s">
        <v>998</v>
      </c>
      <c r="M166" s="194">
        <v>90714.721999999994</v>
      </c>
      <c r="N166" s="194">
        <v>90714.721999999994</v>
      </c>
      <c r="O166" s="194">
        <v>90714.721999999994</v>
      </c>
      <c r="P166" s="194">
        <v>90714.721999999994</v>
      </c>
      <c r="Q166" s="194">
        <v>90714.721999999994</v>
      </c>
      <c r="R166" s="194">
        <v>90714.721999999994</v>
      </c>
      <c r="S166" s="194">
        <v>90714.721999999994</v>
      </c>
      <c r="T166" s="194">
        <v>90714.721999999994</v>
      </c>
      <c r="U166" s="194">
        <v>90714.721999999994</v>
      </c>
      <c r="V166" s="194">
        <v>90714.721999999994</v>
      </c>
      <c r="W166" s="195">
        <v>42235.536</v>
      </c>
      <c r="X166" s="195">
        <v>139193.908</v>
      </c>
      <c r="Y166" s="221">
        <f t="shared" si="47"/>
        <v>1088576.6639999996</v>
      </c>
    </row>
    <row r="167" spans="1:25">
      <c r="A167" s="78">
        <v>5</v>
      </c>
      <c r="B167" s="79">
        <f t="shared" si="48"/>
        <v>43226</v>
      </c>
      <c r="C167" s="80">
        <f>'Monthly Billing Determinants'!M21</f>
        <v>196</v>
      </c>
      <c r="D167" s="81">
        <f>'Monthly Billing Determinants'!M7</f>
        <v>2098766125.987</v>
      </c>
      <c r="E167" s="81">
        <f>Q168</f>
        <v>3065444.7968666675</v>
      </c>
      <c r="F167" s="81">
        <f>-'WP H-1.2 (EEP BD adjustment)'!I9</f>
        <v>-879.19999999999948</v>
      </c>
      <c r="G167" s="81">
        <f t="shared" si="49"/>
        <v>2101830692</v>
      </c>
      <c r="H167" s="81"/>
      <c r="I167" s="81"/>
      <c r="J167" s="81">
        <f t="shared" si="50"/>
        <v>3064566.0130000114</v>
      </c>
      <c r="L167" s="198" t="s">
        <v>989</v>
      </c>
      <c r="M167" s="200">
        <f>SUM(M159:M166)</f>
        <v>3270153.4303666675</v>
      </c>
      <c r="N167" s="200">
        <f t="shared" ref="N167:X167" si="51">SUM(N159:N166)</f>
        <v>3270153.4303666675</v>
      </c>
      <c r="O167" s="200">
        <f t="shared" si="51"/>
        <v>3270153.4303666675</v>
      </c>
      <c r="P167" s="200">
        <f t="shared" si="51"/>
        <v>3270153.4303666675</v>
      </c>
      <c r="Q167" s="200">
        <f t="shared" si="51"/>
        <v>3199786.6268666675</v>
      </c>
      <c r="R167" s="200">
        <f t="shared" si="51"/>
        <v>3198024.7968666675</v>
      </c>
      <c r="S167" s="200">
        <f t="shared" si="51"/>
        <v>2110240.6487000003</v>
      </c>
      <c r="T167" s="200">
        <f t="shared" si="51"/>
        <v>3047769.3015000005</v>
      </c>
      <c r="U167" s="200">
        <f t="shared" si="51"/>
        <v>2683365.2424999997</v>
      </c>
      <c r="V167" s="200">
        <f t="shared" si="51"/>
        <v>3498541.0815000003</v>
      </c>
      <c r="W167" s="200">
        <f t="shared" si="51"/>
        <v>3880000.4329999997</v>
      </c>
      <c r="X167" s="200">
        <f t="shared" si="51"/>
        <v>4543499.311999999</v>
      </c>
      <c r="Y167" s="222">
        <f>SUM(Y159:Y166)</f>
        <v>39241841.164399996</v>
      </c>
    </row>
    <row r="168" spans="1:25">
      <c r="A168" s="78">
        <v>6</v>
      </c>
      <c r="B168" s="79">
        <f t="shared" si="48"/>
        <v>43257</v>
      </c>
      <c r="C168" s="80">
        <f>'Monthly Billing Determinants'!M22</f>
        <v>196</v>
      </c>
      <c r="D168" s="81">
        <f>'Monthly Billing Determinants'!M8</f>
        <v>1616953969.3699999</v>
      </c>
      <c r="E168" s="81">
        <f>R168</f>
        <v>3065444.7968666675</v>
      </c>
      <c r="F168" s="81">
        <f>-'WP H-1.2 (EEP BD adjustment)'!I10</f>
        <v>-879.19999999999948</v>
      </c>
      <c r="G168" s="81">
        <f t="shared" si="49"/>
        <v>1620018535</v>
      </c>
      <c r="H168" s="81"/>
      <c r="I168" s="81"/>
      <c r="J168" s="81">
        <f t="shared" si="50"/>
        <v>3064565.6300001144</v>
      </c>
      <c r="L168" s="202" t="s">
        <v>479</v>
      </c>
      <c r="M168" s="192">
        <f>M167</f>
        <v>3270153.4303666675</v>
      </c>
      <c r="N168" s="192">
        <f t="shared" ref="N168:P168" si="52">N167</f>
        <v>3270153.4303666675</v>
      </c>
      <c r="O168" s="192">
        <f t="shared" si="52"/>
        <v>3270153.4303666675</v>
      </c>
      <c r="P168" s="192">
        <f t="shared" si="52"/>
        <v>3270153.4303666675</v>
      </c>
      <c r="Q168" s="192">
        <f>Q167-Q162-Q164</f>
        <v>3065444.7968666675</v>
      </c>
      <c r="R168" s="192">
        <f>R167-R162-R164</f>
        <v>3065444.7968666675</v>
      </c>
      <c r="S168" s="192">
        <f>S167-S160-S162-S164</f>
        <v>826404.2697000003</v>
      </c>
      <c r="T168" s="192">
        <f>T167-T160-T162-T164-T165-T161</f>
        <v>203479.58350000044</v>
      </c>
      <c r="U168" s="192">
        <f>U167-U160-U162-U164-U165-U161</f>
        <v>203479.58349999969</v>
      </c>
      <c r="V168" s="192">
        <f>V167-V165-V164-V162-V161-V160</f>
        <v>203479.58350000018</v>
      </c>
      <c r="W168" s="192">
        <f>W167-W166-W165-W164-W162-W161-W160-W159</f>
        <v>5182.4999999998836</v>
      </c>
      <c r="X168" s="192">
        <f>X167-X159-X160-X161-X162-X163-X165-X166</f>
        <v>87049.751999999222</v>
      </c>
      <c r="Y168" s="223"/>
    </row>
    <row r="169" spans="1:25">
      <c r="A169" s="78">
        <v>7</v>
      </c>
      <c r="B169" s="79">
        <f t="shared" si="48"/>
        <v>43288</v>
      </c>
      <c r="C169" s="80">
        <f>'Monthly Billing Determinants'!M23</f>
        <v>198</v>
      </c>
      <c r="D169" s="81">
        <f>'Monthly Billing Determinants'!M9</f>
        <v>1927799082.158</v>
      </c>
      <c r="E169" s="81">
        <f>S168</f>
        <v>826404.2697000003</v>
      </c>
      <c r="F169" s="81">
        <f>-'WP H-1.2 (EEP BD adjustment)'!I11</f>
        <v>-879.19999999999948</v>
      </c>
      <c r="G169" s="81">
        <f t="shared" si="49"/>
        <v>1928624607</v>
      </c>
      <c r="H169" s="81"/>
      <c r="I169" s="81"/>
      <c r="J169" s="81">
        <f t="shared" si="50"/>
        <v>825524.84200000763</v>
      </c>
      <c r="L169" s="216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  <c r="Y169" s="224"/>
    </row>
    <row r="170" spans="1:25">
      <c r="A170" s="78">
        <v>8</v>
      </c>
      <c r="B170" s="79">
        <f t="shared" si="48"/>
        <v>43319</v>
      </c>
      <c r="C170" s="80">
        <f>'Monthly Billing Determinants'!M24</f>
        <v>200</v>
      </c>
      <c r="D170" s="81">
        <f>'Monthly Billing Determinants'!M10</f>
        <v>2051298451.539</v>
      </c>
      <c r="E170" s="81">
        <f>T168</f>
        <v>203479.58350000044</v>
      </c>
      <c r="F170" s="81">
        <f>-'WP H-1.2 (EEP BD adjustment)'!I12</f>
        <v>-879.19999999999948</v>
      </c>
      <c r="G170" s="81">
        <f t="shared" si="49"/>
        <v>2051501052</v>
      </c>
      <c r="H170" s="81"/>
      <c r="I170" s="81"/>
      <c r="J170" s="81">
        <f t="shared" si="50"/>
        <v>202600.46099996567</v>
      </c>
      <c r="L170" s="116"/>
      <c r="Y170" s="223"/>
    </row>
    <row r="171" spans="1:25">
      <c r="A171" s="78">
        <v>9</v>
      </c>
      <c r="B171" s="79">
        <f t="shared" si="48"/>
        <v>43350</v>
      </c>
      <c r="C171" s="80">
        <f>'Monthly Billing Determinants'!M25</f>
        <v>200</v>
      </c>
      <c r="D171" s="81">
        <f>'Monthly Billing Determinants'!M11</f>
        <v>1679826976.408</v>
      </c>
      <c r="E171" s="81">
        <f>U168</f>
        <v>203479.58349999969</v>
      </c>
      <c r="F171" s="81">
        <f>-'WP H-1.2 (EEP BD adjustment)'!I13</f>
        <v>-439.59999999999974</v>
      </c>
      <c r="G171" s="81">
        <f t="shared" si="49"/>
        <v>1680030016</v>
      </c>
      <c r="H171" s="81"/>
      <c r="I171" s="81"/>
      <c r="J171" s="81">
        <f t="shared" si="50"/>
        <v>203039.59200000763</v>
      </c>
      <c r="L171" s="116" t="s">
        <v>990</v>
      </c>
      <c r="Y171" s="223"/>
    </row>
    <row r="172" spans="1:25">
      <c r="A172" s="78">
        <v>10</v>
      </c>
      <c r="B172" s="79">
        <f t="shared" si="48"/>
        <v>43374</v>
      </c>
      <c r="C172" s="80">
        <f>'Monthly Billing Determinants'!M26</f>
        <v>200</v>
      </c>
      <c r="D172" s="81">
        <f>'Monthly Billing Determinants'!M12</f>
        <v>1898551563.8080001</v>
      </c>
      <c r="E172" s="81">
        <f>V168</f>
        <v>203479.58350000018</v>
      </c>
      <c r="F172" s="81">
        <f>-'WP H-1.2 (EEP BD adjustment)'!I14</f>
        <v>0</v>
      </c>
      <c r="G172" s="81">
        <f t="shared" si="49"/>
        <v>1898755043</v>
      </c>
      <c r="H172" s="81"/>
      <c r="I172" s="81"/>
      <c r="J172" s="81">
        <f t="shared" si="50"/>
        <v>203479.19199991226</v>
      </c>
      <c r="L172" s="204" t="s">
        <v>999</v>
      </c>
      <c r="M172" s="218">
        <v>1328442.175</v>
      </c>
      <c r="N172" s="218">
        <v>1262559.358</v>
      </c>
      <c r="O172" s="218">
        <v>839605.42299999995</v>
      </c>
      <c r="P172" s="218"/>
      <c r="Q172" s="218"/>
      <c r="R172" s="218"/>
      <c r="S172" s="218"/>
      <c r="T172" s="218"/>
      <c r="U172" s="218"/>
      <c r="V172" s="218"/>
      <c r="W172" s="218"/>
      <c r="X172" s="218"/>
      <c r="Y172" s="225"/>
    </row>
    <row r="173" spans="1:25">
      <c r="A173" s="78">
        <v>11</v>
      </c>
      <c r="B173" s="79">
        <f t="shared" si="48"/>
        <v>43405</v>
      </c>
      <c r="C173" s="80">
        <f>'Monthly Billing Determinants'!M27</f>
        <v>202</v>
      </c>
      <c r="D173" s="81">
        <f>'Monthly Billing Determinants'!M13</f>
        <v>1892719421.99</v>
      </c>
      <c r="E173" s="81">
        <f>W168</f>
        <v>5182.4999999998836</v>
      </c>
      <c r="F173" s="81">
        <f>-'WP H-1.2 (EEP BD adjustment)'!I15</f>
        <v>0</v>
      </c>
      <c r="G173" s="81">
        <f t="shared" si="49"/>
        <v>1892724604</v>
      </c>
      <c r="H173" s="81"/>
      <c r="I173" s="81"/>
      <c r="J173" s="81">
        <f t="shared" si="50"/>
        <v>5182.0099999904633</v>
      </c>
      <c r="L173" s="78"/>
      <c r="M173" s="79"/>
      <c r="N173" s="80"/>
      <c r="O173" s="81"/>
      <c r="P173" s="81"/>
      <c r="Q173" s="81"/>
      <c r="R173" s="81"/>
      <c r="S173" s="148"/>
      <c r="T173" s="148"/>
      <c r="U173" s="148"/>
    </row>
    <row r="174" spans="1:25">
      <c r="A174" s="78">
        <v>12</v>
      </c>
      <c r="B174" s="79">
        <f t="shared" si="48"/>
        <v>43435</v>
      </c>
      <c r="C174" s="80">
        <f>'Monthly Billing Determinants'!M28</f>
        <v>204</v>
      </c>
      <c r="D174" s="81">
        <f>'Monthly Billing Determinants'!M14</f>
        <v>1901084238.7360001</v>
      </c>
      <c r="E174" s="81">
        <f>X168</f>
        <v>87049.751999999222</v>
      </c>
      <c r="F174" s="81">
        <f>-'WP H-1.2 (EEP BD adjustment)'!I16</f>
        <v>0</v>
      </c>
      <c r="G174" s="81">
        <f t="shared" si="49"/>
        <v>1901171288</v>
      </c>
      <c r="H174" s="81"/>
      <c r="I174" s="81"/>
      <c r="J174" s="81">
        <f t="shared" si="50"/>
        <v>87049.263999938965</v>
      </c>
      <c r="L174" s="78"/>
      <c r="M174" s="79"/>
      <c r="N174" s="96"/>
      <c r="O174" s="154"/>
      <c r="P174" s="154"/>
      <c r="Q174" s="154"/>
      <c r="R174" s="154"/>
      <c r="S174" s="154"/>
      <c r="T174" s="154"/>
      <c r="U174" s="154"/>
    </row>
    <row r="175" spans="1:25">
      <c r="A175" s="70"/>
      <c r="B175" s="70"/>
      <c r="C175" s="82"/>
      <c r="D175" s="82"/>
      <c r="E175" s="82"/>
      <c r="F175" s="82"/>
      <c r="G175" s="82"/>
      <c r="H175" s="82"/>
      <c r="I175" s="82"/>
      <c r="J175" s="82"/>
      <c r="L175" s="70"/>
      <c r="M175" s="70"/>
      <c r="N175" s="154"/>
      <c r="O175" s="154"/>
      <c r="P175" s="154"/>
      <c r="Q175" s="154"/>
      <c r="R175" s="154"/>
      <c r="S175" s="154"/>
      <c r="T175" s="154"/>
      <c r="U175" s="154"/>
    </row>
    <row r="176" spans="1:25">
      <c r="A176" s="78">
        <v>13</v>
      </c>
      <c r="B176" s="70" t="s">
        <v>486</v>
      </c>
      <c r="C176" s="81">
        <f t="shared" ref="C176:J176" si="53">SUM(C163:C175)</f>
        <v>2367</v>
      </c>
      <c r="D176" s="81">
        <f t="shared" si="53"/>
        <v>22714399535.704998</v>
      </c>
      <c r="E176" s="81">
        <f t="shared" si="53"/>
        <v>17309971.631400004</v>
      </c>
      <c r="F176" s="81">
        <f t="shared" si="53"/>
        <v>-52854.491666666647</v>
      </c>
      <c r="G176" s="81">
        <f t="shared" si="53"/>
        <v>22731656652</v>
      </c>
      <c r="H176" s="81">
        <f t="shared" si="53"/>
        <v>0</v>
      </c>
      <c r="I176" s="81">
        <f t="shared" si="53"/>
        <v>0</v>
      </c>
      <c r="J176" s="81">
        <f t="shared" si="53"/>
        <v>17257116.295000076</v>
      </c>
      <c r="L176" s="78"/>
      <c r="M176" s="70"/>
      <c r="N176" s="154"/>
      <c r="O176" s="154"/>
      <c r="P176" s="154"/>
      <c r="Q176" s="154"/>
      <c r="R176" s="154"/>
      <c r="S176" s="154"/>
      <c r="T176" s="154"/>
      <c r="U176" s="154"/>
    </row>
    <row r="177" spans="1:2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N177" s="207"/>
      <c r="O177" s="207"/>
      <c r="P177" s="207"/>
      <c r="Q177" s="207"/>
      <c r="R177" s="207"/>
      <c r="S177" s="207"/>
      <c r="T177" s="207"/>
      <c r="U177" s="207"/>
    </row>
    <row r="178" spans="1:21">
      <c r="A178" s="69" t="s">
        <v>41</v>
      </c>
      <c r="B178" s="69"/>
      <c r="C178" s="69"/>
      <c r="D178" s="69"/>
      <c r="E178" s="69"/>
      <c r="F178" s="69"/>
      <c r="G178" s="69"/>
      <c r="H178" s="69"/>
      <c r="I178" s="69"/>
      <c r="J178" s="69"/>
    </row>
    <row r="179" spans="1:21">
      <c r="A179" s="84"/>
      <c r="B179" s="84"/>
      <c r="C179" s="84"/>
      <c r="D179" s="84"/>
      <c r="E179" s="84"/>
      <c r="F179" s="84"/>
      <c r="G179" s="84"/>
      <c r="H179" s="84"/>
      <c r="I179" s="84"/>
      <c r="J179" s="84"/>
    </row>
    <row r="180" spans="1:21">
      <c r="A180" s="70"/>
      <c r="B180" s="70"/>
      <c r="C180" s="72" t="s">
        <v>461</v>
      </c>
      <c r="D180" s="72" t="s">
        <v>462</v>
      </c>
      <c r="E180" s="72" t="s">
        <v>463</v>
      </c>
      <c r="F180" s="72" t="s">
        <v>464</v>
      </c>
      <c r="G180" s="72" t="s">
        <v>465</v>
      </c>
      <c r="H180" s="72" t="s">
        <v>466</v>
      </c>
      <c r="I180" s="72" t="s">
        <v>467</v>
      </c>
      <c r="J180" s="72" t="s">
        <v>468</v>
      </c>
    </row>
    <row r="181" spans="1:21">
      <c r="A181" s="71" t="s">
        <v>469</v>
      </c>
      <c r="B181" s="70"/>
      <c r="C181" s="71"/>
      <c r="D181" s="71" t="s">
        <v>470</v>
      </c>
      <c r="E181" s="71" t="s">
        <v>471</v>
      </c>
      <c r="F181" s="231" t="s">
        <v>1006</v>
      </c>
      <c r="G181" s="70"/>
      <c r="H181" s="71" t="s">
        <v>472</v>
      </c>
      <c r="I181" s="71" t="s">
        <v>473</v>
      </c>
      <c r="J181" s="71"/>
    </row>
    <row r="182" spans="1:21">
      <c r="A182" s="73" t="s">
        <v>475</v>
      </c>
      <c r="B182" s="73" t="s">
        <v>430</v>
      </c>
      <c r="C182" s="75" t="s">
        <v>65</v>
      </c>
      <c r="D182" s="73" t="s">
        <v>476</v>
      </c>
      <c r="E182" s="73" t="s">
        <v>477</v>
      </c>
      <c r="F182" s="73" t="s">
        <v>478</v>
      </c>
      <c r="G182" s="73" t="s">
        <v>479</v>
      </c>
      <c r="H182" s="73" t="s">
        <v>480</v>
      </c>
      <c r="I182" s="73" t="s">
        <v>476</v>
      </c>
      <c r="J182" s="73" t="s">
        <v>487</v>
      </c>
    </row>
    <row r="183" spans="1:21">
      <c r="A183" s="71"/>
      <c r="B183" s="76"/>
      <c r="C183" s="77" t="s">
        <v>481</v>
      </c>
      <c r="D183" s="77" t="s">
        <v>481</v>
      </c>
      <c r="E183" s="77" t="s">
        <v>481</v>
      </c>
      <c r="F183" s="77" t="s">
        <v>481</v>
      </c>
      <c r="G183" s="78" t="s">
        <v>482</v>
      </c>
      <c r="H183" s="78" t="s">
        <v>483</v>
      </c>
      <c r="I183" s="87" t="s">
        <v>484</v>
      </c>
      <c r="J183" s="78" t="s">
        <v>485</v>
      </c>
    </row>
    <row r="184" spans="1:21">
      <c r="A184" s="70"/>
      <c r="B184" s="70"/>
      <c r="C184" s="77"/>
      <c r="D184" s="77"/>
      <c r="E184" s="77"/>
      <c r="F184" s="78"/>
      <c r="G184" s="78"/>
      <c r="H184" s="78"/>
      <c r="I184" s="78"/>
      <c r="J184" s="78"/>
    </row>
    <row r="185" spans="1:21">
      <c r="A185" s="78">
        <v>1</v>
      </c>
      <c r="B185" s="79">
        <f t="shared" ref="B185:B196" si="54">B163</f>
        <v>43102</v>
      </c>
      <c r="C185" s="80">
        <f>'Monthly Billing Determinants'!N17</f>
        <v>13190</v>
      </c>
      <c r="D185" s="80">
        <f>'Monthly Billing Determinants'!N3</f>
        <v>4428406</v>
      </c>
      <c r="E185" s="81">
        <v>0</v>
      </c>
      <c r="F185" s="81">
        <v>0</v>
      </c>
      <c r="G185" s="81">
        <f t="shared" ref="G185:G196" si="55">ROUND(+E185+D185+F185,0)</f>
        <v>4428406</v>
      </c>
      <c r="H185" s="81">
        <f t="shared" ref="H185:H196" si="56">+G185/C185</f>
        <v>335.7396512509477</v>
      </c>
      <c r="I185" s="81">
        <f>ROUND(H185*$C196,0)</f>
        <v>4263222</v>
      </c>
      <c r="J185" s="81">
        <f t="shared" ref="J185:J196" si="57">+I185-G185</f>
        <v>-165184</v>
      </c>
    </row>
    <row r="186" spans="1:21">
      <c r="A186" s="78">
        <v>2</v>
      </c>
      <c r="B186" s="79">
        <f t="shared" si="54"/>
        <v>43133</v>
      </c>
      <c r="C186" s="80">
        <f>'Monthly Billing Determinants'!N18</f>
        <v>13162</v>
      </c>
      <c r="D186" s="80">
        <f>'Monthly Billing Determinants'!N4</f>
        <v>3969946</v>
      </c>
      <c r="E186" s="81">
        <v>0</v>
      </c>
      <c r="F186" s="81">
        <v>0</v>
      </c>
      <c r="G186" s="81">
        <f t="shared" si="55"/>
        <v>3969946</v>
      </c>
      <c r="H186" s="81">
        <f t="shared" si="56"/>
        <v>301.62179000151951</v>
      </c>
      <c r="I186" s="81">
        <f>ROUND(H186*$C196,0)</f>
        <v>3829993</v>
      </c>
      <c r="J186" s="81">
        <f t="shared" si="57"/>
        <v>-139953</v>
      </c>
    </row>
    <row r="187" spans="1:21">
      <c r="A187" s="78">
        <v>3</v>
      </c>
      <c r="B187" s="79">
        <f t="shared" si="54"/>
        <v>43164</v>
      </c>
      <c r="C187" s="80">
        <f>'Monthly Billing Determinants'!N19</f>
        <v>13114</v>
      </c>
      <c r="D187" s="80">
        <f>'Monthly Billing Determinants'!N5</f>
        <v>4178052</v>
      </c>
      <c r="E187" s="81">
        <v>0</v>
      </c>
      <c r="F187" s="81">
        <v>0</v>
      </c>
      <c r="G187" s="81">
        <f t="shared" si="55"/>
        <v>4178052</v>
      </c>
      <c r="H187" s="81">
        <f t="shared" si="56"/>
        <v>318.59478420009151</v>
      </c>
      <c r="I187" s="81">
        <f>ROUND(H187*$C196,0)</f>
        <v>4045517</v>
      </c>
      <c r="J187" s="81">
        <f t="shared" si="57"/>
        <v>-132535</v>
      </c>
    </row>
    <row r="188" spans="1:21">
      <c r="A188" s="78">
        <v>4</v>
      </c>
      <c r="B188" s="79">
        <f t="shared" si="54"/>
        <v>43195</v>
      </c>
      <c r="C188" s="80">
        <f>'Monthly Billing Determinants'!N20</f>
        <v>13075</v>
      </c>
      <c r="D188" s="80">
        <f>'Monthly Billing Determinants'!N6</f>
        <v>4159269</v>
      </c>
      <c r="E188" s="81">
        <v>0</v>
      </c>
      <c r="F188" s="81">
        <v>0</v>
      </c>
      <c r="G188" s="81">
        <f t="shared" si="55"/>
        <v>4159269</v>
      </c>
      <c r="H188" s="81">
        <f t="shared" si="56"/>
        <v>318.10852772466541</v>
      </c>
      <c r="I188" s="81">
        <f>ROUND(H188*$C196,0)</f>
        <v>4039342</v>
      </c>
      <c r="J188" s="81">
        <f t="shared" si="57"/>
        <v>-119927</v>
      </c>
    </row>
    <row r="189" spans="1:21">
      <c r="A189" s="78">
        <v>5</v>
      </c>
      <c r="B189" s="79">
        <f t="shared" si="54"/>
        <v>43226</v>
      </c>
      <c r="C189" s="80">
        <f>'Monthly Billing Determinants'!N21</f>
        <v>13029</v>
      </c>
      <c r="D189" s="80">
        <f>'Monthly Billing Determinants'!N7</f>
        <v>4384868</v>
      </c>
      <c r="E189" s="81">
        <v>0</v>
      </c>
      <c r="F189" s="81">
        <v>0</v>
      </c>
      <c r="G189" s="81">
        <f t="shared" si="55"/>
        <v>4384868</v>
      </c>
      <c r="H189" s="81">
        <f t="shared" si="56"/>
        <v>336.54678025942127</v>
      </c>
      <c r="I189" s="81">
        <f>ROUND(H189*$C196,0)</f>
        <v>4273471</v>
      </c>
      <c r="J189" s="81">
        <f t="shared" si="57"/>
        <v>-111397</v>
      </c>
    </row>
    <row r="190" spans="1:21">
      <c r="A190" s="78">
        <v>6</v>
      </c>
      <c r="B190" s="79">
        <f t="shared" si="54"/>
        <v>43257</v>
      </c>
      <c r="C190" s="80">
        <f>'Monthly Billing Determinants'!N22</f>
        <v>12989</v>
      </c>
      <c r="D190" s="80">
        <f>'Monthly Billing Determinants'!N8</f>
        <v>4178650</v>
      </c>
      <c r="E190" s="81">
        <v>0</v>
      </c>
      <c r="F190" s="81">
        <v>0</v>
      </c>
      <c r="G190" s="81">
        <f t="shared" si="55"/>
        <v>4178650</v>
      </c>
      <c r="H190" s="81">
        <f t="shared" si="56"/>
        <v>321.70682885518517</v>
      </c>
      <c r="I190" s="81">
        <f>ROUND(H190*$C196,0)</f>
        <v>4085033</v>
      </c>
      <c r="J190" s="81">
        <f t="shared" si="57"/>
        <v>-93617</v>
      </c>
    </row>
    <row r="191" spans="1:21">
      <c r="A191" s="78">
        <v>7</v>
      </c>
      <c r="B191" s="79">
        <f t="shared" si="54"/>
        <v>43288</v>
      </c>
      <c r="C191" s="80">
        <f>'Monthly Billing Determinants'!N23</f>
        <v>12947</v>
      </c>
      <c r="D191" s="80">
        <f>'Monthly Billing Determinants'!N9</f>
        <v>4166733</v>
      </c>
      <c r="E191" s="81">
        <v>0</v>
      </c>
      <c r="F191" s="81">
        <v>0</v>
      </c>
      <c r="G191" s="81">
        <f t="shared" si="55"/>
        <v>4166733</v>
      </c>
      <c r="H191" s="81">
        <f t="shared" si="56"/>
        <v>321.82999922762031</v>
      </c>
      <c r="I191" s="81">
        <f>ROUND(H191*$C196,0)</f>
        <v>4086597</v>
      </c>
      <c r="J191" s="81">
        <f t="shared" si="57"/>
        <v>-80136</v>
      </c>
    </row>
    <row r="192" spans="1:21">
      <c r="A192" s="78">
        <v>8</v>
      </c>
      <c r="B192" s="79">
        <f t="shared" si="54"/>
        <v>43319</v>
      </c>
      <c r="C192" s="80">
        <f>'Monthly Billing Determinants'!N24</f>
        <v>12897</v>
      </c>
      <c r="D192" s="80">
        <f>'Monthly Billing Determinants'!N10</f>
        <v>4542372</v>
      </c>
      <c r="E192" s="81">
        <v>0</v>
      </c>
      <c r="F192" s="81">
        <v>0</v>
      </c>
      <c r="G192" s="81">
        <f t="shared" si="55"/>
        <v>4542372</v>
      </c>
      <c r="H192" s="81">
        <f t="shared" si="56"/>
        <v>352.20376831821352</v>
      </c>
      <c r="I192" s="81">
        <f>ROUND(H192*$C196,0)</f>
        <v>4472283</v>
      </c>
      <c r="J192" s="81">
        <f t="shared" si="57"/>
        <v>-70089</v>
      </c>
    </row>
    <row r="193" spans="1:10">
      <c r="A193" s="78">
        <v>9</v>
      </c>
      <c r="B193" s="79">
        <f t="shared" si="54"/>
        <v>43350</v>
      </c>
      <c r="C193" s="80">
        <f>'Monthly Billing Determinants'!N25</f>
        <v>12844</v>
      </c>
      <c r="D193" s="80">
        <f>'Monthly Billing Determinants'!N11</f>
        <v>3773877</v>
      </c>
      <c r="E193" s="81">
        <v>0</v>
      </c>
      <c r="F193" s="81">
        <v>0</v>
      </c>
      <c r="G193" s="81">
        <f t="shared" si="55"/>
        <v>3773877</v>
      </c>
      <c r="H193" s="81">
        <f t="shared" si="56"/>
        <v>293.82412021177203</v>
      </c>
      <c r="I193" s="81">
        <f>ROUND(H193*$C196,0)</f>
        <v>3730979</v>
      </c>
      <c r="J193" s="81">
        <f t="shared" si="57"/>
        <v>-42898</v>
      </c>
    </row>
    <row r="194" spans="1:10">
      <c r="A194" s="78">
        <v>10</v>
      </c>
      <c r="B194" s="79">
        <f t="shared" si="54"/>
        <v>43374</v>
      </c>
      <c r="C194" s="80">
        <f>'Monthly Billing Determinants'!N26</f>
        <v>12788</v>
      </c>
      <c r="D194" s="80">
        <f>'Monthly Billing Determinants'!N12</f>
        <v>4519046</v>
      </c>
      <c r="E194" s="81">
        <v>0</v>
      </c>
      <c r="F194" s="81">
        <v>0</v>
      </c>
      <c r="G194" s="81">
        <f t="shared" si="55"/>
        <v>4519046</v>
      </c>
      <c r="H194" s="81">
        <f t="shared" si="56"/>
        <v>353.38176415389427</v>
      </c>
      <c r="I194" s="81">
        <f>ROUND(H194*$C196,0)</f>
        <v>4487242</v>
      </c>
      <c r="J194" s="81">
        <f t="shared" si="57"/>
        <v>-31804</v>
      </c>
    </row>
    <row r="195" spans="1:10">
      <c r="A195" s="78">
        <v>11</v>
      </c>
      <c r="B195" s="79">
        <f t="shared" si="54"/>
        <v>43405</v>
      </c>
      <c r="C195" s="80">
        <f>'Monthly Billing Determinants'!N27</f>
        <v>12737</v>
      </c>
      <c r="D195" s="80">
        <f>'Monthly Billing Determinants'!N13</f>
        <v>3989205</v>
      </c>
      <c r="E195" s="81">
        <v>0</v>
      </c>
      <c r="F195" s="81">
        <v>0</v>
      </c>
      <c r="G195" s="81">
        <f t="shared" si="55"/>
        <v>3989205</v>
      </c>
      <c r="H195" s="81">
        <f t="shared" si="56"/>
        <v>313.19816283269216</v>
      </c>
      <c r="I195" s="81">
        <f>ROUND(H195*$C196,0)</f>
        <v>3976990</v>
      </c>
      <c r="J195" s="81">
        <f t="shared" si="57"/>
        <v>-12215</v>
      </c>
    </row>
    <row r="196" spans="1:10">
      <c r="A196" s="78">
        <v>12</v>
      </c>
      <c r="B196" s="79">
        <f t="shared" si="54"/>
        <v>43435</v>
      </c>
      <c r="C196" s="80">
        <f>'Monthly Billing Determinants'!N28</f>
        <v>12698</v>
      </c>
      <c r="D196" s="80">
        <f>'Monthly Billing Determinants'!N14</f>
        <v>3699927</v>
      </c>
      <c r="E196" s="81">
        <v>0</v>
      </c>
      <c r="F196" s="81">
        <v>0</v>
      </c>
      <c r="G196" s="81">
        <f t="shared" si="55"/>
        <v>3699927</v>
      </c>
      <c r="H196" s="81">
        <f t="shared" si="56"/>
        <v>291.37872105843439</v>
      </c>
      <c r="I196" s="81">
        <f>ROUND(H196*$C196,0)</f>
        <v>3699927</v>
      </c>
      <c r="J196" s="81">
        <f t="shared" si="57"/>
        <v>0</v>
      </c>
    </row>
    <row r="197" spans="1:10">
      <c r="A197" s="70"/>
      <c r="B197" s="70"/>
      <c r="C197" s="82"/>
      <c r="D197" s="82"/>
      <c r="E197" s="82"/>
      <c r="F197" s="82"/>
      <c r="G197" s="82"/>
      <c r="H197" s="82"/>
      <c r="I197" s="82"/>
      <c r="J197" s="82"/>
    </row>
    <row r="198" spans="1:10">
      <c r="A198" s="78">
        <v>13</v>
      </c>
      <c r="B198" s="70" t="s">
        <v>486</v>
      </c>
      <c r="C198" s="81">
        <f t="shared" ref="C198:J198" si="58">SUM(C185:C197)</f>
        <v>155470</v>
      </c>
      <c r="D198" s="81">
        <f t="shared" si="58"/>
        <v>49990351</v>
      </c>
      <c r="E198" s="81">
        <f t="shared" si="58"/>
        <v>0</v>
      </c>
      <c r="F198" s="81">
        <f t="shared" si="58"/>
        <v>0</v>
      </c>
      <c r="G198" s="81">
        <f t="shared" si="58"/>
        <v>49990351</v>
      </c>
      <c r="H198" s="81">
        <f t="shared" si="58"/>
        <v>3858.1348980944576</v>
      </c>
      <c r="I198" s="81">
        <f t="shared" si="58"/>
        <v>48990596</v>
      </c>
      <c r="J198" s="81">
        <f t="shared" si="58"/>
        <v>-999755</v>
      </c>
    </row>
    <row r="199" spans="1:10">
      <c r="A199" s="70"/>
      <c r="B199" s="70"/>
      <c r="C199" s="70"/>
      <c r="D199" s="70"/>
      <c r="E199" s="70"/>
      <c r="F199" s="70"/>
      <c r="G199" s="70"/>
      <c r="H199" s="70"/>
      <c r="I199" s="70"/>
      <c r="J199" s="70"/>
    </row>
    <row r="200" spans="1:10">
      <c r="A200" s="69" t="s">
        <v>43</v>
      </c>
      <c r="B200" s="69"/>
      <c r="C200" s="69"/>
      <c r="D200" s="69"/>
      <c r="E200" s="69"/>
      <c r="F200" s="69"/>
      <c r="G200" s="69"/>
      <c r="H200" s="69"/>
      <c r="I200" s="69"/>
      <c r="J200" s="69"/>
    </row>
    <row r="201" spans="1:10">
      <c r="A201" s="84"/>
      <c r="B201" s="84"/>
      <c r="C201" s="84"/>
      <c r="D201" s="84"/>
      <c r="E201" s="84"/>
      <c r="F201" s="84"/>
      <c r="G201" s="84"/>
      <c r="H201" s="84"/>
      <c r="I201" s="84"/>
      <c r="J201" s="84"/>
    </row>
    <row r="202" spans="1:10">
      <c r="A202" s="70"/>
      <c r="B202" s="70"/>
      <c r="C202" s="72" t="s">
        <v>461</v>
      </c>
      <c r="D202" s="72" t="s">
        <v>462</v>
      </c>
      <c r="E202" s="72" t="s">
        <v>463</v>
      </c>
      <c r="F202" s="72" t="s">
        <v>464</v>
      </c>
      <c r="G202" s="72" t="s">
        <v>465</v>
      </c>
      <c r="H202" s="72" t="s">
        <v>466</v>
      </c>
      <c r="I202" s="72" t="s">
        <v>467</v>
      </c>
      <c r="J202" s="72" t="s">
        <v>468</v>
      </c>
    </row>
    <row r="203" spans="1:10">
      <c r="A203" s="71" t="s">
        <v>469</v>
      </c>
      <c r="B203" s="70"/>
      <c r="C203" s="71"/>
      <c r="D203" s="71" t="s">
        <v>470</v>
      </c>
      <c r="E203" s="71" t="s">
        <v>471</v>
      </c>
      <c r="F203" s="231" t="s">
        <v>1006</v>
      </c>
      <c r="G203" s="70"/>
      <c r="H203" s="71" t="s">
        <v>472</v>
      </c>
      <c r="I203" s="71" t="s">
        <v>473</v>
      </c>
      <c r="J203" s="71"/>
    </row>
    <row r="204" spans="1:10">
      <c r="A204" s="73" t="s">
        <v>475</v>
      </c>
      <c r="B204" s="73" t="s">
        <v>430</v>
      </c>
      <c r="C204" s="75" t="s">
        <v>65</v>
      </c>
      <c r="D204" s="73" t="s">
        <v>476</v>
      </c>
      <c r="E204" s="73" t="s">
        <v>477</v>
      </c>
      <c r="F204" s="73" t="s">
        <v>478</v>
      </c>
      <c r="G204" s="73" t="s">
        <v>479</v>
      </c>
      <c r="H204" s="73" t="s">
        <v>480</v>
      </c>
      <c r="I204" s="73" t="s">
        <v>476</v>
      </c>
      <c r="J204" s="73" t="s">
        <v>487</v>
      </c>
    </row>
    <row r="205" spans="1:10">
      <c r="A205" s="71"/>
      <c r="B205" s="76"/>
      <c r="C205" s="77" t="s">
        <v>481</v>
      </c>
      <c r="D205" s="77" t="s">
        <v>481</v>
      </c>
      <c r="E205" s="77" t="s">
        <v>481</v>
      </c>
      <c r="F205" s="77" t="s">
        <v>481</v>
      </c>
      <c r="G205" s="78" t="s">
        <v>482</v>
      </c>
      <c r="H205" s="78" t="s">
        <v>483</v>
      </c>
      <c r="I205" s="87" t="s">
        <v>484</v>
      </c>
      <c r="J205" s="78" t="s">
        <v>485</v>
      </c>
    </row>
    <row r="206" spans="1:10">
      <c r="A206" s="70"/>
      <c r="B206" s="70"/>
      <c r="C206" s="77"/>
      <c r="D206" s="77"/>
      <c r="E206" s="77"/>
      <c r="F206" s="78"/>
      <c r="G206" s="78"/>
      <c r="H206" s="78"/>
      <c r="I206" s="78"/>
      <c r="J206" s="78"/>
    </row>
    <row r="207" spans="1:10">
      <c r="A207" s="78">
        <v>1</v>
      </c>
      <c r="B207" s="79">
        <f t="shared" ref="B207:B218" si="59">B185</f>
        <v>43102</v>
      </c>
      <c r="C207" s="80">
        <f>'Monthly Billing Determinants'!O17</f>
        <v>4779</v>
      </c>
      <c r="D207" s="80">
        <f>'Monthly Billing Determinants'!O3</f>
        <v>16900689</v>
      </c>
      <c r="E207" s="81">
        <v>0</v>
      </c>
      <c r="F207" s="81">
        <v>0</v>
      </c>
      <c r="G207" s="81">
        <f t="shared" ref="G207:G218" si="60">ROUND(+E207+D207+F207,0)</f>
        <v>16900689</v>
      </c>
      <c r="H207" s="81">
        <f t="shared" ref="H207:H218" si="61">+G207/C207</f>
        <v>3536.4488386691778</v>
      </c>
      <c r="I207" s="81">
        <f>ROUND(H207*$C218,0)</f>
        <v>18035889</v>
      </c>
      <c r="J207" s="81">
        <f t="shared" ref="J207:J218" si="62">+I207-G207</f>
        <v>1135200</v>
      </c>
    </row>
    <row r="208" spans="1:10">
      <c r="A208" s="78">
        <v>2</v>
      </c>
      <c r="B208" s="79">
        <f t="shared" si="59"/>
        <v>43133</v>
      </c>
      <c r="C208" s="80">
        <f>'Monthly Billing Determinants'!O18</f>
        <v>4865</v>
      </c>
      <c r="D208" s="80">
        <f>'Monthly Billing Determinants'!O4</f>
        <v>16682528</v>
      </c>
      <c r="E208" s="81">
        <v>0</v>
      </c>
      <c r="F208" s="81">
        <v>0</v>
      </c>
      <c r="G208" s="81">
        <f t="shared" si="60"/>
        <v>16682528</v>
      </c>
      <c r="H208" s="81">
        <f t="shared" si="61"/>
        <v>3429.091058581706</v>
      </c>
      <c r="I208" s="81">
        <f>ROUND(H208*$C218,0)</f>
        <v>17488364</v>
      </c>
      <c r="J208" s="81">
        <f t="shared" si="62"/>
        <v>805836</v>
      </c>
    </row>
    <row r="209" spans="1:10">
      <c r="A209" s="78">
        <v>3</v>
      </c>
      <c r="B209" s="79">
        <f t="shared" si="59"/>
        <v>43164</v>
      </c>
      <c r="C209" s="80">
        <f>'Monthly Billing Determinants'!O19</f>
        <v>4862</v>
      </c>
      <c r="D209" s="80">
        <f>'Monthly Billing Determinants'!O5</f>
        <v>16657712</v>
      </c>
      <c r="E209" s="81">
        <v>0</v>
      </c>
      <c r="F209" s="81">
        <v>0</v>
      </c>
      <c r="G209" s="81">
        <f t="shared" si="60"/>
        <v>16657712</v>
      </c>
      <c r="H209" s="81">
        <f t="shared" si="61"/>
        <v>3426.1028383381326</v>
      </c>
      <c r="I209" s="81">
        <f>ROUND(H209*$C218,0)</f>
        <v>17473124</v>
      </c>
      <c r="J209" s="81">
        <f t="shared" si="62"/>
        <v>815412</v>
      </c>
    </row>
    <row r="210" spans="1:10">
      <c r="A210" s="78">
        <v>4</v>
      </c>
      <c r="B210" s="79">
        <f t="shared" si="59"/>
        <v>43195</v>
      </c>
      <c r="C210" s="80">
        <f>'Monthly Billing Determinants'!O20</f>
        <v>4915</v>
      </c>
      <c r="D210" s="80">
        <f>'Monthly Billing Determinants'!O6</f>
        <v>16589336</v>
      </c>
      <c r="E210" s="81">
        <v>0</v>
      </c>
      <c r="F210" s="81">
        <v>0</v>
      </c>
      <c r="G210" s="81">
        <f t="shared" si="60"/>
        <v>16589336</v>
      </c>
      <c r="H210" s="81">
        <f t="shared" si="61"/>
        <v>3375.2463886063074</v>
      </c>
      <c r="I210" s="81">
        <f>ROUND(H210*$C218,0)</f>
        <v>17213757</v>
      </c>
      <c r="J210" s="81">
        <f t="shared" si="62"/>
        <v>624421</v>
      </c>
    </row>
    <row r="211" spans="1:10">
      <c r="A211" s="78">
        <v>5</v>
      </c>
      <c r="B211" s="79">
        <f t="shared" si="59"/>
        <v>43226</v>
      </c>
      <c r="C211" s="80">
        <f>'Monthly Billing Determinants'!O21</f>
        <v>4912</v>
      </c>
      <c r="D211" s="80">
        <f>'Monthly Billing Determinants'!O7</f>
        <v>16539373</v>
      </c>
      <c r="E211" s="81">
        <v>0</v>
      </c>
      <c r="F211" s="81">
        <v>0</v>
      </c>
      <c r="G211" s="81">
        <f t="shared" si="60"/>
        <v>16539373</v>
      </c>
      <c r="H211" s="81">
        <f t="shared" si="61"/>
        <v>3367.1361970684038</v>
      </c>
      <c r="I211" s="81">
        <f>ROUND(H211*$C218,0)</f>
        <v>17172395</v>
      </c>
      <c r="J211" s="81">
        <f t="shared" si="62"/>
        <v>633022</v>
      </c>
    </row>
    <row r="212" spans="1:10">
      <c r="A212" s="78">
        <v>6</v>
      </c>
      <c r="B212" s="79">
        <f t="shared" si="59"/>
        <v>43257</v>
      </c>
      <c r="C212" s="80">
        <f>'Monthly Billing Determinants'!O22</f>
        <v>4917</v>
      </c>
      <c r="D212" s="80">
        <f>'Monthly Billing Determinants'!O8</f>
        <v>16549273</v>
      </c>
      <c r="E212" s="81">
        <v>0</v>
      </c>
      <c r="F212" s="81">
        <v>0</v>
      </c>
      <c r="G212" s="81">
        <f t="shared" si="60"/>
        <v>16549273</v>
      </c>
      <c r="H212" s="81">
        <f t="shared" si="61"/>
        <v>3365.7256457189342</v>
      </c>
      <c r="I212" s="81">
        <f>ROUND(H212*$C218,0)</f>
        <v>17165201</v>
      </c>
      <c r="J212" s="81">
        <f t="shared" si="62"/>
        <v>615928</v>
      </c>
    </row>
    <row r="213" spans="1:10">
      <c r="A213" s="78">
        <v>7</v>
      </c>
      <c r="B213" s="79">
        <f t="shared" si="59"/>
        <v>43288</v>
      </c>
      <c r="C213" s="80">
        <f>'Monthly Billing Determinants'!O23</f>
        <v>4931</v>
      </c>
      <c r="D213" s="80">
        <f>'Monthly Billing Determinants'!O9</f>
        <v>14169151</v>
      </c>
      <c r="E213" s="81">
        <v>0</v>
      </c>
      <c r="F213" s="81">
        <v>0</v>
      </c>
      <c r="G213" s="81">
        <f t="shared" si="60"/>
        <v>14169151</v>
      </c>
      <c r="H213" s="81">
        <f t="shared" si="61"/>
        <v>2873.484283106875</v>
      </c>
      <c r="I213" s="81">
        <f>ROUND(H213*$C218,0)</f>
        <v>14654770</v>
      </c>
      <c r="J213" s="81">
        <f t="shared" si="62"/>
        <v>485619</v>
      </c>
    </row>
    <row r="214" spans="1:10">
      <c r="A214" s="78">
        <v>8</v>
      </c>
      <c r="B214" s="79">
        <f t="shared" si="59"/>
        <v>43319</v>
      </c>
      <c r="C214" s="80">
        <f>'Monthly Billing Determinants'!O24</f>
        <v>4953</v>
      </c>
      <c r="D214" s="80">
        <f>'Monthly Billing Determinants'!O10</f>
        <v>19861432</v>
      </c>
      <c r="E214" s="81">
        <v>0</v>
      </c>
      <c r="F214" s="81">
        <v>0</v>
      </c>
      <c r="G214" s="81">
        <f t="shared" si="60"/>
        <v>19861432</v>
      </c>
      <c r="H214" s="81">
        <f t="shared" si="61"/>
        <v>4009.9802140117099</v>
      </c>
      <c r="I214" s="81">
        <f>ROUND(H214*$C218,0)</f>
        <v>20450899</v>
      </c>
      <c r="J214" s="81">
        <f t="shared" si="62"/>
        <v>589467</v>
      </c>
    </row>
    <row r="215" spans="1:10">
      <c r="A215" s="78">
        <v>9</v>
      </c>
      <c r="B215" s="79">
        <f t="shared" si="59"/>
        <v>43350</v>
      </c>
      <c r="C215" s="80">
        <f>'Monthly Billing Determinants'!O25</f>
        <v>4994</v>
      </c>
      <c r="D215" s="80">
        <f>'Monthly Billing Determinants'!O11</f>
        <v>15086607</v>
      </c>
      <c r="E215" s="81">
        <v>0</v>
      </c>
      <c r="F215" s="81">
        <v>0</v>
      </c>
      <c r="G215" s="81">
        <f t="shared" si="60"/>
        <v>15086607</v>
      </c>
      <c r="H215" s="81">
        <f t="shared" si="61"/>
        <v>3020.9465358430116</v>
      </c>
      <c r="I215" s="81">
        <f>ROUND(H215*$C218,0)</f>
        <v>15406827</v>
      </c>
      <c r="J215" s="81">
        <f t="shared" si="62"/>
        <v>320220</v>
      </c>
    </row>
    <row r="216" spans="1:10">
      <c r="A216" s="78">
        <v>10</v>
      </c>
      <c r="B216" s="79">
        <f t="shared" si="59"/>
        <v>43374</v>
      </c>
      <c r="C216" s="80">
        <f>'Monthly Billing Determinants'!O26</f>
        <v>5000</v>
      </c>
      <c r="D216" s="80">
        <f>'Monthly Billing Determinants'!O12</f>
        <v>17526893</v>
      </c>
      <c r="E216" s="81">
        <v>0</v>
      </c>
      <c r="F216" s="81">
        <v>0</v>
      </c>
      <c r="G216" s="81">
        <f t="shared" si="60"/>
        <v>17526893</v>
      </c>
      <c r="H216" s="81">
        <f t="shared" si="61"/>
        <v>3505.3786</v>
      </c>
      <c r="I216" s="81">
        <f>ROUND(H216*$C218,0)</f>
        <v>17877431</v>
      </c>
      <c r="J216" s="81">
        <f t="shared" si="62"/>
        <v>350538</v>
      </c>
    </row>
    <row r="217" spans="1:10">
      <c r="A217" s="78">
        <v>11</v>
      </c>
      <c r="B217" s="79">
        <f t="shared" si="59"/>
        <v>43405</v>
      </c>
      <c r="C217" s="80">
        <f>'Monthly Billing Determinants'!O27</f>
        <v>5008</v>
      </c>
      <c r="D217" s="80">
        <f>'Monthly Billing Determinants'!O13</f>
        <v>14969215</v>
      </c>
      <c r="E217" s="81">
        <v>0</v>
      </c>
      <c r="F217" s="81">
        <v>0</v>
      </c>
      <c r="G217" s="81">
        <f t="shared" si="60"/>
        <v>14969215</v>
      </c>
      <c r="H217" s="81">
        <f t="shared" si="61"/>
        <v>2989.060503194888</v>
      </c>
      <c r="I217" s="81">
        <f>ROUND(H217*$C218,0)</f>
        <v>15244209</v>
      </c>
      <c r="J217" s="81">
        <f t="shared" si="62"/>
        <v>274994</v>
      </c>
    </row>
    <row r="218" spans="1:10">
      <c r="A218" s="78">
        <v>12</v>
      </c>
      <c r="B218" s="79">
        <f t="shared" si="59"/>
        <v>43435</v>
      </c>
      <c r="C218" s="80">
        <f>'Monthly Billing Determinants'!O28</f>
        <v>5100</v>
      </c>
      <c r="D218" s="80">
        <f>'Monthly Billing Determinants'!O14</f>
        <v>16092308</v>
      </c>
      <c r="E218" s="81">
        <v>0</v>
      </c>
      <c r="F218" s="81">
        <v>0</v>
      </c>
      <c r="G218" s="81">
        <f t="shared" si="60"/>
        <v>16092308</v>
      </c>
      <c r="H218" s="81">
        <f t="shared" si="61"/>
        <v>3155.3545098039217</v>
      </c>
      <c r="I218" s="81">
        <f>ROUND(H218*$C218,0)</f>
        <v>16092308</v>
      </c>
      <c r="J218" s="81">
        <f t="shared" si="62"/>
        <v>0</v>
      </c>
    </row>
    <row r="219" spans="1:10">
      <c r="A219" s="70"/>
      <c r="B219" s="70"/>
      <c r="C219" s="82"/>
      <c r="D219" s="82"/>
      <c r="E219" s="82"/>
      <c r="F219" s="82"/>
      <c r="G219" s="82"/>
      <c r="H219" s="82"/>
      <c r="I219" s="82"/>
      <c r="J219" s="82"/>
    </row>
    <row r="220" spans="1:10">
      <c r="A220" s="78">
        <v>13</v>
      </c>
      <c r="B220" s="70" t="s">
        <v>486</v>
      </c>
      <c r="C220" s="81">
        <f t="shared" ref="C220:J220" si="63">SUM(C207:C219)</f>
        <v>59236</v>
      </c>
      <c r="D220" s="81">
        <f t="shared" si="63"/>
        <v>197624517</v>
      </c>
      <c r="E220" s="81">
        <f t="shared" si="63"/>
        <v>0</v>
      </c>
      <c r="F220" s="81">
        <f t="shared" si="63"/>
        <v>0</v>
      </c>
      <c r="G220" s="81">
        <f t="shared" si="63"/>
        <v>197624517</v>
      </c>
      <c r="H220" s="81">
        <f t="shared" si="63"/>
        <v>40053.955612943071</v>
      </c>
      <c r="I220" s="81">
        <f t="shared" si="63"/>
        <v>204275174</v>
      </c>
      <c r="J220" s="81">
        <f t="shared" si="63"/>
        <v>6650657</v>
      </c>
    </row>
    <row r="221" spans="1:10">
      <c r="A221" s="70"/>
      <c r="B221" s="70"/>
      <c r="C221" s="70"/>
      <c r="D221" s="70"/>
      <c r="E221" s="70"/>
      <c r="F221" s="70"/>
      <c r="G221" s="70"/>
      <c r="H221" s="70"/>
      <c r="I221" s="70"/>
      <c r="J221" s="70"/>
    </row>
    <row r="222" spans="1:10" s="1" customFormat="1">
      <c r="A222" s="88"/>
      <c r="B222" s="88"/>
      <c r="C222" s="88"/>
      <c r="D222" s="88"/>
      <c r="E222" s="88"/>
      <c r="F222" s="88"/>
      <c r="G222" s="88"/>
      <c r="H222" s="88"/>
      <c r="I222" s="88"/>
      <c r="J222" s="88"/>
    </row>
    <row r="223" spans="1:10" s="1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84"/>
    </row>
    <row r="224" spans="1:10" s="1" customFormat="1">
      <c r="A224" s="74"/>
      <c r="B224" s="74"/>
      <c r="C224" s="89"/>
      <c r="D224" s="89"/>
      <c r="E224" s="89"/>
      <c r="F224" s="89"/>
      <c r="G224" s="89"/>
      <c r="H224" s="89"/>
      <c r="I224" s="89"/>
      <c r="J224" s="89"/>
    </row>
    <row r="225" spans="1:10" s="1" customFormat="1">
      <c r="A225" s="90"/>
      <c r="B225" s="74"/>
      <c r="C225" s="90"/>
      <c r="D225" s="90"/>
      <c r="E225" s="90"/>
      <c r="F225" s="90"/>
      <c r="G225" s="74"/>
      <c r="H225" s="90"/>
      <c r="I225" s="90"/>
      <c r="J225" s="90"/>
    </row>
    <row r="226" spans="1:10" s="1" customFormat="1">
      <c r="A226" s="90"/>
      <c r="B226" s="90"/>
      <c r="C226" s="91"/>
      <c r="D226" s="90"/>
      <c r="E226" s="90"/>
      <c r="F226" s="90"/>
      <c r="G226" s="90"/>
      <c r="H226" s="90"/>
      <c r="I226" s="90"/>
      <c r="J226" s="90"/>
    </row>
    <row r="227" spans="1:10" s="1" customFormat="1">
      <c r="A227" s="90"/>
      <c r="B227" s="92"/>
      <c r="C227" s="93"/>
      <c r="D227" s="93"/>
      <c r="E227" s="93"/>
      <c r="F227" s="93"/>
      <c r="G227" s="94"/>
      <c r="H227" s="94"/>
      <c r="I227" s="94"/>
      <c r="J227" s="94"/>
    </row>
    <row r="228" spans="1:10" s="1" customFormat="1">
      <c r="A228" s="74"/>
      <c r="B228" s="74"/>
      <c r="C228" s="93"/>
      <c r="D228" s="93"/>
      <c r="E228" s="93"/>
      <c r="F228" s="94"/>
      <c r="G228" s="94"/>
      <c r="H228" s="94"/>
      <c r="I228" s="94"/>
      <c r="J228" s="94"/>
    </row>
    <row r="229" spans="1:10" s="1" customFormat="1">
      <c r="A229" s="94"/>
      <c r="B229" s="95"/>
      <c r="C229" s="96"/>
      <c r="D229" s="96"/>
      <c r="E229" s="97"/>
      <c r="F229" s="97"/>
      <c r="G229" s="97"/>
      <c r="H229" s="97"/>
      <c r="I229" s="97"/>
      <c r="J229" s="97"/>
    </row>
    <row r="230" spans="1:10" s="1" customFormat="1">
      <c r="A230" s="94"/>
      <c r="B230" s="95"/>
      <c r="C230" s="96"/>
      <c r="D230" s="96"/>
      <c r="E230" s="97"/>
      <c r="F230" s="97"/>
      <c r="G230" s="97"/>
      <c r="H230" s="97"/>
      <c r="I230" s="97"/>
      <c r="J230" s="97"/>
    </row>
    <row r="231" spans="1:10" s="1" customFormat="1">
      <c r="A231" s="94"/>
      <c r="B231" s="95"/>
      <c r="C231" s="96"/>
      <c r="D231" s="96"/>
      <c r="E231" s="97"/>
      <c r="F231" s="97"/>
      <c r="G231" s="97"/>
      <c r="H231" s="97"/>
      <c r="I231" s="97"/>
      <c r="J231" s="97"/>
    </row>
    <row r="232" spans="1:10" s="1" customFormat="1">
      <c r="A232" s="94"/>
      <c r="B232" s="95"/>
      <c r="C232" s="96"/>
      <c r="D232" s="96"/>
      <c r="E232" s="97"/>
      <c r="F232" s="97"/>
      <c r="G232" s="97"/>
      <c r="H232" s="97"/>
      <c r="I232" s="97"/>
      <c r="J232" s="97"/>
    </row>
    <row r="233" spans="1:10" s="1" customFormat="1">
      <c r="A233" s="94"/>
      <c r="B233" s="95"/>
      <c r="C233" s="96"/>
      <c r="D233" s="96"/>
      <c r="E233" s="97"/>
      <c r="F233" s="97"/>
      <c r="G233" s="97"/>
      <c r="H233" s="97"/>
      <c r="I233" s="97"/>
      <c r="J233" s="97"/>
    </row>
    <row r="234" spans="1:10" s="1" customFormat="1">
      <c r="A234" s="94"/>
      <c r="B234" s="95"/>
      <c r="C234" s="96"/>
      <c r="D234" s="96"/>
      <c r="E234" s="97"/>
      <c r="F234" s="97"/>
      <c r="G234" s="97"/>
      <c r="H234" s="97"/>
      <c r="I234" s="97"/>
      <c r="J234" s="97"/>
    </row>
    <row r="235" spans="1:10" s="1" customFormat="1">
      <c r="A235" s="94"/>
      <c r="B235" s="95"/>
      <c r="C235" s="96"/>
      <c r="D235" s="96"/>
      <c r="E235" s="97"/>
      <c r="F235" s="97"/>
      <c r="G235" s="97"/>
      <c r="H235" s="97"/>
      <c r="I235" s="97"/>
      <c r="J235" s="97"/>
    </row>
    <row r="236" spans="1:10" s="1" customFormat="1">
      <c r="A236" s="94"/>
      <c r="B236" s="95"/>
      <c r="C236" s="96"/>
      <c r="D236" s="96"/>
      <c r="E236" s="97"/>
      <c r="F236" s="97"/>
      <c r="G236" s="97"/>
      <c r="H236" s="97"/>
      <c r="I236" s="97"/>
      <c r="J236" s="97"/>
    </row>
    <row r="237" spans="1:10" s="1" customFormat="1">
      <c r="A237" s="94"/>
      <c r="B237" s="95"/>
      <c r="C237" s="96"/>
      <c r="D237" s="96"/>
      <c r="E237" s="97"/>
      <c r="F237" s="97"/>
      <c r="G237" s="97"/>
      <c r="H237" s="97"/>
      <c r="I237" s="97"/>
      <c r="J237" s="97"/>
    </row>
    <row r="238" spans="1:10" s="1" customFormat="1">
      <c r="A238" s="94"/>
      <c r="B238" s="95"/>
      <c r="C238" s="96"/>
      <c r="D238" s="96"/>
      <c r="E238" s="97"/>
      <c r="F238" s="97"/>
      <c r="G238" s="97"/>
      <c r="H238" s="97"/>
      <c r="I238" s="97"/>
      <c r="J238" s="97"/>
    </row>
    <row r="239" spans="1:10" s="1" customFormat="1">
      <c r="A239" s="94"/>
      <c r="B239" s="95"/>
      <c r="C239" s="96"/>
      <c r="D239" s="96"/>
      <c r="E239" s="97"/>
      <c r="F239" s="97"/>
      <c r="G239" s="97"/>
      <c r="H239" s="97"/>
      <c r="I239" s="97"/>
      <c r="J239" s="97"/>
    </row>
    <row r="240" spans="1:10" s="1" customFormat="1">
      <c r="A240" s="94"/>
      <c r="B240" s="95"/>
      <c r="C240" s="96"/>
      <c r="D240" s="96"/>
      <c r="E240" s="97"/>
      <c r="F240" s="97"/>
      <c r="G240" s="97"/>
      <c r="H240" s="97"/>
      <c r="I240" s="97"/>
      <c r="J240" s="97"/>
    </row>
    <row r="241" spans="1:10" s="1" customFormat="1">
      <c r="A241" s="74"/>
      <c r="B241" s="74"/>
      <c r="C241" s="97"/>
      <c r="D241" s="97"/>
      <c r="E241" s="97"/>
      <c r="F241" s="97"/>
      <c r="G241" s="97"/>
      <c r="H241" s="97"/>
      <c r="I241" s="97"/>
      <c r="J241" s="97"/>
    </row>
    <row r="242" spans="1:10" s="1" customFormat="1">
      <c r="A242" s="94"/>
      <c r="B242" s="74"/>
      <c r="C242" s="97"/>
      <c r="D242" s="97"/>
      <c r="E242" s="97"/>
      <c r="F242" s="97"/>
      <c r="G242" s="97"/>
      <c r="H242" s="97"/>
      <c r="I242" s="97"/>
      <c r="J242" s="97"/>
    </row>
    <row r="243" spans="1:10" s="1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</row>
    <row r="244" spans="1:10" s="1" customFormat="1">
      <c r="A244" s="88"/>
      <c r="B244" s="88"/>
      <c r="C244" s="88"/>
      <c r="D244" s="88"/>
      <c r="E244" s="88"/>
      <c r="F244" s="88"/>
      <c r="G244" s="88"/>
      <c r="H244" s="88"/>
      <c r="I244" s="88"/>
      <c r="J244" s="88"/>
    </row>
    <row r="245" spans="1:10" s="1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84"/>
    </row>
    <row r="246" spans="1:10" s="1" customFormat="1">
      <c r="A246" s="74"/>
      <c r="B246" s="74"/>
      <c r="C246" s="89"/>
      <c r="D246" s="89"/>
      <c r="E246" s="89"/>
      <c r="F246" s="89"/>
      <c r="G246" s="89"/>
      <c r="H246" s="89"/>
      <c r="I246" s="89"/>
      <c r="J246" s="89"/>
    </row>
    <row r="247" spans="1:10" s="1" customFormat="1">
      <c r="A247" s="90"/>
      <c r="B247" s="74"/>
      <c r="C247" s="90"/>
      <c r="D247" s="90"/>
      <c r="E247" s="90"/>
      <c r="F247" s="90"/>
      <c r="G247" s="74"/>
      <c r="H247" s="90"/>
      <c r="I247" s="90"/>
      <c r="J247" s="90"/>
    </row>
    <row r="248" spans="1:10" s="1" customFormat="1">
      <c r="A248" s="90"/>
      <c r="B248" s="90"/>
      <c r="C248" s="91"/>
      <c r="D248" s="90"/>
      <c r="E248" s="90"/>
      <c r="F248" s="90"/>
      <c r="G248" s="90"/>
      <c r="H248" s="90"/>
      <c r="I248" s="90"/>
      <c r="J248" s="90"/>
    </row>
    <row r="249" spans="1:10" s="1" customFormat="1">
      <c r="A249" s="90"/>
      <c r="B249" s="92"/>
      <c r="C249" s="93"/>
      <c r="D249" s="93"/>
      <c r="E249" s="93"/>
      <c r="F249" s="93"/>
      <c r="G249" s="94"/>
      <c r="H249" s="94"/>
      <c r="I249" s="94"/>
      <c r="J249" s="94"/>
    </row>
    <row r="250" spans="1:10" s="1" customFormat="1">
      <c r="A250" s="74"/>
      <c r="B250" s="74"/>
      <c r="C250" s="93"/>
      <c r="D250" s="93"/>
      <c r="E250" s="93"/>
      <c r="F250" s="94"/>
      <c r="G250" s="94"/>
      <c r="H250" s="94"/>
      <c r="I250" s="94"/>
      <c r="J250" s="94"/>
    </row>
    <row r="251" spans="1:10" s="1" customFormat="1">
      <c r="A251" s="94"/>
      <c r="B251" s="95"/>
      <c r="C251" s="96"/>
      <c r="D251" s="96"/>
      <c r="E251" s="97"/>
      <c r="F251" s="97"/>
      <c r="G251" s="97"/>
      <c r="H251" s="97"/>
      <c r="I251" s="97"/>
      <c r="J251" s="97"/>
    </row>
    <row r="252" spans="1:10" s="1" customFormat="1">
      <c r="A252" s="94"/>
      <c r="B252" s="95"/>
      <c r="C252" s="96"/>
      <c r="D252" s="96"/>
      <c r="E252" s="97"/>
      <c r="F252" s="97"/>
      <c r="G252" s="97"/>
      <c r="H252" s="97"/>
      <c r="I252" s="97"/>
      <c r="J252" s="97"/>
    </row>
    <row r="253" spans="1:10" s="1" customFormat="1">
      <c r="A253" s="94"/>
      <c r="B253" s="95"/>
      <c r="C253" s="96"/>
      <c r="D253" s="96"/>
      <c r="E253" s="97"/>
      <c r="F253" s="97"/>
      <c r="G253" s="97"/>
      <c r="H253" s="97"/>
      <c r="I253" s="97"/>
      <c r="J253" s="97"/>
    </row>
    <row r="254" spans="1:10" s="1" customFormat="1">
      <c r="A254" s="94"/>
      <c r="B254" s="95"/>
      <c r="C254" s="96"/>
      <c r="D254" s="96"/>
      <c r="E254" s="97"/>
      <c r="F254" s="97"/>
      <c r="G254" s="97"/>
      <c r="H254" s="97"/>
      <c r="I254" s="97"/>
      <c r="J254" s="97"/>
    </row>
    <row r="255" spans="1:10" s="1" customFormat="1">
      <c r="A255" s="94"/>
      <c r="B255" s="95"/>
      <c r="C255" s="96"/>
      <c r="D255" s="96"/>
      <c r="E255" s="97"/>
      <c r="F255" s="97"/>
      <c r="G255" s="97"/>
      <c r="H255" s="97"/>
      <c r="I255" s="97"/>
      <c r="J255" s="97"/>
    </row>
    <row r="256" spans="1:10" s="1" customFormat="1">
      <c r="A256" s="94"/>
      <c r="B256" s="95"/>
      <c r="C256" s="96"/>
      <c r="D256" s="96"/>
      <c r="E256" s="97"/>
      <c r="F256" s="97"/>
      <c r="G256" s="97"/>
      <c r="H256" s="97"/>
      <c r="I256" s="97"/>
      <c r="J256" s="97"/>
    </row>
    <row r="257" spans="1:10" s="1" customFormat="1">
      <c r="A257" s="94"/>
      <c r="B257" s="95"/>
      <c r="C257" s="96"/>
      <c r="D257" s="96"/>
      <c r="E257" s="97"/>
      <c r="F257" s="97"/>
      <c r="G257" s="97"/>
      <c r="H257" s="97"/>
      <c r="I257" s="97"/>
      <c r="J257" s="97"/>
    </row>
    <row r="258" spans="1:10" s="1" customFormat="1">
      <c r="A258" s="94"/>
      <c r="B258" s="95"/>
      <c r="C258" s="96"/>
      <c r="D258" s="96"/>
      <c r="E258" s="97"/>
      <c r="F258" s="97"/>
      <c r="G258" s="97"/>
      <c r="H258" s="97"/>
      <c r="I258" s="97"/>
      <c r="J258" s="97"/>
    </row>
    <row r="259" spans="1:10" s="1" customFormat="1">
      <c r="A259" s="94"/>
      <c r="B259" s="95"/>
      <c r="C259" s="96"/>
      <c r="D259" s="96"/>
      <c r="E259" s="97"/>
      <c r="F259" s="97"/>
      <c r="G259" s="97"/>
      <c r="H259" s="97"/>
      <c r="I259" s="97"/>
      <c r="J259" s="97"/>
    </row>
    <row r="260" spans="1:10" s="1" customFormat="1">
      <c r="A260" s="94"/>
      <c r="B260" s="95"/>
      <c r="C260" s="96"/>
      <c r="D260" s="96"/>
      <c r="E260" s="97"/>
      <c r="F260" s="97"/>
      <c r="G260" s="97"/>
      <c r="H260" s="97"/>
      <c r="I260" s="97"/>
      <c r="J260" s="97"/>
    </row>
    <row r="261" spans="1:10" s="1" customFormat="1">
      <c r="A261" s="94"/>
      <c r="B261" s="95"/>
      <c r="C261" s="96"/>
      <c r="D261" s="96"/>
      <c r="E261" s="97"/>
      <c r="F261" s="97"/>
      <c r="G261" s="97"/>
      <c r="H261" s="97"/>
      <c r="I261" s="97"/>
      <c r="J261" s="97"/>
    </row>
    <row r="262" spans="1:10" s="1" customFormat="1">
      <c r="A262" s="94"/>
      <c r="B262" s="95"/>
      <c r="C262" s="96"/>
      <c r="D262" s="96"/>
      <c r="E262" s="97"/>
      <c r="F262" s="97"/>
      <c r="G262" s="97"/>
      <c r="H262" s="97"/>
      <c r="I262" s="97"/>
      <c r="J262" s="97"/>
    </row>
    <row r="263" spans="1:10" s="1" customFormat="1">
      <c r="A263" s="74"/>
      <c r="B263" s="74"/>
      <c r="C263" s="97"/>
      <c r="D263" s="97"/>
      <c r="E263" s="97"/>
      <c r="F263" s="97"/>
      <c r="G263" s="97"/>
      <c r="H263" s="97"/>
      <c r="I263" s="97"/>
      <c r="J263" s="97"/>
    </row>
    <row r="264" spans="1:10" s="1" customFormat="1">
      <c r="A264" s="94"/>
      <c r="B264" s="74"/>
      <c r="C264" s="97"/>
      <c r="D264" s="97"/>
      <c r="E264" s="97"/>
      <c r="F264" s="97"/>
      <c r="G264" s="97"/>
      <c r="H264" s="97"/>
      <c r="I264" s="97"/>
      <c r="J264" s="97"/>
    </row>
    <row r="265" spans="1:10" s="1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</row>
    <row r="266" spans="1:10" s="1" customFormat="1">
      <c r="A266" s="88"/>
      <c r="B266" s="88"/>
      <c r="C266" s="88"/>
      <c r="D266" s="88"/>
      <c r="E266" s="88"/>
      <c r="F266" s="88"/>
      <c r="G266" s="88"/>
      <c r="H266" s="88"/>
      <c r="I266" s="88"/>
      <c r="J266" s="88"/>
    </row>
    <row r="267" spans="1:10" s="1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84"/>
    </row>
    <row r="268" spans="1:10" s="1" customFormat="1">
      <c r="A268" s="74"/>
      <c r="B268" s="74"/>
      <c r="C268" s="89"/>
      <c r="D268" s="89"/>
      <c r="E268" s="89"/>
      <c r="F268" s="89"/>
      <c r="G268" s="89"/>
      <c r="H268" s="89"/>
      <c r="I268" s="89"/>
      <c r="J268" s="89"/>
    </row>
    <row r="269" spans="1:10" s="1" customFormat="1">
      <c r="A269" s="90"/>
      <c r="B269" s="74"/>
      <c r="C269" s="90"/>
      <c r="D269" s="90"/>
      <c r="E269" s="90"/>
      <c r="F269" s="90"/>
      <c r="G269" s="74"/>
      <c r="H269" s="90"/>
      <c r="I269" s="90"/>
      <c r="J269" s="90"/>
    </row>
    <row r="270" spans="1:10" s="1" customFormat="1">
      <c r="A270" s="90"/>
      <c r="B270" s="90"/>
      <c r="C270" s="91"/>
      <c r="D270" s="90"/>
      <c r="E270" s="90"/>
      <c r="F270" s="90"/>
      <c r="G270" s="90"/>
      <c r="H270" s="90"/>
      <c r="I270" s="90"/>
      <c r="J270" s="90"/>
    </row>
    <row r="271" spans="1:10" s="1" customFormat="1">
      <c r="A271" s="90"/>
      <c r="B271" s="92"/>
      <c r="C271" s="93"/>
      <c r="D271" s="93"/>
      <c r="E271" s="93"/>
      <c r="F271" s="93"/>
      <c r="G271" s="94"/>
      <c r="H271" s="94"/>
      <c r="I271" s="94"/>
      <c r="J271" s="94"/>
    </row>
    <row r="272" spans="1:10" s="1" customFormat="1">
      <c r="A272" s="74"/>
      <c r="B272" s="74"/>
      <c r="C272" s="93"/>
      <c r="D272" s="93"/>
      <c r="E272" s="93"/>
      <c r="F272" s="94"/>
      <c r="G272" s="94"/>
      <c r="H272" s="94"/>
      <c r="I272" s="94"/>
      <c r="J272" s="94"/>
    </row>
    <row r="273" spans="1:10" s="1" customFormat="1">
      <c r="A273" s="94"/>
      <c r="B273" s="95"/>
      <c r="C273" s="96"/>
      <c r="D273" s="96"/>
      <c r="E273" s="97"/>
      <c r="F273" s="97"/>
      <c r="G273" s="97"/>
      <c r="H273" s="97"/>
      <c r="I273" s="97"/>
      <c r="J273" s="97"/>
    </row>
    <row r="274" spans="1:10" s="1" customFormat="1">
      <c r="A274" s="94"/>
      <c r="B274" s="95"/>
      <c r="C274" s="96"/>
      <c r="D274" s="96"/>
      <c r="E274" s="97"/>
      <c r="F274" s="97"/>
      <c r="G274" s="97"/>
      <c r="H274" s="97"/>
      <c r="I274" s="97"/>
      <c r="J274" s="97"/>
    </row>
    <row r="275" spans="1:10" s="1" customFormat="1">
      <c r="A275" s="94"/>
      <c r="B275" s="95"/>
      <c r="C275" s="96"/>
      <c r="D275" s="96"/>
      <c r="E275" s="97"/>
      <c r="F275" s="97"/>
      <c r="G275" s="97"/>
      <c r="H275" s="97"/>
      <c r="I275" s="97"/>
      <c r="J275" s="97"/>
    </row>
    <row r="276" spans="1:10" s="1" customFormat="1">
      <c r="A276" s="94"/>
      <c r="B276" s="95"/>
      <c r="C276" s="96"/>
      <c r="D276" s="96"/>
      <c r="E276" s="97"/>
      <c r="F276" s="97"/>
      <c r="G276" s="97"/>
      <c r="H276" s="97"/>
      <c r="I276" s="97"/>
      <c r="J276" s="97"/>
    </row>
    <row r="277" spans="1:10" s="1" customFormat="1">
      <c r="A277" s="94"/>
      <c r="B277" s="95"/>
      <c r="C277" s="96"/>
      <c r="D277" s="96"/>
      <c r="E277" s="97"/>
      <c r="F277" s="97"/>
      <c r="G277" s="97"/>
      <c r="H277" s="97"/>
      <c r="I277" s="97"/>
      <c r="J277" s="97"/>
    </row>
    <row r="278" spans="1:10" s="1" customFormat="1">
      <c r="A278" s="94"/>
      <c r="B278" s="95"/>
      <c r="C278" s="96"/>
      <c r="D278" s="96"/>
      <c r="E278" s="97"/>
      <c r="F278" s="97"/>
      <c r="G278" s="97"/>
      <c r="H278" s="97"/>
      <c r="I278" s="97"/>
      <c r="J278" s="97"/>
    </row>
    <row r="279" spans="1:10" s="1" customFormat="1">
      <c r="A279" s="94"/>
      <c r="B279" s="95"/>
      <c r="C279" s="96"/>
      <c r="D279" s="96"/>
      <c r="E279" s="97"/>
      <c r="F279" s="97"/>
      <c r="G279" s="97"/>
      <c r="H279" s="97"/>
      <c r="I279" s="97"/>
      <c r="J279" s="97"/>
    </row>
    <row r="280" spans="1:10" s="1" customFormat="1">
      <c r="A280" s="94"/>
      <c r="B280" s="95"/>
      <c r="C280" s="96"/>
      <c r="D280" s="96"/>
      <c r="E280" s="97"/>
      <c r="F280" s="97"/>
      <c r="G280" s="97"/>
      <c r="H280" s="97"/>
      <c r="I280" s="97"/>
      <c r="J280" s="97"/>
    </row>
    <row r="281" spans="1:10" s="1" customFormat="1">
      <c r="A281" s="94"/>
      <c r="B281" s="95"/>
      <c r="C281" s="96"/>
      <c r="D281" s="96"/>
      <c r="E281" s="97"/>
      <c r="F281" s="97"/>
      <c r="G281" s="97"/>
      <c r="H281" s="97"/>
      <c r="I281" s="97"/>
      <c r="J281" s="97"/>
    </row>
    <row r="282" spans="1:10" s="1" customFormat="1">
      <c r="A282" s="94"/>
      <c r="B282" s="95"/>
      <c r="C282" s="96"/>
      <c r="D282" s="96"/>
      <c r="E282" s="97"/>
      <c r="F282" s="97"/>
      <c r="G282" s="97"/>
      <c r="H282" s="97"/>
      <c r="I282" s="97"/>
      <c r="J282" s="97"/>
    </row>
    <row r="283" spans="1:10" s="1" customFormat="1">
      <c r="A283" s="94"/>
      <c r="B283" s="95"/>
      <c r="C283" s="96"/>
      <c r="D283" s="96"/>
      <c r="E283" s="97"/>
      <c r="F283" s="97"/>
      <c r="G283" s="97"/>
      <c r="H283" s="97"/>
      <c r="I283" s="97"/>
      <c r="J283" s="97"/>
    </row>
    <row r="284" spans="1:10" s="1" customFormat="1">
      <c r="A284" s="94"/>
      <c r="B284" s="95"/>
      <c r="C284" s="96"/>
      <c r="D284" s="96"/>
      <c r="E284" s="97"/>
      <c r="F284" s="97"/>
      <c r="G284" s="97"/>
      <c r="H284" s="97"/>
      <c r="I284" s="97"/>
      <c r="J284" s="97"/>
    </row>
    <row r="285" spans="1:10" s="1" customFormat="1">
      <c r="A285" s="74"/>
      <c r="B285" s="74"/>
      <c r="C285" s="97"/>
      <c r="D285" s="97"/>
      <c r="E285" s="97"/>
      <c r="F285" s="97"/>
      <c r="G285" s="97"/>
      <c r="H285" s="97"/>
      <c r="I285" s="97"/>
      <c r="J285" s="97"/>
    </row>
    <row r="286" spans="1:10" s="1" customFormat="1">
      <c r="A286" s="94"/>
      <c r="B286" s="74"/>
      <c r="C286" s="97"/>
      <c r="D286" s="97"/>
      <c r="E286" s="97"/>
      <c r="F286" s="97"/>
      <c r="G286" s="97"/>
      <c r="H286" s="97"/>
      <c r="I286" s="97"/>
      <c r="J286" s="97"/>
    </row>
    <row r="287" spans="1:10" s="1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</row>
    <row r="288" spans="1:10" s="1" customFormat="1">
      <c r="A288" s="88"/>
      <c r="B288" s="88"/>
      <c r="C288" s="88"/>
      <c r="D288" s="88"/>
      <c r="E288" s="88"/>
      <c r="F288" s="88"/>
      <c r="G288" s="88"/>
      <c r="H288" s="88"/>
      <c r="I288" s="88"/>
      <c r="J288" s="88"/>
    </row>
    <row r="289" spans="1:10" s="1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84"/>
    </row>
    <row r="290" spans="1:10" s="1" customFormat="1">
      <c r="A290" s="74"/>
      <c r="B290" s="74"/>
      <c r="C290" s="89"/>
      <c r="D290" s="89"/>
      <c r="E290" s="89"/>
      <c r="F290" s="89"/>
      <c r="G290" s="89"/>
      <c r="H290" s="89"/>
      <c r="I290" s="89"/>
      <c r="J290" s="89"/>
    </row>
    <row r="291" spans="1:10" s="1" customFormat="1">
      <c r="A291" s="90"/>
      <c r="B291" s="74"/>
      <c r="C291" s="90"/>
      <c r="D291" s="90"/>
      <c r="E291" s="90"/>
      <c r="F291" s="90"/>
      <c r="G291" s="74"/>
      <c r="H291" s="90"/>
      <c r="I291" s="90"/>
      <c r="J291" s="90"/>
    </row>
    <row r="292" spans="1:10" s="1" customFormat="1">
      <c r="A292" s="90"/>
      <c r="B292" s="90"/>
      <c r="C292" s="91"/>
      <c r="D292" s="90"/>
      <c r="E292" s="90"/>
      <c r="F292" s="90"/>
      <c r="G292" s="90"/>
      <c r="H292" s="90"/>
      <c r="I292" s="90"/>
      <c r="J292" s="90"/>
    </row>
    <row r="293" spans="1:10" s="1" customFormat="1">
      <c r="A293" s="90"/>
      <c r="B293" s="92"/>
      <c r="C293" s="93"/>
      <c r="D293" s="93"/>
      <c r="E293" s="93"/>
      <c r="F293" s="93"/>
      <c r="G293" s="94"/>
      <c r="H293" s="94"/>
      <c r="I293" s="94"/>
      <c r="J293" s="94"/>
    </row>
    <row r="294" spans="1:10" s="1" customFormat="1">
      <c r="A294" s="74"/>
      <c r="B294" s="74"/>
      <c r="C294" s="93"/>
      <c r="D294" s="93"/>
      <c r="E294" s="93"/>
      <c r="F294" s="94"/>
      <c r="G294" s="94"/>
      <c r="H294" s="94"/>
      <c r="I294" s="94"/>
      <c r="J294" s="94"/>
    </row>
    <row r="295" spans="1:10" s="1" customFormat="1">
      <c r="A295" s="94"/>
      <c r="B295" s="95"/>
      <c r="C295" s="96"/>
      <c r="D295" s="96"/>
      <c r="E295" s="97"/>
      <c r="F295" s="97"/>
      <c r="G295" s="97"/>
      <c r="H295" s="97"/>
      <c r="I295" s="97"/>
      <c r="J295" s="97"/>
    </row>
    <row r="296" spans="1:10" s="1" customFormat="1">
      <c r="A296" s="94"/>
      <c r="B296" s="95"/>
      <c r="C296" s="96"/>
      <c r="D296" s="96"/>
      <c r="E296" s="97"/>
      <c r="F296" s="97"/>
      <c r="G296" s="97"/>
      <c r="H296" s="97"/>
      <c r="I296" s="97"/>
      <c r="J296" s="97"/>
    </row>
    <row r="297" spans="1:10" s="1" customFormat="1">
      <c r="A297" s="94"/>
      <c r="B297" s="95"/>
      <c r="C297" s="96"/>
      <c r="D297" s="96"/>
      <c r="E297" s="97"/>
      <c r="F297" s="97"/>
      <c r="G297" s="97"/>
      <c r="H297" s="97"/>
      <c r="I297" s="97"/>
      <c r="J297" s="97"/>
    </row>
    <row r="298" spans="1:10" s="1" customFormat="1">
      <c r="A298" s="94"/>
      <c r="B298" s="95"/>
      <c r="C298" s="96"/>
      <c r="D298" s="96"/>
      <c r="E298" s="97"/>
      <c r="F298" s="97"/>
      <c r="G298" s="97"/>
      <c r="H298" s="97"/>
      <c r="I298" s="97"/>
      <c r="J298" s="97"/>
    </row>
    <row r="299" spans="1:10" s="1" customFormat="1">
      <c r="A299" s="94"/>
      <c r="B299" s="95"/>
      <c r="C299" s="96"/>
      <c r="D299" s="96"/>
      <c r="E299" s="97"/>
      <c r="F299" s="97"/>
      <c r="G299" s="97"/>
      <c r="H299" s="97"/>
      <c r="I299" s="97"/>
      <c r="J299" s="97"/>
    </row>
    <row r="300" spans="1:10" s="1" customFormat="1">
      <c r="A300" s="94"/>
      <c r="B300" s="95"/>
      <c r="C300" s="96"/>
      <c r="D300" s="96"/>
      <c r="E300" s="97"/>
      <c r="F300" s="97"/>
      <c r="G300" s="97"/>
      <c r="H300" s="97"/>
      <c r="I300" s="97"/>
      <c r="J300" s="97"/>
    </row>
    <row r="301" spans="1:10" s="1" customFormat="1">
      <c r="A301" s="94"/>
      <c r="B301" s="95"/>
      <c r="C301" s="96"/>
      <c r="D301" s="96"/>
      <c r="E301" s="97"/>
      <c r="F301" s="97"/>
      <c r="G301" s="97"/>
      <c r="H301" s="97"/>
      <c r="I301" s="97"/>
      <c r="J301" s="97"/>
    </row>
    <row r="302" spans="1:10" s="1" customFormat="1">
      <c r="A302" s="94"/>
      <c r="B302" s="95"/>
      <c r="C302" s="96"/>
      <c r="D302" s="96"/>
      <c r="E302" s="97"/>
      <c r="F302" s="97"/>
      <c r="G302" s="97"/>
      <c r="H302" s="97"/>
      <c r="I302" s="97"/>
      <c r="J302" s="97"/>
    </row>
    <row r="303" spans="1:10" s="1" customFormat="1">
      <c r="A303" s="94"/>
      <c r="B303" s="95"/>
      <c r="C303" s="96"/>
      <c r="D303" s="96"/>
      <c r="E303" s="97"/>
      <c r="F303" s="97"/>
      <c r="G303" s="97"/>
      <c r="H303" s="97"/>
      <c r="I303" s="97"/>
      <c r="J303" s="97"/>
    </row>
    <row r="304" spans="1:10" s="1" customFormat="1">
      <c r="A304" s="94"/>
      <c r="B304" s="95"/>
      <c r="C304" s="96"/>
      <c r="D304" s="96"/>
      <c r="E304" s="97"/>
      <c r="F304" s="97"/>
      <c r="G304" s="97"/>
      <c r="H304" s="97"/>
      <c r="I304" s="97"/>
      <c r="J304" s="97"/>
    </row>
    <row r="305" spans="1:10" s="1" customFormat="1">
      <c r="A305" s="94"/>
      <c r="B305" s="95"/>
      <c r="C305" s="96"/>
      <c r="D305" s="96"/>
      <c r="E305" s="97"/>
      <c r="F305" s="97"/>
      <c r="G305" s="97"/>
      <c r="H305" s="97"/>
      <c r="I305" s="97"/>
      <c r="J305" s="97"/>
    </row>
    <row r="306" spans="1:10" s="1" customFormat="1">
      <c r="A306" s="94"/>
      <c r="B306" s="95"/>
      <c r="C306" s="96"/>
      <c r="D306" s="96"/>
      <c r="E306" s="97"/>
      <c r="F306" s="97"/>
      <c r="G306" s="97"/>
      <c r="H306" s="97"/>
      <c r="I306" s="97"/>
      <c r="J306" s="97"/>
    </row>
    <row r="307" spans="1:10" s="1" customFormat="1">
      <c r="A307" s="74"/>
      <c r="B307" s="74"/>
      <c r="C307" s="97"/>
      <c r="D307" s="97"/>
      <c r="E307" s="97"/>
      <c r="F307" s="97"/>
      <c r="G307" s="97"/>
      <c r="H307" s="97"/>
      <c r="I307" s="97"/>
      <c r="J307" s="97"/>
    </row>
    <row r="308" spans="1:10" s="1" customFormat="1">
      <c r="A308" s="94"/>
      <c r="B308" s="74"/>
      <c r="C308" s="97"/>
      <c r="D308" s="97"/>
      <c r="E308" s="97"/>
      <c r="F308" s="97"/>
      <c r="G308" s="97"/>
      <c r="H308" s="97"/>
      <c r="I308" s="97"/>
      <c r="J308" s="97"/>
    </row>
    <row r="309" spans="1:10" s="1" customFormat="1"/>
    <row r="310" spans="1:10" s="1" customFormat="1"/>
    <row r="311" spans="1:10" s="1" customFormat="1"/>
    <row r="312" spans="1:10" s="1" customFormat="1"/>
    <row r="313" spans="1:10" s="1" customFormat="1"/>
    <row r="314" spans="1:10" s="1" customFormat="1"/>
    <row r="315" spans="1:10" s="1" customFormat="1"/>
    <row r="316" spans="1:10" s="1" customFormat="1"/>
    <row r="317" spans="1:10" s="1" customFormat="1"/>
    <row r="318" spans="1:10" s="1" customFormat="1"/>
    <row r="319" spans="1:10" s="1" customFormat="1"/>
    <row r="320" spans="1:1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</sheetData>
  <mergeCells count="1">
    <mergeCell ref="B24:J24"/>
  </mergeCells>
  <pageMargins left="0.7" right="0.7" top="0.75" bottom="0.75" header="0.3" footer="0.3"/>
  <pageSetup scale="38" fitToHeight="0" orientation="landscape" r:id="rId1"/>
  <headerFooter>
    <oddFooter>&amp;L&amp;A&amp;R&amp;F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9"/>
  <sheetViews>
    <sheetView workbookViewId="0">
      <selection activeCell="M4" sqref="M4:S17"/>
    </sheetView>
  </sheetViews>
  <sheetFormatPr defaultRowHeight="15"/>
  <cols>
    <col min="2" max="2" width="10.7109375" customWidth="1"/>
    <col min="3" max="3" width="11.7109375" customWidth="1"/>
    <col min="4" max="4" width="11" customWidth="1"/>
    <col min="5" max="5" width="10.140625" bestFit="1" customWidth="1"/>
    <col min="6" max="6" width="12.7109375" customWidth="1"/>
    <col min="8" max="8" width="8.85546875" customWidth="1"/>
    <col min="9" max="9" width="12.7109375" customWidth="1"/>
    <col min="10" max="10" width="11.140625" bestFit="1" customWidth="1"/>
    <col min="11" max="12" width="10.140625" bestFit="1" customWidth="1"/>
    <col min="13" max="14" width="14.28515625" bestFit="1" customWidth="1"/>
    <col min="15" max="15" width="15" customWidth="1"/>
    <col min="17" max="17" width="13.85546875" customWidth="1"/>
    <col min="18" max="18" width="11.5703125" bestFit="1" customWidth="1"/>
    <col min="19" max="19" width="12.85546875" customWidth="1"/>
  </cols>
  <sheetData>
    <row r="1" spans="2:19">
      <c r="B1" s="281" t="s">
        <v>1023</v>
      </c>
      <c r="C1" s="281"/>
      <c r="D1" s="281"/>
      <c r="E1" s="281"/>
      <c r="F1" s="281"/>
      <c r="G1" s="281"/>
      <c r="H1" s="281"/>
      <c r="I1" s="281"/>
      <c r="J1" s="281"/>
    </row>
    <row r="2" spans="2:19">
      <c r="B2" s="282" t="s">
        <v>1007</v>
      </c>
      <c r="C2" s="282"/>
      <c r="D2" s="282"/>
      <c r="E2" s="282"/>
      <c r="F2" s="282"/>
      <c r="G2" s="282"/>
      <c r="H2" s="282"/>
      <c r="I2" s="282"/>
      <c r="J2" s="282"/>
    </row>
    <row r="3" spans="2:19">
      <c r="B3" s="244"/>
      <c r="C3" s="244"/>
      <c r="D3" s="244"/>
      <c r="E3" s="244"/>
      <c r="F3" s="244"/>
      <c r="G3" s="244"/>
      <c r="H3" s="244"/>
      <c r="I3" s="244"/>
      <c r="J3" s="244"/>
    </row>
    <row r="4" spans="2:19" ht="75.75" thickBot="1">
      <c r="C4" s="243" t="s">
        <v>1020</v>
      </c>
      <c r="D4" s="243" t="s">
        <v>502</v>
      </c>
      <c r="E4" s="243" t="s">
        <v>504</v>
      </c>
      <c r="F4" s="243" t="s">
        <v>505</v>
      </c>
      <c r="G4" s="243" t="s">
        <v>506</v>
      </c>
      <c r="H4" s="243" t="s">
        <v>507</v>
      </c>
      <c r="I4" s="243" t="s">
        <v>1021</v>
      </c>
      <c r="J4" s="243" t="s">
        <v>1022</v>
      </c>
      <c r="M4" s="245" t="s">
        <v>1024</v>
      </c>
      <c r="N4" s="245" t="s">
        <v>1025</v>
      </c>
      <c r="O4" s="245" t="s">
        <v>406</v>
      </c>
      <c r="Q4" s="245" t="s">
        <v>1026</v>
      </c>
      <c r="R4" s="245" t="s">
        <v>407</v>
      </c>
      <c r="S4" s="245" t="s">
        <v>408</v>
      </c>
    </row>
    <row r="5" spans="2:19">
      <c r="B5" s="232" t="s">
        <v>1008</v>
      </c>
      <c r="C5" s="233">
        <v>2848263.2523969016</v>
      </c>
      <c r="D5" s="233">
        <v>413634.75981017353</v>
      </c>
      <c r="E5" s="233">
        <f>N5</f>
        <v>2416016.398332526</v>
      </c>
      <c r="F5" s="233">
        <f>O5</f>
        <v>1892060.8986983611</v>
      </c>
      <c r="G5" s="233">
        <f>R5</f>
        <v>20257.167605726234</v>
      </c>
      <c r="H5" s="233">
        <f>S5</f>
        <v>278179.12642169883</v>
      </c>
      <c r="I5" s="233">
        <v>13845.283333333333</v>
      </c>
      <c r="J5" s="234">
        <f t="shared" ref="J5:J16" si="0">SUM(C5:I5)</f>
        <v>7882256.8865987211</v>
      </c>
      <c r="M5" s="20">
        <v>4308077.2970308866</v>
      </c>
      <c r="N5" s="42">
        <f>M5*'WP H-1.2'!N75</f>
        <v>2416016.398332526</v>
      </c>
      <c r="O5" s="42">
        <f>M5*'WP H-1.2'!O75</f>
        <v>1892060.8986983611</v>
      </c>
      <c r="Q5" s="249">
        <v>298436.29402742506</v>
      </c>
      <c r="R5" s="20">
        <f>Q5*'WP H-1.2'!N119</f>
        <v>20257.167605726234</v>
      </c>
      <c r="S5" s="20">
        <f>Q5*'WP H-1.2'!O119</f>
        <v>278179.12642169883</v>
      </c>
    </row>
    <row r="6" spans="2:19">
      <c r="B6" s="235" t="s">
        <v>1009</v>
      </c>
      <c r="C6" s="195">
        <v>3806216.0749421632</v>
      </c>
      <c r="D6" s="195">
        <v>410996.37455047807</v>
      </c>
      <c r="E6" s="195">
        <f t="shared" ref="E6:E16" si="1">N6</f>
        <v>2669076.9558062251</v>
      </c>
      <c r="F6" s="195">
        <f t="shared" ref="F6:F16" si="2">O6</f>
        <v>2031906.4111539801</v>
      </c>
      <c r="G6" s="195">
        <f t="shared" ref="G6:G16" si="3">R6</f>
        <v>31174.809924752091</v>
      </c>
      <c r="H6" s="195">
        <f t="shared" ref="H6:H16" si="4">S6</f>
        <v>391716.25502051006</v>
      </c>
      <c r="I6" s="195">
        <v>13845.283333333333</v>
      </c>
      <c r="J6" s="236">
        <f t="shared" si="0"/>
        <v>9354932.1647314411</v>
      </c>
      <c r="M6" s="20">
        <v>4700983.3669602051</v>
      </c>
      <c r="N6" s="42">
        <f>M6*'WP H-1.2'!N76</f>
        <v>2669076.9558062251</v>
      </c>
      <c r="O6" s="42">
        <f>M6*'WP H-1.2'!O76</f>
        <v>2031906.4111539801</v>
      </c>
      <c r="Q6" s="250">
        <v>422891.06494526216</v>
      </c>
      <c r="R6" s="20">
        <f>Q6*'WP H-1.2'!N120</f>
        <v>31174.809924752091</v>
      </c>
      <c r="S6" s="20">
        <f>Q6*'WP H-1.2'!O120</f>
        <v>391716.25502051006</v>
      </c>
    </row>
    <row r="7" spans="2:19">
      <c r="B7" s="235" t="s">
        <v>1010</v>
      </c>
      <c r="C7" s="195">
        <v>4173787.4337101337</v>
      </c>
      <c r="D7" s="195">
        <v>383346.01303678995</v>
      </c>
      <c r="E7" s="195">
        <f t="shared" si="1"/>
        <v>2652892.2993111443</v>
      </c>
      <c r="F7" s="195">
        <f t="shared" si="2"/>
        <v>2193843.2711729831</v>
      </c>
      <c r="G7" s="195">
        <f t="shared" si="3"/>
        <v>30235.323978301683</v>
      </c>
      <c r="H7" s="195">
        <f t="shared" si="4"/>
        <v>476918.50907770614</v>
      </c>
      <c r="I7" s="195">
        <v>13845.283333333333</v>
      </c>
      <c r="J7" s="236">
        <f t="shared" si="0"/>
        <v>9924868.1336203907</v>
      </c>
      <c r="M7" s="20">
        <v>4846735.5704841269</v>
      </c>
      <c r="N7" s="42">
        <f>M7*'WP H-1.2'!N77</f>
        <v>2652892.2993111443</v>
      </c>
      <c r="O7" s="42">
        <f>M7*'WP H-1.2'!O77</f>
        <v>2193843.2711729831</v>
      </c>
      <c r="Q7" s="250">
        <v>507153.8330560078</v>
      </c>
      <c r="R7" s="20">
        <f>Q7*'WP H-1.2'!N121</f>
        <v>30235.323978301683</v>
      </c>
      <c r="S7" s="20">
        <f>Q7*'WP H-1.2'!O121</f>
        <v>476918.50907770614</v>
      </c>
    </row>
    <row r="8" spans="2:19">
      <c r="B8" s="235" t="s">
        <v>1011</v>
      </c>
      <c r="C8" s="195">
        <v>3659420.8690161826</v>
      </c>
      <c r="D8" s="195">
        <v>335986.04327872978</v>
      </c>
      <c r="E8" s="195">
        <f t="shared" si="1"/>
        <v>2437983.8854862428</v>
      </c>
      <c r="F8" s="195">
        <f t="shared" si="2"/>
        <v>2078633.9205631407</v>
      </c>
      <c r="G8" s="195">
        <f t="shared" si="3"/>
        <v>29173.63982754479</v>
      </c>
      <c r="H8" s="195">
        <f t="shared" si="4"/>
        <v>453636.44664210797</v>
      </c>
      <c r="I8" s="195">
        <v>7362.241666666665</v>
      </c>
      <c r="J8" s="236">
        <f t="shared" si="0"/>
        <v>9002197.0464806147</v>
      </c>
      <c r="M8" s="20">
        <v>4516617.8060493832</v>
      </c>
      <c r="N8" s="42">
        <f>M8*'WP H-1.2'!N78</f>
        <v>2437983.8854862428</v>
      </c>
      <c r="O8" s="42">
        <f>M8*'WP H-1.2'!O78</f>
        <v>2078633.9205631407</v>
      </c>
      <c r="Q8" s="250">
        <v>482810.08646965277</v>
      </c>
      <c r="R8" s="20">
        <f>Q8*'WP H-1.2'!N122</f>
        <v>29173.63982754479</v>
      </c>
      <c r="S8" s="20">
        <f>Q8*'WP H-1.2'!O122</f>
        <v>453636.44664210797</v>
      </c>
    </row>
    <row r="9" spans="2:19">
      <c r="B9" s="235" t="s">
        <v>1012</v>
      </c>
      <c r="C9" s="195">
        <v>6806605.638583458</v>
      </c>
      <c r="D9" s="195">
        <v>309340.05306514271</v>
      </c>
      <c r="E9" s="195">
        <f t="shared" si="1"/>
        <v>3158628.3827616526</v>
      </c>
      <c r="F9" s="195">
        <f t="shared" si="2"/>
        <v>2587457.9812092544</v>
      </c>
      <c r="G9" s="195">
        <f t="shared" si="3"/>
        <v>48039.312422499854</v>
      </c>
      <c r="H9" s="195">
        <f t="shared" si="4"/>
        <v>745679.76275849226</v>
      </c>
      <c r="I9" s="195">
        <v>879.19999999999948</v>
      </c>
      <c r="J9" s="236">
        <f t="shared" si="0"/>
        <v>13656630.330800496</v>
      </c>
      <c r="M9" s="20">
        <v>5746086.3639709074</v>
      </c>
      <c r="N9" s="42">
        <f>M9*'WP H-1.2'!N79</f>
        <v>3158628.3827616526</v>
      </c>
      <c r="O9" s="42">
        <f>M9*'WP H-1.2'!O79</f>
        <v>2587457.9812092544</v>
      </c>
      <c r="Q9" s="250">
        <v>793719.07518099213</v>
      </c>
      <c r="R9" s="20">
        <f>Q9*'WP H-1.2'!N123</f>
        <v>48039.312422499854</v>
      </c>
      <c r="S9" s="20">
        <f>Q9*'WP H-1.2'!O123</f>
        <v>745679.76275849226</v>
      </c>
    </row>
    <row r="10" spans="2:19">
      <c r="B10" s="235" t="s">
        <v>1013</v>
      </c>
      <c r="C10" s="195">
        <v>7009330.4313137755</v>
      </c>
      <c r="D10" s="195">
        <v>284995.37816530577</v>
      </c>
      <c r="E10" s="195">
        <f t="shared" si="1"/>
        <v>3419886.0588869299</v>
      </c>
      <c r="F10" s="195">
        <f t="shared" si="2"/>
        <v>2565969.7162478948</v>
      </c>
      <c r="G10" s="195">
        <f t="shared" si="3"/>
        <v>52905.252758738214</v>
      </c>
      <c r="H10" s="195">
        <f t="shared" si="4"/>
        <v>683769.15181931329</v>
      </c>
      <c r="I10" s="195">
        <v>879.19999999999948</v>
      </c>
      <c r="J10" s="236">
        <f t="shared" si="0"/>
        <v>14017735.189191954</v>
      </c>
      <c r="M10" s="20">
        <v>5985855.7751348251</v>
      </c>
      <c r="N10" s="42">
        <f>M10*'WP H-1.2'!N80</f>
        <v>3419886.0588869299</v>
      </c>
      <c r="O10" s="42">
        <f>M10*'WP H-1.2'!O80</f>
        <v>2565969.7162478948</v>
      </c>
      <c r="Q10" s="250">
        <v>736674.40457805153</v>
      </c>
      <c r="R10" s="20">
        <f>Q10*'WP H-1.2'!N124</f>
        <v>52905.252758738214</v>
      </c>
      <c r="S10" s="20">
        <f>Q10*'WP H-1.2'!O124</f>
        <v>683769.15181931329</v>
      </c>
    </row>
    <row r="11" spans="2:19">
      <c r="B11" s="235" t="s">
        <v>1014</v>
      </c>
      <c r="C11" s="195">
        <v>6425870.8837875966</v>
      </c>
      <c r="D11" s="195">
        <v>233208.37105298269</v>
      </c>
      <c r="E11" s="195">
        <f t="shared" si="1"/>
        <v>3247261.3907678323</v>
      </c>
      <c r="F11" s="195">
        <f t="shared" si="2"/>
        <v>2431050.7709718915</v>
      </c>
      <c r="G11" s="195">
        <f t="shared" si="3"/>
        <v>52339.144136360148</v>
      </c>
      <c r="H11" s="195">
        <f t="shared" si="4"/>
        <v>675533.66637914348</v>
      </c>
      <c r="I11" s="195">
        <v>879.19999999999948</v>
      </c>
      <c r="J11" s="236">
        <f t="shared" si="0"/>
        <v>13066143.427095804</v>
      </c>
      <c r="M11" s="20">
        <v>5678312.1617397238</v>
      </c>
      <c r="N11" s="42">
        <f>M11*'WP H-1.2'!N81</f>
        <v>3247261.3907678323</v>
      </c>
      <c r="O11" s="42">
        <f>M11*'WP H-1.2'!O81</f>
        <v>2431050.7709718915</v>
      </c>
      <c r="Q11" s="250">
        <v>727872.81051550363</v>
      </c>
      <c r="R11" s="20">
        <f>Q11*'WP H-1.2'!N125</f>
        <v>52339.144136360148</v>
      </c>
      <c r="S11" s="20">
        <f>Q11*'WP H-1.2'!O125</f>
        <v>675533.66637914348</v>
      </c>
    </row>
    <row r="12" spans="2:19">
      <c r="B12" s="235" t="s">
        <v>1015</v>
      </c>
      <c r="C12" s="195">
        <v>5729799.6274806894</v>
      </c>
      <c r="D12" s="195">
        <v>173373.91524560857</v>
      </c>
      <c r="E12" s="195">
        <f t="shared" si="1"/>
        <v>2707788.7764144843</v>
      </c>
      <c r="F12" s="195">
        <f t="shared" si="2"/>
        <v>2041864.3279747381</v>
      </c>
      <c r="G12" s="195">
        <f t="shared" si="3"/>
        <v>33529.843494475543</v>
      </c>
      <c r="H12" s="195">
        <f t="shared" si="4"/>
        <v>385007.02421136375</v>
      </c>
      <c r="I12" s="195">
        <v>879.19999999999948</v>
      </c>
      <c r="J12" s="236">
        <f t="shared" si="0"/>
        <v>11072242.714821359</v>
      </c>
      <c r="M12" s="20">
        <v>4749653.1043892223</v>
      </c>
      <c r="N12" s="42">
        <f>M12*'WP H-1.2'!N82</f>
        <v>2707788.7764144843</v>
      </c>
      <c r="O12" s="42">
        <f>M12*'WP H-1.2'!O82</f>
        <v>2041864.3279747381</v>
      </c>
      <c r="Q12" s="250">
        <v>418536.86770583928</v>
      </c>
      <c r="R12" s="20">
        <f>Q12*'WP H-1.2'!N126</f>
        <v>33529.843494475543</v>
      </c>
      <c r="S12" s="20">
        <f>Q12*'WP H-1.2'!O126</f>
        <v>385007.02421136375</v>
      </c>
    </row>
    <row r="13" spans="2:19">
      <c r="B13" s="235" t="s">
        <v>1016</v>
      </c>
      <c r="C13" s="195">
        <v>3729385.1952242325</v>
      </c>
      <c r="D13" s="195">
        <v>124171.89498880644</v>
      </c>
      <c r="E13" s="195">
        <f t="shared" si="1"/>
        <v>1944151.22308625</v>
      </c>
      <c r="F13" s="195">
        <f t="shared" si="2"/>
        <v>1413893.1764682315</v>
      </c>
      <c r="G13" s="195">
        <f t="shared" si="3"/>
        <v>10647.088159107112</v>
      </c>
      <c r="H13" s="195">
        <f t="shared" si="4"/>
        <v>124954.06224359648</v>
      </c>
      <c r="I13" s="195">
        <v>439.59999999999974</v>
      </c>
      <c r="J13" s="236">
        <f t="shared" si="0"/>
        <v>7347642.2401702236</v>
      </c>
      <c r="M13" s="20">
        <v>3358044.3995544817</v>
      </c>
      <c r="N13" s="42">
        <f>M13*'WP H-1.2'!N83</f>
        <v>1944151.22308625</v>
      </c>
      <c r="O13" s="42">
        <f>M13*'WP H-1.2'!O83</f>
        <v>1413893.1764682315</v>
      </c>
      <c r="Q13" s="250">
        <v>135601.15040270358</v>
      </c>
      <c r="R13" s="20">
        <f>Q13*'WP H-1.2'!N127</f>
        <v>10647.088159107112</v>
      </c>
      <c r="S13" s="20">
        <f>Q13*'WP H-1.2'!O127</f>
        <v>124954.06224359648</v>
      </c>
    </row>
    <row r="14" spans="2:19">
      <c r="B14" s="235" t="s">
        <v>1017</v>
      </c>
      <c r="C14" s="195">
        <v>1860520.8161344375</v>
      </c>
      <c r="D14" s="195">
        <v>61381.293488110568</v>
      </c>
      <c r="E14" s="195">
        <f t="shared" si="1"/>
        <v>1014290.011380052</v>
      </c>
      <c r="F14" s="195">
        <f t="shared" si="2"/>
        <v>829084.57883712195</v>
      </c>
      <c r="G14" s="195">
        <f t="shared" si="3"/>
        <v>4566.5326886418943</v>
      </c>
      <c r="H14" s="195">
        <f t="shared" si="4"/>
        <v>57917.719841178157</v>
      </c>
      <c r="I14" s="195">
        <v>0</v>
      </c>
      <c r="J14" s="236">
        <f t="shared" si="0"/>
        <v>3827760.9523695419</v>
      </c>
      <c r="M14" s="20">
        <v>1843374.590217174</v>
      </c>
      <c r="N14" s="42">
        <f>M14*'WP H-1.2'!N84</f>
        <v>1014290.011380052</v>
      </c>
      <c r="O14" s="42">
        <f>M14*'WP H-1.2'!O84</f>
        <v>829084.57883712195</v>
      </c>
      <c r="Q14" s="250">
        <v>62484.252529820049</v>
      </c>
      <c r="R14" s="20">
        <f>Q14*'WP H-1.2'!N128</f>
        <v>4566.5326886418943</v>
      </c>
      <c r="S14" s="20">
        <f>Q14*'WP H-1.2'!O128</f>
        <v>57917.719841178157</v>
      </c>
    </row>
    <row r="15" spans="2:19">
      <c r="B15" s="235" t="s">
        <v>1018</v>
      </c>
      <c r="C15" s="195">
        <v>467266.49330559222</v>
      </c>
      <c r="D15" s="195">
        <v>14873.715417431875</v>
      </c>
      <c r="E15" s="195">
        <f t="shared" si="1"/>
        <v>265416.20309718023</v>
      </c>
      <c r="F15" s="195">
        <f t="shared" si="2"/>
        <v>222961.74010110297</v>
      </c>
      <c r="G15" s="195">
        <f t="shared" si="3"/>
        <v>770.56054826103662</v>
      </c>
      <c r="H15" s="195">
        <f t="shared" si="4"/>
        <v>9577.4811184056289</v>
      </c>
      <c r="I15" s="195">
        <v>0</v>
      </c>
      <c r="J15" s="236">
        <f t="shared" si="0"/>
        <v>980866.19358797395</v>
      </c>
      <c r="M15" s="20">
        <v>488377.94319828326</v>
      </c>
      <c r="N15" s="42">
        <f>M15*'WP H-1.2'!N85</f>
        <v>265416.20309718023</v>
      </c>
      <c r="O15" s="42">
        <f>M15*'WP H-1.2'!O85</f>
        <v>222961.74010110297</v>
      </c>
      <c r="Q15" s="250">
        <v>10348.041666666666</v>
      </c>
      <c r="R15" s="20">
        <f>Q15*'WP H-1.2'!N129</f>
        <v>770.56054826103662</v>
      </c>
      <c r="S15" s="20">
        <f>Q15*'WP H-1.2'!O129</f>
        <v>9577.4811184056289</v>
      </c>
    </row>
    <row r="16" spans="2:19" ht="15.75" thickBot="1">
      <c r="B16" s="237" t="s">
        <v>1019</v>
      </c>
      <c r="C16" s="238">
        <v>0</v>
      </c>
      <c r="D16" s="238">
        <v>0</v>
      </c>
      <c r="E16" s="238">
        <f t="shared" si="1"/>
        <v>0</v>
      </c>
      <c r="F16" s="238">
        <f t="shared" si="2"/>
        <v>0</v>
      </c>
      <c r="G16" s="238">
        <f t="shared" si="3"/>
        <v>0</v>
      </c>
      <c r="H16" s="238">
        <f t="shared" si="4"/>
        <v>0</v>
      </c>
      <c r="I16" s="238">
        <v>0</v>
      </c>
      <c r="J16" s="239">
        <f t="shared" si="0"/>
        <v>0</v>
      </c>
      <c r="M16" s="247">
        <v>0</v>
      </c>
      <c r="N16" s="248">
        <f>M16*'WP H-1.2'!N86</f>
        <v>0</v>
      </c>
      <c r="O16" s="42">
        <f>M16*'WP H-1.2'!O86</f>
        <v>0</v>
      </c>
      <c r="Q16" s="35">
        <v>0</v>
      </c>
      <c r="R16" s="247">
        <f>Q16*'WP H-1.2'!N130</f>
        <v>0</v>
      </c>
      <c r="S16" s="247">
        <f>Q16*'WP H-1.2'!O130</f>
        <v>0</v>
      </c>
    </row>
    <row r="17" spans="1:22" ht="15.75" thickBot="1">
      <c r="B17" s="240" t="s">
        <v>486</v>
      </c>
      <c r="C17" s="241">
        <f t="shared" ref="C17:J17" si="5">SUM(C5:C16)</f>
        <v>46516466.715895168</v>
      </c>
      <c r="D17" s="241">
        <f t="shared" si="5"/>
        <v>2745307.8120995592</v>
      </c>
      <c r="E17" s="241">
        <f t="shared" si="5"/>
        <v>25933391.585330516</v>
      </c>
      <c r="F17" s="241">
        <f t="shared" si="5"/>
        <v>20288726.793398697</v>
      </c>
      <c r="G17" s="241">
        <f t="shared" si="5"/>
        <v>313638.67554440867</v>
      </c>
      <c r="H17" s="241">
        <f t="shared" si="5"/>
        <v>4282889.2055335166</v>
      </c>
      <c r="I17" s="241">
        <f t="shared" si="5"/>
        <v>52854.491666666647</v>
      </c>
      <c r="J17" s="242">
        <f t="shared" si="5"/>
        <v>100133275.27946852</v>
      </c>
      <c r="M17" s="20">
        <f>SUM(M5:M16)</f>
        <v>46222118.378729217</v>
      </c>
      <c r="N17" s="42">
        <f>SUM(N5:N16)</f>
        <v>25933391.585330516</v>
      </c>
      <c r="O17" s="42">
        <f>SUM(O5:O16)</f>
        <v>20288726.793398697</v>
      </c>
      <c r="Q17" s="20">
        <f>SUM(Q5:Q16)</f>
        <v>4596527.8810779257</v>
      </c>
      <c r="R17" s="20">
        <f>SUM(R5:R16)</f>
        <v>313638.67554440867</v>
      </c>
      <c r="S17" s="20">
        <f>SUM(S5:S16)</f>
        <v>4282889.2055335166</v>
      </c>
    </row>
    <row r="20" spans="1:22">
      <c r="A20" t="s">
        <v>1030</v>
      </c>
    </row>
    <row r="29" spans="1:22">
      <c r="V29" t="s">
        <v>1029</v>
      </c>
    </row>
  </sheetData>
  <mergeCells count="2">
    <mergeCell ref="B1:J1"/>
    <mergeCell ref="B2:J2"/>
  </mergeCells>
  <pageMargins left="0.7" right="0.7" top="0.75" bottom="0.75" header="0.3" footer="0.3"/>
  <pageSetup orientation="landscape" r:id="rId1"/>
  <headerFoot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3"/>
  <sheetViews>
    <sheetView topLeftCell="A86" workbookViewId="0">
      <selection activeCell="F117" sqref="F117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85" t="s">
        <v>298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</row>
    <row r="2" spans="1:19" ht="15" customHeight="1">
      <c r="A2" s="284" t="s">
        <v>57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</row>
    <row r="3" spans="1:19" ht="60" customHeight="1">
      <c r="A3" s="54" t="s">
        <v>66</v>
      </c>
      <c r="B3" s="283" t="s">
        <v>79</v>
      </c>
      <c r="C3" s="283"/>
      <c r="D3" s="283"/>
      <c r="E3" s="283"/>
      <c r="F3" s="283"/>
      <c r="G3" s="283" t="s">
        <v>85</v>
      </c>
      <c r="H3" s="283"/>
      <c r="I3" s="283"/>
      <c r="J3" s="283"/>
      <c r="K3" s="283"/>
      <c r="L3" s="283" t="s">
        <v>87</v>
      </c>
      <c r="M3" s="283"/>
      <c r="N3" s="283"/>
      <c r="O3" s="283"/>
      <c r="P3" s="283" t="s">
        <v>89</v>
      </c>
      <c r="Q3" s="283"/>
      <c r="R3" s="283"/>
      <c r="S3" s="283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5" t="s">
        <v>299</v>
      </c>
      <c r="C5" s="56">
        <v>4897.75</v>
      </c>
      <c r="D5" s="56">
        <v>4701.79</v>
      </c>
      <c r="E5" s="55">
        <v>195.96</v>
      </c>
      <c r="F5" s="57">
        <v>0.96519999999999995</v>
      </c>
      <c r="G5" s="55" t="s">
        <v>300</v>
      </c>
      <c r="H5" s="56">
        <v>4737.62</v>
      </c>
      <c r="I5" s="56">
        <v>4576.91</v>
      </c>
      <c r="J5" s="55">
        <v>160.71</v>
      </c>
      <c r="K5" s="57">
        <v>0.93369999999999997</v>
      </c>
      <c r="L5" s="55" t="s">
        <v>301</v>
      </c>
      <c r="M5" s="56">
        <v>5074.09</v>
      </c>
      <c r="N5" s="56">
        <v>4865.84</v>
      </c>
      <c r="O5" s="55">
        <v>208.25</v>
      </c>
      <c r="P5" s="56">
        <v>2180.15</v>
      </c>
      <c r="Q5" s="56">
        <v>2085</v>
      </c>
      <c r="R5" s="55">
        <v>95.15</v>
      </c>
      <c r="S5" s="57">
        <v>0.57589999999999997</v>
      </c>
    </row>
    <row r="6" spans="1:19">
      <c r="A6" s="51" t="s">
        <v>69</v>
      </c>
      <c r="B6" s="55" t="s">
        <v>133</v>
      </c>
      <c r="C6" s="56">
        <v>5166.9399999999996</v>
      </c>
      <c r="D6" s="56">
        <v>4888.12</v>
      </c>
      <c r="E6" s="55">
        <v>278.83</v>
      </c>
      <c r="F6" s="57">
        <v>0.98909999999999998</v>
      </c>
      <c r="G6" s="55" t="s">
        <v>133</v>
      </c>
      <c r="H6" s="56">
        <v>5166.9399999999996</v>
      </c>
      <c r="I6" s="56">
        <v>4888.12</v>
      </c>
      <c r="J6" s="55">
        <v>278.83</v>
      </c>
      <c r="K6" s="57">
        <v>0.98909999999999998</v>
      </c>
      <c r="L6" s="55" t="s">
        <v>302</v>
      </c>
      <c r="M6" s="56">
        <v>5223.68</v>
      </c>
      <c r="N6" s="56">
        <v>4948.21</v>
      </c>
      <c r="O6" s="55">
        <v>275.47000000000003</v>
      </c>
      <c r="P6" s="56">
        <v>1779.02</v>
      </c>
      <c r="Q6" s="56">
        <v>1683.89</v>
      </c>
      <c r="R6" s="55">
        <v>95.12</v>
      </c>
      <c r="S6" s="57">
        <v>0.45739999999999997</v>
      </c>
    </row>
    <row r="7" spans="1:19">
      <c r="A7" s="51" t="s">
        <v>70</v>
      </c>
      <c r="B7" s="55" t="s">
        <v>303</v>
      </c>
      <c r="C7" s="56">
        <v>4492.6400000000003</v>
      </c>
      <c r="D7" s="56">
        <v>4263.9799999999996</v>
      </c>
      <c r="E7" s="55">
        <v>228.67</v>
      </c>
      <c r="F7" s="57">
        <v>0.99060000000000004</v>
      </c>
      <c r="G7" s="55" t="s">
        <v>303</v>
      </c>
      <c r="H7" s="56">
        <v>4492.6400000000003</v>
      </c>
      <c r="I7" s="56">
        <v>4263.9799999999996</v>
      </c>
      <c r="J7" s="55">
        <v>228.67</v>
      </c>
      <c r="K7" s="57">
        <v>0.99060000000000004</v>
      </c>
      <c r="L7" s="55" t="s">
        <v>304</v>
      </c>
      <c r="M7" s="56">
        <v>4535.5</v>
      </c>
      <c r="N7" s="56">
        <v>4315.76</v>
      </c>
      <c r="O7" s="55">
        <v>219.73</v>
      </c>
      <c r="P7" s="56">
        <v>1732.64</v>
      </c>
      <c r="Q7" s="56">
        <v>1642.77</v>
      </c>
      <c r="R7" s="55">
        <v>89.87</v>
      </c>
      <c r="S7" s="57">
        <v>0.56640000000000001</v>
      </c>
    </row>
    <row r="8" spans="1:19">
      <c r="A8" s="51" t="s">
        <v>71</v>
      </c>
      <c r="B8" s="55" t="s">
        <v>305</v>
      </c>
      <c r="C8" s="56">
        <v>5185.28</v>
      </c>
      <c r="D8" s="56">
        <v>4914.6400000000003</v>
      </c>
      <c r="E8" s="55">
        <v>270.64</v>
      </c>
      <c r="F8" s="57">
        <v>0.9456</v>
      </c>
      <c r="G8" s="55" t="s">
        <v>306</v>
      </c>
      <c r="H8" s="56">
        <v>4614.97</v>
      </c>
      <c r="I8" s="56">
        <v>4362.37</v>
      </c>
      <c r="J8" s="55">
        <v>252.59</v>
      </c>
      <c r="K8" s="57">
        <v>0.84160000000000001</v>
      </c>
      <c r="L8" s="55" t="s">
        <v>307</v>
      </c>
      <c r="M8" s="56">
        <v>5483.58</v>
      </c>
      <c r="N8" s="56">
        <v>5189.5600000000004</v>
      </c>
      <c r="O8" s="55">
        <v>294.02</v>
      </c>
      <c r="P8" s="56">
        <v>1972.88</v>
      </c>
      <c r="Q8" s="56">
        <v>1860.9</v>
      </c>
      <c r="R8" s="55">
        <v>111.98</v>
      </c>
      <c r="S8" s="57">
        <v>0.48199999999999998</v>
      </c>
    </row>
    <row r="9" spans="1:19">
      <c r="A9" s="51" t="s">
        <v>50</v>
      </c>
      <c r="B9" s="55" t="s">
        <v>308</v>
      </c>
      <c r="C9" s="56">
        <v>5463.26</v>
      </c>
      <c r="D9" s="56">
        <v>5180.33</v>
      </c>
      <c r="E9" s="55">
        <v>282.93</v>
      </c>
      <c r="F9" s="57">
        <v>0.82099999999999995</v>
      </c>
      <c r="G9" s="55" t="s">
        <v>309</v>
      </c>
      <c r="H9" s="56">
        <v>5370.93</v>
      </c>
      <c r="I9" s="56">
        <v>5135.68</v>
      </c>
      <c r="J9" s="55">
        <v>235.25</v>
      </c>
      <c r="K9" s="57">
        <v>0.80720000000000003</v>
      </c>
      <c r="L9" s="55" t="s">
        <v>310</v>
      </c>
      <c r="M9" s="56">
        <v>6654.12</v>
      </c>
      <c r="N9" s="56">
        <v>6288.08</v>
      </c>
      <c r="O9" s="55">
        <v>366.04</v>
      </c>
      <c r="P9" s="56">
        <v>2603.61</v>
      </c>
      <c r="Q9" s="56">
        <v>2461</v>
      </c>
      <c r="R9" s="55">
        <v>142.61000000000001</v>
      </c>
      <c r="S9" s="57">
        <v>0.54359999999999997</v>
      </c>
    </row>
    <row r="10" spans="1:19">
      <c r="A10" s="51" t="s">
        <v>72</v>
      </c>
      <c r="B10" s="55" t="s">
        <v>311</v>
      </c>
      <c r="C10" s="56">
        <v>7491.28</v>
      </c>
      <c r="D10" s="56">
        <v>7061.56</v>
      </c>
      <c r="E10" s="55">
        <v>429.71</v>
      </c>
      <c r="F10" s="57">
        <v>0.97199999999999998</v>
      </c>
      <c r="G10" s="55" t="s">
        <v>312</v>
      </c>
      <c r="H10" s="56">
        <v>7427.13</v>
      </c>
      <c r="I10" s="56">
        <v>7041.37</v>
      </c>
      <c r="J10" s="55">
        <v>385.77</v>
      </c>
      <c r="K10" s="57">
        <v>0.9637</v>
      </c>
      <c r="L10" s="55" t="s">
        <v>313</v>
      </c>
      <c r="M10" s="56">
        <v>7706.81</v>
      </c>
      <c r="N10" s="56">
        <v>7289.3</v>
      </c>
      <c r="O10" s="55">
        <v>417.51</v>
      </c>
      <c r="P10" s="56">
        <v>3331.11</v>
      </c>
      <c r="Q10" s="56">
        <v>3146.24</v>
      </c>
      <c r="R10" s="55">
        <v>184.87</v>
      </c>
      <c r="S10" s="57">
        <v>0.58009999999999995</v>
      </c>
    </row>
    <row r="11" spans="1:19">
      <c r="A11" s="51" t="s">
        <v>73</v>
      </c>
      <c r="B11" s="55" t="s">
        <v>314</v>
      </c>
      <c r="C11" s="56">
        <v>8318.24</v>
      </c>
      <c r="D11" s="56">
        <v>7866.68</v>
      </c>
      <c r="E11" s="55">
        <v>451.55</v>
      </c>
      <c r="F11" s="57">
        <v>0.92530000000000001</v>
      </c>
      <c r="G11" s="55" t="s">
        <v>315</v>
      </c>
      <c r="H11" s="56">
        <v>8525.2000000000007</v>
      </c>
      <c r="I11" s="56">
        <v>8044.01</v>
      </c>
      <c r="J11" s="55">
        <v>481.19</v>
      </c>
      <c r="K11" s="57">
        <v>0.94830000000000003</v>
      </c>
      <c r="L11" s="55" t="s">
        <v>316</v>
      </c>
      <c r="M11" s="56">
        <v>8990.0300000000007</v>
      </c>
      <c r="N11" s="56">
        <v>8402.27</v>
      </c>
      <c r="O11" s="55">
        <v>587.76</v>
      </c>
      <c r="P11" s="56">
        <v>4104.1899999999996</v>
      </c>
      <c r="Q11" s="56">
        <v>3866.18</v>
      </c>
      <c r="R11" s="55">
        <v>238.01</v>
      </c>
      <c r="S11" s="57">
        <v>0.6391</v>
      </c>
    </row>
    <row r="12" spans="1:19">
      <c r="A12" s="51" t="s">
        <v>74</v>
      </c>
      <c r="B12" s="55" t="s">
        <v>317</v>
      </c>
      <c r="C12" s="56">
        <v>9119.16</v>
      </c>
      <c r="D12" s="56">
        <v>8570.57</v>
      </c>
      <c r="E12" s="55">
        <v>548.58000000000004</v>
      </c>
      <c r="F12" s="57">
        <v>0.97570000000000001</v>
      </c>
      <c r="G12" s="55" t="s">
        <v>318</v>
      </c>
      <c r="H12" s="56">
        <v>9039.67</v>
      </c>
      <c r="I12" s="56">
        <v>8519.23</v>
      </c>
      <c r="J12" s="55">
        <v>520.44000000000005</v>
      </c>
      <c r="K12" s="57">
        <v>0.96719999999999995</v>
      </c>
      <c r="L12" s="55" t="s">
        <v>319</v>
      </c>
      <c r="M12" s="56">
        <v>9346.68</v>
      </c>
      <c r="N12" s="56">
        <v>8752.83</v>
      </c>
      <c r="O12" s="55">
        <v>593.85</v>
      </c>
      <c r="P12" s="56">
        <v>3895.52</v>
      </c>
      <c r="Q12" s="56">
        <v>3676.67</v>
      </c>
      <c r="R12" s="55">
        <v>218.85</v>
      </c>
      <c r="S12" s="57">
        <v>0.56459999999999999</v>
      </c>
    </row>
    <row r="13" spans="1:19">
      <c r="A13" s="51" t="s">
        <v>75</v>
      </c>
      <c r="B13" s="55" t="s">
        <v>320</v>
      </c>
      <c r="C13" s="56">
        <v>7185.81</v>
      </c>
      <c r="D13" s="56">
        <v>6799.25</v>
      </c>
      <c r="E13" s="55">
        <v>386.56</v>
      </c>
      <c r="F13" s="57">
        <v>0.89129999999999998</v>
      </c>
      <c r="G13" s="55" t="s">
        <v>320</v>
      </c>
      <c r="H13" s="56">
        <v>7185.81</v>
      </c>
      <c r="I13" s="56">
        <v>6799.25</v>
      </c>
      <c r="J13" s="55">
        <v>386.56</v>
      </c>
      <c r="K13" s="57">
        <v>0.89129999999999998</v>
      </c>
      <c r="L13" s="55" t="s">
        <v>321</v>
      </c>
      <c r="M13" s="56">
        <v>8062.52</v>
      </c>
      <c r="N13" s="56">
        <v>7601.91</v>
      </c>
      <c r="O13" s="55">
        <v>460.61</v>
      </c>
      <c r="P13" s="56">
        <v>3011.1</v>
      </c>
      <c r="Q13" s="56">
        <v>2848.5</v>
      </c>
      <c r="R13" s="55">
        <v>162.6</v>
      </c>
      <c r="S13" s="57">
        <v>0.50360000000000005</v>
      </c>
    </row>
    <row r="14" spans="1:19">
      <c r="A14" s="51" t="s">
        <v>76</v>
      </c>
      <c r="B14" s="55" t="s">
        <v>322</v>
      </c>
      <c r="C14" s="56">
        <v>6282</v>
      </c>
      <c r="D14" s="56">
        <v>5943.53</v>
      </c>
      <c r="E14" s="55">
        <v>338.48</v>
      </c>
      <c r="F14" s="57">
        <v>0.9556</v>
      </c>
      <c r="G14" s="55" t="s">
        <v>323</v>
      </c>
      <c r="H14" s="56">
        <v>6483.28</v>
      </c>
      <c r="I14" s="56">
        <v>6131.67</v>
      </c>
      <c r="J14" s="55">
        <v>351.6</v>
      </c>
      <c r="K14" s="57">
        <v>0.98619999999999997</v>
      </c>
      <c r="L14" s="55" t="s">
        <v>324</v>
      </c>
      <c r="M14" s="56">
        <v>6574.03</v>
      </c>
      <c r="N14" s="56">
        <v>6208.34</v>
      </c>
      <c r="O14" s="55">
        <v>365.69</v>
      </c>
      <c r="P14" s="56">
        <v>2338.42</v>
      </c>
      <c r="Q14" s="56">
        <v>2215.2199999999998</v>
      </c>
      <c r="R14" s="55">
        <v>123.21</v>
      </c>
      <c r="S14" s="57">
        <v>0.49559999999999998</v>
      </c>
    </row>
    <row r="15" spans="1:19">
      <c r="A15" s="51" t="s">
        <v>77</v>
      </c>
      <c r="B15" s="55" t="s">
        <v>325</v>
      </c>
      <c r="C15" s="56">
        <v>4131.95</v>
      </c>
      <c r="D15" s="56">
        <v>3899.1</v>
      </c>
      <c r="E15" s="55">
        <v>232.84</v>
      </c>
      <c r="F15" s="57">
        <v>0.90649999999999997</v>
      </c>
      <c r="G15" s="55" t="s">
        <v>326</v>
      </c>
      <c r="H15" s="56">
        <v>4554.83</v>
      </c>
      <c r="I15" s="56">
        <v>4314.17</v>
      </c>
      <c r="J15" s="55">
        <v>240.66</v>
      </c>
      <c r="K15" s="57">
        <v>0.99929999999999997</v>
      </c>
      <c r="L15" s="55" t="s">
        <v>327</v>
      </c>
      <c r="M15" s="56">
        <v>4558</v>
      </c>
      <c r="N15" s="56">
        <v>4317.1499999999996</v>
      </c>
      <c r="O15" s="55">
        <v>240.85</v>
      </c>
      <c r="P15" s="56">
        <v>1748.9</v>
      </c>
      <c r="Q15" s="56">
        <v>1647.37</v>
      </c>
      <c r="R15" s="55">
        <v>101.53</v>
      </c>
      <c r="S15" s="57">
        <v>0.51290000000000002</v>
      </c>
    </row>
    <row r="16" spans="1:19">
      <c r="A16" s="51" t="s">
        <v>78</v>
      </c>
      <c r="B16" s="55" t="s">
        <v>328</v>
      </c>
      <c r="C16" s="56">
        <v>3734.49</v>
      </c>
      <c r="D16" s="56">
        <v>3527.51</v>
      </c>
      <c r="E16" s="55">
        <v>206.98</v>
      </c>
      <c r="F16" s="57">
        <v>0.75149999999999995</v>
      </c>
      <c r="G16" s="55" t="s">
        <v>329</v>
      </c>
      <c r="H16" s="56">
        <v>4056.77</v>
      </c>
      <c r="I16" s="56">
        <v>3828.17</v>
      </c>
      <c r="J16" s="55">
        <v>228.6</v>
      </c>
      <c r="K16" s="57">
        <v>0.81630000000000003</v>
      </c>
      <c r="L16" s="55" t="s">
        <v>330</v>
      </c>
      <c r="M16" s="56">
        <v>4969.6000000000004</v>
      </c>
      <c r="N16" s="56">
        <v>4662.68</v>
      </c>
      <c r="O16" s="55">
        <v>306.92</v>
      </c>
      <c r="P16" s="56">
        <v>1975.65</v>
      </c>
      <c r="Q16" s="56">
        <v>1855.03</v>
      </c>
      <c r="R16" s="55">
        <v>120.63</v>
      </c>
      <c r="S16" s="57">
        <v>0.55259999999999998</v>
      </c>
    </row>
    <row r="17" spans="1:19">
      <c r="K17" s="52"/>
    </row>
    <row r="18" spans="1:19" ht="15.75">
      <c r="A18" s="284" t="s">
        <v>31</v>
      </c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</row>
    <row r="19" spans="1:19" ht="15" customHeight="1">
      <c r="A19" s="54" t="s">
        <v>66</v>
      </c>
      <c r="B19" s="283" t="s">
        <v>79</v>
      </c>
      <c r="C19" s="283"/>
      <c r="D19" s="283"/>
      <c r="E19" s="283"/>
      <c r="F19" s="283"/>
      <c r="G19" s="283" t="s">
        <v>85</v>
      </c>
      <c r="H19" s="283"/>
      <c r="I19" s="283"/>
      <c r="J19" s="283"/>
      <c r="K19" s="283"/>
      <c r="L19" s="283" t="s">
        <v>87</v>
      </c>
      <c r="M19" s="283"/>
      <c r="N19" s="283"/>
      <c r="O19" s="283"/>
      <c r="P19" s="283" t="s">
        <v>89</v>
      </c>
      <c r="Q19" s="283"/>
      <c r="R19" s="283"/>
      <c r="S19" s="283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5" t="s">
        <v>299</v>
      </c>
      <c r="C21" s="55">
        <v>159.86000000000001</v>
      </c>
      <c r="D21" s="55">
        <v>153.46</v>
      </c>
      <c r="E21" s="55">
        <v>6.4</v>
      </c>
      <c r="F21" s="57">
        <v>1</v>
      </c>
      <c r="G21" s="55" t="s">
        <v>300</v>
      </c>
      <c r="H21" s="55">
        <v>132.04</v>
      </c>
      <c r="I21" s="55">
        <v>127.56</v>
      </c>
      <c r="J21" s="55">
        <v>4.4800000000000004</v>
      </c>
      <c r="K21" s="57">
        <v>0.82599999999999996</v>
      </c>
      <c r="L21" s="55" t="s">
        <v>299</v>
      </c>
      <c r="M21" s="55">
        <v>159.86000000000001</v>
      </c>
      <c r="N21" s="55">
        <v>153.46</v>
      </c>
      <c r="O21" s="55">
        <v>6.4</v>
      </c>
      <c r="P21" s="55">
        <v>84.82</v>
      </c>
      <c r="Q21" s="55">
        <v>81.03</v>
      </c>
      <c r="R21" s="55">
        <v>3.79</v>
      </c>
      <c r="S21" s="57">
        <v>0.7097</v>
      </c>
    </row>
    <row r="22" spans="1:19">
      <c r="A22" s="51" t="s">
        <v>69</v>
      </c>
      <c r="B22" s="55" t="s">
        <v>133</v>
      </c>
      <c r="C22" s="55">
        <v>153.96</v>
      </c>
      <c r="D22" s="55">
        <v>145.65</v>
      </c>
      <c r="E22" s="55">
        <v>8.31</v>
      </c>
      <c r="F22" s="57">
        <v>0.99299999999999999</v>
      </c>
      <c r="G22" s="55" t="s">
        <v>133</v>
      </c>
      <c r="H22" s="55">
        <v>153.96</v>
      </c>
      <c r="I22" s="55">
        <v>145.65</v>
      </c>
      <c r="J22" s="55">
        <v>8.31</v>
      </c>
      <c r="K22" s="57">
        <v>0.99299999999999999</v>
      </c>
      <c r="L22" s="55" t="s">
        <v>331</v>
      </c>
      <c r="M22" s="55">
        <v>155.04</v>
      </c>
      <c r="N22" s="55">
        <v>146.69999999999999</v>
      </c>
      <c r="O22" s="55">
        <v>8.34</v>
      </c>
      <c r="P22" s="55">
        <v>74.34</v>
      </c>
      <c r="Q22" s="55">
        <v>70.3</v>
      </c>
      <c r="R22" s="55">
        <v>4.03</v>
      </c>
      <c r="S22" s="57">
        <v>0.64410000000000001</v>
      </c>
    </row>
    <row r="23" spans="1:19">
      <c r="A23" s="51" t="s">
        <v>70</v>
      </c>
      <c r="B23" s="55" t="s">
        <v>303</v>
      </c>
      <c r="C23" s="55">
        <v>94.19</v>
      </c>
      <c r="D23" s="55">
        <v>89.4</v>
      </c>
      <c r="E23" s="55">
        <v>4.79</v>
      </c>
      <c r="F23" s="57">
        <v>0.63419999999999999</v>
      </c>
      <c r="G23" s="55" t="s">
        <v>303</v>
      </c>
      <c r="H23" s="55">
        <v>94.19</v>
      </c>
      <c r="I23" s="55">
        <v>89.4</v>
      </c>
      <c r="J23" s="55">
        <v>4.79</v>
      </c>
      <c r="K23" s="57">
        <v>0.63419999999999999</v>
      </c>
      <c r="L23" s="55" t="s">
        <v>91</v>
      </c>
      <c r="M23" s="55">
        <v>148.52000000000001</v>
      </c>
      <c r="N23" s="55">
        <v>141.47999999999999</v>
      </c>
      <c r="O23" s="55">
        <v>7.04</v>
      </c>
      <c r="P23" s="55">
        <v>78.05</v>
      </c>
      <c r="Q23" s="55">
        <v>73.91</v>
      </c>
      <c r="R23" s="55">
        <v>4.13</v>
      </c>
      <c r="S23" s="57">
        <v>0.77739999999999998</v>
      </c>
    </row>
    <row r="24" spans="1:19">
      <c r="A24" s="51" t="s">
        <v>71</v>
      </c>
      <c r="B24" s="55" t="s">
        <v>305</v>
      </c>
      <c r="C24" s="55">
        <v>111.98</v>
      </c>
      <c r="D24" s="55">
        <v>106.14</v>
      </c>
      <c r="E24" s="55">
        <v>5.84</v>
      </c>
      <c r="F24" s="57">
        <v>0.76029999999999998</v>
      </c>
      <c r="G24" s="55" t="s">
        <v>306</v>
      </c>
      <c r="H24" s="55">
        <v>104.54</v>
      </c>
      <c r="I24" s="55">
        <v>98.82</v>
      </c>
      <c r="J24" s="55">
        <v>5.72</v>
      </c>
      <c r="K24" s="57">
        <v>0.70979999999999999</v>
      </c>
      <c r="L24" s="55" t="s">
        <v>332</v>
      </c>
      <c r="M24" s="55">
        <v>147.28</v>
      </c>
      <c r="N24" s="55">
        <v>139.46</v>
      </c>
      <c r="O24" s="55">
        <v>7.83</v>
      </c>
      <c r="P24" s="55">
        <v>76.98</v>
      </c>
      <c r="Q24" s="55">
        <v>72.489999999999995</v>
      </c>
      <c r="R24" s="55">
        <v>4.49</v>
      </c>
      <c r="S24" s="57">
        <v>0.6986</v>
      </c>
    </row>
    <row r="25" spans="1:19">
      <c r="A25" s="51" t="s">
        <v>50</v>
      </c>
      <c r="B25" s="55" t="s">
        <v>308</v>
      </c>
      <c r="C25" s="55">
        <v>121</v>
      </c>
      <c r="D25" s="55">
        <v>114.73</v>
      </c>
      <c r="E25" s="55">
        <v>6.27</v>
      </c>
      <c r="F25" s="57">
        <v>0.80159999999999998</v>
      </c>
      <c r="G25" s="55" t="s">
        <v>309</v>
      </c>
      <c r="H25" s="55">
        <v>111.59</v>
      </c>
      <c r="I25" s="55">
        <v>106.7</v>
      </c>
      <c r="J25" s="55">
        <v>4.8899999999999997</v>
      </c>
      <c r="K25" s="57">
        <v>0.73929999999999996</v>
      </c>
      <c r="L25" s="55" t="s">
        <v>333</v>
      </c>
      <c r="M25" s="55">
        <v>150.94</v>
      </c>
      <c r="N25" s="55">
        <v>142.51</v>
      </c>
      <c r="O25" s="55">
        <v>8.43</v>
      </c>
      <c r="P25" s="55">
        <v>83.5</v>
      </c>
      <c r="Q25" s="55">
        <v>78.88</v>
      </c>
      <c r="R25" s="55">
        <v>4.62</v>
      </c>
      <c r="S25" s="57">
        <v>0.76880000000000004</v>
      </c>
    </row>
    <row r="26" spans="1:19">
      <c r="A26" s="51" t="s">
        <v>72</v>
      </c>
      <c r="B26" s="55" t="s">
        <v>311</v>
      </c>
      <c r="C26" s="55">
        <v>130.80000000000001</v>
      </c>
      <c r="D26" s="55">
        <v>123.29</v>
      </c>
      <c r="E26" s="55">
        <v>7.5</v>
      </c>
      <c r="F26" s="57">
        <v>0.84299999999999997</v>
      </c>
      <c r="G26" s="55" t="s">
        <v>312</v>
      </c>
      <c r="H26" s="55">
        <v>127.54</v>
      </c>
      <c r="I26" s="55">
        <v>120.92</v>
      </c>
      <c r="J26" s="55">
        <v>6.62</v>
      </c>
      <c r="K26" s="57">
        <v>0.82199999999999995</v>
      </c>
      <c r="L26" s="55" t="s">
        <v>334</v>
      </c>
      <c r="M26" s="55">
        <v>155.16</v>
      </c>
      <c r="N26" s="55">
        <v>146.22999999999999</v>
      </c>
      <c r="O26" s="55">
        <v>8.92</v>
      </c>
      <c r="P26" s="55">
        <v>84.75</v>
      </c>
      <c r="Q26" s="55">
        <v>79.98</v>
      </c>
      <c r="R26" s="55">
        <v>4.7699999999999996</v>
      </c>
      <c r="S26" s="57">
        <v>0.73509999999999998</v>
      </c>
    </row>
    <row r="27" spans="1:19">
      <c r="A27" s="51" t="s">
        <v>73</v>
      </c>
      <c r="B27" s="55" t="s">
        <v>314</v>
      </c>
      <c r="C27" s="55">
        <v>137.86000000000001</v>
      </c>
      <c r="D27" s="55">
        <v>130.37</v>
      </c>
      <c r="E27" s="55">
        <v>7.48</v>
      </c>
      <c r="F27" s="57">
        <v>0.85809999999999997</v>
      </c>
      <c r="G27" s="55" t="s">
        <v>315</v>
      </c>
      <c r="H27" s="55">
        <v>137.44999999999999</v>
      </c>
      <c r="I27" s="55">
        <v>129.69999999999999</v>
      </c>
      <c r="J27" s="55">
        <v>7.76</v>
      </c>
      <c r="K27" s="57">
        <v>0.85560000000000003</v>
      </c>
      <c r="L27" s="55" t="s">
        <v>335</v>
      </c>
      <c r="M27" s="55">
        <v>160.65</v>
      </c>
      <c r="N27" s="55">
        <v>152.27000000000001</v>
      </c>
      <c r="O27" s="55">
        <v>8.3800000000000008</v>
      </c>
      <c r="P27" s="55">
        <v>92.48</v>
      </c>
      <c r="Q27" s="55">
        <v>87.08</v>
      </c>
      <c r="R27" s="55">
        <v>5.4</v>
      </c>
      <c r="S27" s="57">
        <v>0.79430000000000001</v>
      </c>
    </row>
    <row r="28" spans="1:19">
      <c r="A28" s="51" t="s">
        <v>74</v>
      </c>
      <c r="B28" s="55" t="s">
        <v>317</v>
      </c>
      <c r="C28" s="55">
        <v>144.31</v>
      </c>
      <c r="D28" s="55">
        <v>135.62</v>
      </c>
      <c r="E28" s="55">
        <v>8.68</v>
      </c>
      <c r="F28" s="57">
        <v>0.88560000000000005</v>
      </c>
      <c r="G28" s="55" t="s">
        <v>318</v>
      </c>
      <c r="H28" s="55">
        <v>136.38999999999999</v>
      </c>
      <c r="I28" s="55">
        <v>128.53</v>
      </c>
      <c r="J28" s="55">
        <v>7.85</v>
      </c>
      <c r="K28" s="57">
        <v>0.83699999999999997</v>
      </c>
      <c r="L28" s="55" t="s">
        <v>238</v>
      </c>
      <c r="M28" s="55">
        <v>162.94999999999999</v>
      </c>
      <c r="N28" s="55">
        <v>153.83000000000001</v>
      </c>
      <c r="O28" s="55">
        <v>9.1300000000000008</v>
      </c>
      <c r="P28" s="55">
        <v>92</v>
      </c>
      <c r="Q28" s="55">
        <v>86.85</v>
      </c>
      <c r="R28" s="55">
        <v>5.16</v>
      </c>
      <c r="S28" s="57">
        <v>0.75880000000000003</v>
      </c>
    </row>
    <row r="29" spans="1:19">
      <c r="A29" s="51" t="s">
        <v>75</v>
      </c>
      <c r="B29" s="55" t="s">
        <v>320</v>
      </c>
      <c r="C29" s="55">
        <v>128.86000000000001</v>
      </c>
      <c r="D29" s="55">
        <v>121.93</v>
      </c>
      <c r="E29" s="55">
        <v>6.93</v>
      </c>
      <c r="F29" s="57">
        <v>0.83179999999999998</v>
      </c>
      <c r="G29" s="55" t="s">
        <v>320</v>
      </c>
      <c r="H29" s="55">
        <v>128.86000000000001</v>
      </c>
      <c r="I29" s="55">
        <v>121.93</v>
      </c>
      <c r="J29" s="55">
        <v>6.93</v>
      </c>
      <c r="K29" s="57">
        <v>0.83179999999999998</v>
      </c>
      <c r="L29" s="55" t="s">
        <v>336</v>
      </c>
      <c r="M29" s="55">
        <v>154.91999999999999</v>
      </c>
      <c r="N29" s="55">
        <v>146.53</v>
      </c>
      <c r="O29" s="55">
        <v>8.39</v>
      </c>
      <c r="P29" s="55">
        <v>85.57</v>
      </c>
      <c r="Q29" s="55">
        <v>80.900000000000006</v>
      </c>
      <c r="R29" s="55">
        <v>4.67</v>
      </c>
      <c r="S29" s="57">
        <v>0.74209999999999998</v>
      </c>
    </row>
    <row r="30" spans="1:19">
      <c r="A30" s="51" t="s">
        <v>76</v>
      </c>
      <c r="B30" s="55" t="s">
        <v>322</v>
      </c>
      <c r="C30" s="55">
        <v>120.71</v>
      </c>
      <c r="D30" s="55">
        <v>114.2</v>
      </c>
      <c r="E30" s="55">
        <v>6.5</v>
      </c>
      <c r="F30" s="57">
        <v>0.79379999999999995</v>
      </c>
      <c r="G30" s="55" t="s">
        <v>323</v>
      </c>
      <c r="H30" s="55">
        <v>119.06</v>
      </c>
      <c r="I30" s="55">
        <v>112.61</v>
      </c>
      <c r="J30" s="55">
        <v>6.46</v>
      </c>
      <c r="K30" s="57">
        <v>0.78290000000000004</v>
      </c>
      <c r="L30" s="55" t="s">
        <v>337</v>
      </c>
      <c r="M30" s="55">
        <v>152.07</v>
      </c>
      <c r="N30" s="55">
        <v>144.07</v>
      </c>
      <c r="O30" s="55">
        <v>7.99</v>
      </c>
      <c r="P30" s="55">
        <v>83.91</v>
      </c>
      <c r="Q30" s="55">
        <v>79.45</v>
      </c>
      <c r="R30" s="55">
        <v>4.46</v>
      </c>
      <c r="S30" s="57">
        <v>0.76590000000000003</v>
      </c>
    </row>
    <row r="31" spans="1:19">
      <c r="A31" s="51" t="s">
        <v>77</v>
      </c>
      <c r="B31" s="55" t="s">
        <v>325</v>
      </c>
      <c r="C31" s="55">
        <v>113.47</v>
      </c>
      <c r="D31" s="55">
        <v>107.08</v>
      </c>
      <c r="E31" s="55">
        <v>6.39</v>
      </c>
      <c r="F31" s="57">
        <v>0.745</v>
      </c>
      <c r="G31" s="55" t="s">
        <v>326</v>
      </c>
      <c r="H31" s="55">
        <v>151.56</v>
      </c>
      <c r="I31" s="55">
        <v>143.55000000000001</v>
      </c>
      <c r="J31" s="55">
        <v>8.01</v>
      </c>
      <c r="K31" s="57">
        <v>0.99509999999999998</v>
      </c>
      <c r="L31" s="55" t="s">
        <v>338</v>
      </c>
      <c r="M31" s="55">
        <v>152.31</v>
      </c>
      <c r="N31" s="55">
        <v>144.27000000000001</v>
      </c>
      <c r="O31" s="55">
        <v>8.0399999999999991</v>
      </c>
      <c r="P31" s="55">
        <v>78.05</v>
      </c>
      <c r="Q31" s="55">
        <v>73.459999999999994</v>
      </c>
      <c r="R31" s="55">
        <v>4.58</v>
      </c>
      <c r="S31" s="57">
        <v>0.68440000000000001</v>
      </c>
    </row>
    <row r="32" spans="1:19">
      <c r="A32" s="51" t="s">
        <v>78</v>
      </c>
      <c r="B32" s="55" t="s">
        <v>328</v>
      </c>
      <c r="C32" s="55">
        <v>148.74</v>
      </c>
      <c r="D32" s="55">
        <v>140.5</v>
      </c>
      <c r="E32" s="55">
        <v>8.24</v>
      </c>
      <c r="F32" s="57">
        <v>1</v>
      </c>
      <c r="G32" s="55" t="s">
        <v>329</v>
      </c>
      <c r="H32" s="55">
        <v>143.81</v>
      </c>
      <c r="I32" s="55">
        <v>135.71</v>
      </c>
      <c r="J32" s="55">
        <v>8.1</v>
      </c>
      <c r="K32" s="57">
        <v>0.96689999999999998</v>
      </c>
      <c r="L32" s="55" t="s">
        <v>328</v>
      </c>
      <c r="M32" s="55">
        <v>148.74</v>
      </c>
      <c r="N32" s="55">
        <v>140.5</v>
      </c>
      <c r="O32" s="55">
        <v>8.24</v>
      </c>
      <c r="P32" s="55">
        <v>82.44</v>
      </c>
      <c r="Q32" s="55">
        <v>77.37</v>
      </c>
      <c r="R32" s="55">
        <v>5.07</v>
      </c>
      <c r="S32" s="57">
        <v>0.76480000000000004</v>
      </c>
    </row>
    <row r="33" spans="1:19">
      <c r="C33" s="53"/>
      <c r="D33" s="53"/>
      <c r="E33" s="53"/>
    </row>
    <row r="34" spans="1:19" ht="15.75">
      <c r="A34" s="284" t="s">
        <v>33</v>
      </c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</row>
    <row r="35" spans="1:19" ht="15" customHeight="1">
      <c r="A35" s="54" t="s">
        <v>66</v>
      </c>
      <c r="B35" s="283" t="s">
        <v>79</v>
      </c>
      <c r="C35" s="283"/>
      <c r="D35" s="283"/>
      <c r="E35" s="283"/>
      <c r="F35" s="283"/>
      <c r="G35" s="283" t="s">
        <v>85</v>
      </c>
      <c r="H35" s="283"/>
      <c r="I35" s="283"/>
      <c r="J35" s="283"/>
      <c r="K35" s="283"/>
      <c r="L35" s="283" t="s">
        <v>87</v>
      </c>
      <c r="M35" s="283"/>
      <c r="N35" s="283"/>
      <c r="O35" s="283"/>
      <c r="P35" s="283" t="s">
        <v>89</v>
      </c>
      <c r="Q35" s="283"/>
      <c r="R35" s="283"/>
      <c r="S35" s="283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5" t="s">
        <v>299</v>
      </c>
      <c r="C37" s="56">
        <v>4660.25</v>
      </c>
      <c r="D37" s="56">
        <v>4473.79</v>
      </c>
      <c r="E37" s="55">
        <v>186.46</v>
      </c>
      <c r="F37" s="57">
        <v>0.91890000000000005</v>
      </c>
      <c r="G37" s="55" t="s">
        <v>300</v>
      </c>
      <c r="H37" s="56">
        <v>4820.04</v>
      </c>
      <c r="I37" s="56">
        <v>4656.54</v>
      </c>
      <c r="J37" s="55">
        <v>163.5</v>
      </c>
      <c r="K37" s="57">
        <v>0.95040000000000002</v>
      </c>
      <c r="L37" s="55" t="s">
        <v>339</v>
      </c>
      <c r="M37" s="56">
        <v>5071.68</v>
      </c>
      <c r="N37" s="56">
        <v>4901.1400000000003</v>
      </c>
      <c r="O37" s="55">
        <v>170.53</v>
      </c>
      <c r="P37" s="56">
        <v>2671.11</v>
      </c>
      <c r="Q37" s="56">
        <v>2554.8000000000002</v>
      </c>
      <c r="R37" s="55">
        <v>116.3</v>
      </c>
      <c r="S37" s="57">
        <v>0.7006</v>
      </c>
    </row>
    <row r="38" spans="1:19">
      <c r="A38" s="51" t="s">
        <v>69</v>
      </c>
      <c r="B38" s="55" t="s">
        <v>133</v>
      </c>
      <c r="C38" s="56">
        <v>4160.09</v>
      </c>
      <c r="D38" s="56">
        <v>3935.6</v>
      </c>
      <c r="E38" s="55">
        <v>224.49</v>
      </c>
      <c r="F38" s="57">
        <v>0.83199999999999996</v>
      </c>
      <c r="G38" s="55" t="s">
        <v>133</v>
      </c>
      <c r="H38" s="56">
        <v>4160.09</v>
      </c>
      <c r="I38" s="56">
        <v>3935.6</v>
      </c>
      <c r="J38" s="55">
        <v>224.49</v>
      </c>
      <c r="K38" s="57">
        <v>0.83199999999999996</v>
      </c>
      <c r="L38" s="55" t="s">
        <v>340</v>
      </c>
      <c r="M38" s="56">
        <v>4999.96</v>
      </c>
      <c r="N38" s="56">
        <v>4755.0200000000004</v>
      </c>
      <c r="O38" s="55">
        <v>244.94</v>
      </c>
      <c r="P38" s="56">
        <v>2351.5500000000002</v>
      </c>
      <c r="Q38" s="56">
        <v>2225.88</v>
      </c>
      <c r="R38" s="55">
        <v>125.67</v>
      </c>
      <c r="S38" s="57">
        <v>0.62919999999999998</v>
      </c>
    </row>
    <row r="39" spans="1:19">
      <c r="A39" s="51" t="s">
        <v>70</v>
      </c>
      <c r="B39" s="55" t="s">
        <v>303</v>
      </c>
      <c r="C39" s="56">
        <v>4473.79</v>
      </c>
      <c r="D39" s="56">
        <v>4246.08</v>
      </c>
      <c r="E39" s="55">
        <v>227.71</v>
      </c>
      <c r="F39" s="57">
        <v>0.91049999999999998</v>
      </c>
      <c r="G39" s="55" t="s">
        <v>303</v>
      </c>
      <c r="H39" s="56">
        <v>4473.79</v>
      </c>
      <c r="I39" s="56">
        <v>4246.08</v>
      </c>
      <c r="J39" s="55">
        <v>227.71</v>
      </c>
      <c r="K39" s="57">
        <v>0.91049999999999998</v>
      </c>
      <c r="L39" s="55" t="s">
        <v>341</v>
      </c>
      <c r="M39" s="56">
        <v>4913.7700000000004</v>
      </c>
      <c r="N39" s="56">
        <v>4709.17</v>
      </c>
      <c r="O39" s="55">
        <v>204.6</v>
      </c>
      <c r="P39" s="56">
        <v>2537.7800000000002</v>
      </c>
      <c r="Q39" s="56">
        <v>2405.4499999999998</v>
      </c>
      <c r="R39" s="55">
        <v>132.33000000000001</v>
      </c>
      <c r="S39" s="57">
        <v>0.7601</v>
      </c>
    </row>
    <row r="40" spans="1:19">
      <c r="A40" s="51" t="s">
        <v>71</v>
      </c>
      <c r="B40" s="55" t="s">
        <v>305</v>
      </c>
      <c r="C40" s="56">
        <v>5256.86</v>
      </c>
      <c r="D40" s="56">
        <v>4982.49</v>
      </c>
      <c r="E40" s="55">
        <v>274.37</v>
      </c>
      <c r="F40" s="57">
        <v>0.95720000000000005</v>
      </c>
      <c r="G40" s="55" t="s">
        <v>306</v>
      </c>
      <c r="H40" s="56">
        <v>4949.95</v>
      </c>
      <c r="I40" s="56">
        <v>4679.0200000000004</v>
      </c>
      <c r="J40" s="55">
        <v>270.93</v>
      </c>
      <c r="K40" s="57">
        <v>0.90129999999999999</v>
      </c>
      <c r="L40" s="55" t="s">
        <v>342</v>
      </c>
      <c r="M40" s="56">
        <v>5491.81</v>
      </c>
      <c r="N40" s="56">
        <v>5217.87</v>
      </c>
      <c r="O40" s="55">
        <v>273.94</v>
      </c>
      <c r="P40" s="56">
        <v>2632.04</v>
      </c>
      <c r="Q40" s="56">
        <v>2482.7600000000002</v>
      </c>
      <c r="R40" s="55">
        <v>149.28</v>
      </c>
      <c r="S40" s="57">
        <v>0.63949999999999996</v>
      </c>
    </row>
    <row r="41" spans="1:19">
      <c r="A41" s="51" t="s">
        <v>50</v>
      </c>
      <c r="B41" s="55" t="s">
        <v>308</v>
      </c>
      <c r="C41" s="56">
        <v>5814.72</v>
      </c>
      <c r="D41" s="56">
        <v>5513.6</v>
      </c>
      <c r="E41" s="55">
        <v>301.13</v>
      </c>
      <c r="F41" s="57">
        <v>0.995</v>
      </c>
      <c r="G41" s="55" t="s">
        <v>309</v>
      </c>
      <c r="H41" s="56">
        <v>5119.92</v>
      </c>
      <c r="I41" s="56">
        <v>4895.66</v>
      </c>
      <c r="J41" s="55">
        <v>224.25</v>
      </c>
      <c r="K41" s="57">
        <v>0.87609999999999999</v>
      </c>
      <c r="L41" s="55" t="s">
        <v>343</v>
      </c>
      <c r="M41" s="56">
        <v>5844.01</v>
      </c>
      <c r="N41" s="56">
        <v>5536.07</v>
      </c>
      <c r="O41" s="55">
        <v>307.94</v>
      </c>
      <c r="P41" s="56">
        <v>2868.53</v>
      </c>
      <c r="Q41" s="56">
        <v>2712.22</v>
      </c>
      <c r="R41" s="55">
        <v>156.31</v>
      </c>
      <c r="S41" s="57">
        <v>0.6804</v>
      </c>
    </row>
    <row r="42" spans="1:19">
      <c r="A42" s="51" t="s">
        <v>72</v>
      </c>
      <c r="B42" s="55" t="s">
        <v>311</v>
      </c>
      <c r="C42" s="56">
        <v>5821.05</v>
      </c>
      <c r="D42" s="56">
        <v>5487.14</v>
      </c>
      <c r="E42" s="55">
        <v>333.91</v>
      </c>
      <c r="F42" s="57">
        <v>0.96760000000000002</v>
      </c>
      <c r="G42" s="55" t="s">
        <v>312</v>
      </c>
      <c r="H42" s="56">
        <v>5650.84</v>
      </c>
      <c r="I42" s="56">
        <v>5357.34</v>
      </c>
      <c r="J42" s="55">
        <v>293.51</v>
      </c>
      <c r="K42" s="57">
        <v>0.93930000000000002</v>
      </c>
      <c r="L42" s="55" t="s">
        <v>344</v>
      </c>
      <c r="M42" s="56">
        <v>6016.22</v>
      </c>
      <c r="N42" s="56">
        <v>5673.29</v>
      </c>
      <c r="O42" s="55">
        <v>342.93</v>
      </c>
      <c r="P42" s="56">
        <v>3043.57</v>
      </c>
      <c r="Q42" s="56">
        <v>2874.61</v>
      </c>
      <c r="R42" s="55">
        <v>168.96</v>
      </c>
      <c r="S42" s="57">
        <v>0.68100000000000005</v>
      </c>
    </row>
    <row r="43" spans="1:19">
      <c r="A43" s="51" t="s">
        <v>73</v>
      </c>
      <c r="B43" s="55" t="s">
        <v>314</v>
      </c>
      <c r="C43" s="56">
        <v>6117.44</v>
      </c>
      <c r="D43" s="56">
        <v>5785.36</v>
      </c>
      <c r="E43" s="55">
        <v>332.08</v>
      </c>
      <c r="F43" s="57">
        <v>0.97460000000000002</v>
      </c>
      <c r="G43" s="55" t="s">
        <v>315</v>
      </c>
      <c r="H43" s="56">
        <v>5989.93</v>
      </c>
      <c r="I43" s="56">
        <v>5651.84</v>
      </c>
      <c r="J43" s="55">
        <v>338.09</v>
      </c>
      <c r="K43" s="57">
        <v>0.95430000000000004</v>
      </c>
      <c r="L43" s="55" t="s">
        <v>345</v>
      </c>
      <c r="M43" s="56">
        <v>6276.93</v>
      </c>
      <c r="N43" s="56">
        <v>5930.9</v>
      </c>
      <c r="O43" s="55">
        <v>346.03</v>
      </c>
      <c r="P43" s="56">
        <v>3345.85</v>
      </c>
      <c r="Q43" s="56">
        <v>3152.25</v>
      </c>
      <c r="R43" s="55">
        <v>193.61</v>
      </c>
      <c r="S43" s="57">
        <v>0.73819999999999997</v>
      </c>
    </row>
    <row r="44" spans="1:19">
      <c r="A44" s="51" t="s">
        <v>74</v>
      </c>
      <c r="B44" s="55" t="s">
        <v>317</v>
      </c>
      <c r="C44" s="56">
        <v>6413.65</v>
      </c>
      <c r="D44" s="56">
        <v>6027.83</v>
      </c>
      <c r="E44" s="55">
        <v>385.83</v>
      </c>
      <c r="F44" s="57">
        <v>0.98599999999999999</v>
      </c>
      <c r="G44" s="55" t="s">
        <v>318</v>
      </c>
      <c r="H44" s="56">
        <v>6044.11</v>
      </c>
      <c r="I44" s="56">
        <v>5696.14</v>
      </c>
      <c r="J44" s="55">
        <v>347.98</v>
      </c>
      <c r="K44" s="57">
        <v>0.92920000000000003</v>
      </c>
      <c r="L44" s="55" t="s">
        <v>346</v>
      </c>
      <c r="M44" s="56">
        <v>6504.98</v>
      </c>
      <c r="N44" s="56">
        <v>6121.85</v>
      </c>
      <c r="O44" s="55">
        <v>383.13</v>
      </c>
      <c r="P44" s="56">
        <v>3314.61</v>
      </c>
      <c r="Q44" s="56">
        <v>3130.18</v>
      </c>
      <c r="R44" s="55">
        <v>184.42</v>
      </c>
      <c r="S44" s="57">
        <v>0.68720000000000003</v>
      </c>
    </row>
    <row r="45" spans="1:19">
      <c r="A45" s="51" t="s">
        <v>75</v>
      </c>
      <c r="B45" s="55" t="s">
        <v>320</v>
      </c>
      <c r="C45" s="56">
        <v>5830.84</v>
      </c>
      <c r="D45" s="56">
        <v>5517.17</v>
      </c>
      <c r="E45" s="55">
        <v>313.67</v>
      </c>
      <c r="F45" s="57">
        <v>0.94359999999999999</v>
      </c>
      <c r="G45" s="55" t="s">
        <v>320</v>
      </c>
      <c r="H45" s="56">
        <v>5830.84</v>
      </c>
      <c r="I45" s="56">
        <v>5517.17</v>
      </c>
      <c r="J45" s="55">
        <v>313.67</v>
      </c>
      <c r="K45" s="57">
        <v>0.94359999999999999</v>
      </c>
      <c r="L45" s="55" t="s">
        <v>347</v>
      </c>
      <c r="M45" s="56">
        <v>6179.41</v>
      </c>
      <c r="N45" s="56">
        <v>5850.33</v>
      </c>
      <c r="O45" s="55">
        <v>329.08</v>
      </c>
      <c r="P45" s="56">
        <v>2997.32</v>
      </c>
      <c r="Q45" s="56">
        <v>2836.01</v>
      </c>
      <c r="R45" s="55">
        <v>161.31</v>
      </c>
      <c r="S45" s="57">
        <v>0.65159999999999996</v>
      </c>
    </row>
    <row r="46" spans="1:19">
      <c r="A46" s="51" t="s">
        <v>76</v>
      </c>
      <c r="B46" s="55" t="s">
        <v>322</v>
      </c>
      <c r="C46" s="56">
        <v>5568.16</v>
      </c>
      <c r="D46" s="56">
        <v>5268.15</v>
      </c>
      <c r="E46" s="55">
        <v>300.02</v>
      </c>
      <c r="F46" s="57">
        <v>0.96120000000000005</v>
      </c>
      <c r="G46" s="55" t="s">
        <v>323</v>
      </c>
      <c r="H46" s="56">
        <v>5377.78</v>
      </c>
      <c r="I46" s="56">
        <v>5086.13</v>
      </c>
      <c r="J46" s="55">
        <v>291.64999999999998</v>
      </c>
      <c r="K46" s="57">
        <v>0.92830000000000001</v>
      </c>
      <c r="L46" s="55" t="s">
        <v>348</v>
      </c>
      <c r="M46" s="56">
        <v>5793.19</v>
      </c>
      <c r="N46" s="56">
        <v>5488.24</v>
      </c>
      <c r="O46" s="55">
        <v>304.95</v>
      </c>
      <c r="P46" s="56">
        <v>2806.52</v>
      </c>
      <c r="Q46" s="56">
        <v>2659.4</v>
      </c>
      <c r="R46" s="55">
        <v>147.12</v>
      </c>
      <c r="S46" s="57">
        <v>0.67300000000000004</v>
      </c>
    </row>
    <row r="47" spans="1:19">
      <c r="A47" s="51" t="s">
        <v>77</v>
      </c>
      <c r="B47" s="55" t="s">
        <v>325</v>
      </c>
      <c r="C47" s="56">
        <v>5426.83</v>
      </c>
      <c r="D47" s="56">
        <v>5121.0200000000004</v>
      </c>
      <c r="E47" s="55">
        <v>305.81</v>
      </c>
      <c r="F47" s="57">
        <v>0.98680000000000001</v>
      </c>
      <c r="G47" s="55" t="s">
        <v>326</v>
      </c>
      <c r="H47" s="56">
        <v>4423.1000000000004</v>
      </c>
      <c r="I47" s="56">
        <v>4189.3900000000003</v>
      </c>
      <c r="J47" s="55">
        <v>233.7</v>
      </c>
      <c r="K47" s="57">
        <v>0.80430000000000001</v>
      </c>
      <c r="L47" s="55" t="s">
        <v>349</v>
      </c>
      <c r="M47" s="56">
        <v>5499.29</v>
      </c>
      <c r="N47" s="56">
        <v>5196.04</v>
      </c>
      <c r="O47" s="55">
        <v>303.25</v>
      </c>
      <c r="P47" s="56">
        <v>2422.4699999999998</v>
      </c>
      <c r="Q47" s="56">
        <v>2281.84</v>
      </c>
      <c r="R47" s="55">
        <v>140.62</v>
      </c>
      <c r="S47" s="57">
        <v>0.59030000000000005</v>
      </c>
    </row>
    <row r="48" spans="1:19">
      <c r="A48" s="51" t="s">
        <v>78</v>
      </c>
      <c r="B48" s="55" t="s">
        <v>328</v>
      </c>
      <c r="C48" s="56">
        <v>4285.55</v>
      </c>
      <c r="D48" s="56">
        <v>4048.02</v>
      </c>
      <c r="E48" s="55">
        <v>237.53</v>
      </c>
      <c r="F48" s="57">
        <v>0.86529999999999996</v>
      </c>
      <c r="G48" s="55" t="s">
        <v>329</v>
      </c>
      <c r="H48" s="56">
        <v>3423.24</v>
      </c>
      <c r="I48" s="56">
        <v>3230.33</v>
      </c>
      <c r="J48" s="55">
        <v>192.9</v>
      </c>
      <c r="K48" s="57">
        <v>0.69120000000000004</v>
      </c>
      <c r="L48" s="55" t="s">
        <v>350</v>
      </c>
      <c r="M48" s="56">
        <v>4952.74</v>
      </c>
      <c r="N48" s="56">
        <v>4666.58</v>
      </c>
      <c r="O48" s="55">
        <v>286.16000000000003</v>
      </c>
      <c r="P48" s="56">
        <v>2462.35</v>
      </c>
      <c r="Q48" s="56">
        <v>2311.92</v>
      </c>
      <c r="R48" s="55">
        <v>150.43</v>
      </c>
      <c r="S48" s="57">
        <v>0.68810000000000004</v>
      </c>
    </row>
    <row r="50" spans="1:19" ht="15.75">
      <c r="A50" s="284" t="s">
        <v>35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</row>
    <row r="51" spans="1:19">
      <c r="A51" s="54" t="s">
        <v>66</v>
      </c>
      <c r="B51" s="283" t="s">
        <v>79</v>
      </c>
      <c r="C51" s="283"/>
      <c r="D51" s="283"/>
      <c r="E51" s="283"/>
      <c r="F51" s="283"/>
      <c r="G51" s="283" t="s">
        <v>85</v>
      </c>
      <c r="H51" s="283"/>
      <c r="I51" s="283"/>
      <c r="J51" s="283"/>
      <c r="K51" s="283"/>
      <c r="L51" s="283" t="s">
        <v>87</v>
      </c>
      <c r="M51" s="283"/>
      <c r="N51" s="283"/>
      <c r="O51" s="283"/>
      <c r="P51" s="283" t="s">
        <v>89</v>
      </c>
      <c r="Q51" s="283"/>
      <c r="R51" s="283"/>
      <c r="S51" s="283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5" t="s">
        <v>299</v>
      </c>
      <c r="C53" s="55">
        <v>497.03</v>
      </c>
      <c r="D53" s="55">
        <v>477.14</v>
      </c>
      <c r="E53" s="55">
        <v>19.89</v>
      </c>
      <c r="F53" s="57">
        <v>0.94059999999999999</v>
      </c>
      <c r="G53" s="55" t="s">
        <v>300</v>
      </c>
      <c r="H53" s="55">
        <v>517.15</v>
      </c>
      <c r="I53" s="55">
        <v>499.61</v>
      </c>
      <c r="J53" s="55">
        <v>17.54</v>
      </c>
      <c r="K53" s="57">
        <v>0.97870000000000001</v>
      </c>
      <c r="L53" s="55" t="s">
        <v>351</v>
      </c>
      <c r="M53" s="55">
        <v>528.41</v>
      </c>
      <c r="N53" s="55">
        <v>514.15</v>
      </c>
      <c r="O53" s="55">
        <v>14.26</v>
      </c>
      <c r="P53" s="55">
        <v>325.98</v>
      </c>
      <c r="Q53" s="55">
        <v>311.60000000000002</v>
      </c>
      <c r="R53" s="55">
        <v>14.39</v>
      </c>
      <c r="S53" s="57">
        <v>0.81459999999999999</v>
      </c>
    </row>
    <row r="54" spans="1:19">
      <c r="A54" s="51" t="s">
        <v>69</v>
      </c>
      <c r="B54" s="55" t="s">
        <v>133</v>
      </c>
      <c r="C54" s="55">
        <v>499.33</v>
      </c>
      <c r="D54" s="55">
        <v>472.39</v>
      </c>
      <c r="E54" s="55">
        <v>26.95</v>
      </c>
      <c r="F54" s="57">
        <v>0.90510000000000002</v>
      </c>
      <c r="G54" s="55" t="s">
        <v>133</v>
      </c>
      <c r="H54" s="55">
        <v>499.33</v>
      </c>
      <c r="I54" s="55">
        <v>472.39</v>
      </c>
      <c r="J54" s="55">
        <v>26.95</v>
      </c>
      <c r="K54" s="57">
        <v>0.90510000000000002</v>
      </c>
      <c r="L54" s="55" t="s">
        <v>352</v>
      </c>
      <c r="M54" s="55">
        <v>551.66999999999996</v>
      </c>
      <c r="N54" s="55">
        <v>525.65</v>
      </c>
      <c r="O54" s="55">
        <v>26.02</v>
      </c>
      <c r="P54" s="55">
        <v>299.04000000000002</v>
      </c>
      <c r="Q54" s="55">
        <v>282.98</v>
      </c>
      <c r="R54" s="55">
        <v>16.059999999999999</v>
      </c>
      <c r="S54" s="57">
        <v>0.72360000000000002</v>
      </c>
    </row>
    <row r="55" spans="1:19">
      <c r="A55" s="51" t="s">
        <v>70</v>
      </c>
      <c r="B55" s="55" t="s">
        <v>303</v>
      </c>
      <c r="C55" s="55">
        <v>523.02</v>
      </c>
      <c r="D55" s="55">
        <v>496.4</v>
      </c>
      <c r="E55" s="55">
        <v>26.62</v>
      </c>
      <c r="F55" s="57">
        <v>0.9234</v>
      </c>
      <c r="G55" s="55" t="s">
        <v>303</v>
      </c>
      <c r="H55" s="55">
        <v>523.02</v>
      </c>
      <c r="I55" s="55">
        <v>496.4</v>
      </c>
      <c r="J55" s="55">
        <v>26.62</v>
      </c>
      <c r="K55" s="57">
        <v>0.9234</v>
      </c>
      <c r="L55" s="55" t="s">
        <v>353</v>
      </c>
      <c r="M55" s="55">
        <v>566.41999999999996</v>
      </c>
      <c r="N55" s="55">
        <v>537.82000000000005</v>
      </c>
      <c r="O55" s="55">
        <v>28.61</v>
      </c>
      <c r="P55" s="55">
        <v>326.39</v>
      </c>
      <c r="Q55" s="55">
        <v>309.29000000000002</v>
      </c>
      <c r="R55" s="55">
        <v>17.100000000000001</v>
      </c>
      <c r="S55" s="57">
        <v>0.85580000000000001</v>
      </c>
    </row>
    <row r="56" spans="1:19">
      <c r="A56" s="51" t="s">
        <v>71</v>
      </c>
      <c r="B56" s="55" t="s">
        <v>305</v>
      </c>
      <c r="C56" s="55">
        <v>541.08000000000004</v>
      </c>
      <c r="D56" s="55">
        <v>512.84</v>
      </c>
      <c r="E56" s="55">
        <v>28.24</v>
      </c>
      <c r="F56" s="57">
        <v>0.93910000000000005</v>
      </c>
      <c r="G56" s="55" t="s">
        <v>306</v>
      </c>
      <c r="H56" s="55">
        <v>533.79</v>
      </c>
      <c r="I56" s="55">
        <v>504.58</v>
      </c>
      <c r="J56" s="55">
        <v>29.22</v>
      </c>
      <c r="K56" s="57">
        <v>0.9264</v>
      </c>
      <c r="L56" s="55" t="s">
        <v>354</v>
      </c>
      <c r="M56" s="55">
        <v>576.19000000000005</v>
      </c>
      <c r="N56" s="55">
        <v>547.44000000000005</v>
      </c>
      <c r="O56" s="55">
        <v>28.75</v>
      </c>
      <c r="P56" s="55">
        <v>325.5</v>
      </c>
      <c r="Q56" s="55">
        <v>306.86</v>
      </c>
      <c r="R56" s="55">
        <v>18.64</v>
      </c>
      <c r="S56" s="57">
        <v>0.75339999999999996</v>
      </c>
    </row>
    <row r="57" spans="1:19">
      <c r="A57" s="51" t="s">
        <v>50</v>
      </c>
      <c r="B57" s="55" t="s">
        <v>308</v>
      </c>
      <c r="C57" s="55">
        <v>604.79</v>
      </c>
      <c r="D57" s="55">
        <v>573.47</v>
      </c>
      <c r="E57" s="55">
        <v>31.32</v>
      </c>
      <c r="F57" s="57">
        <v>1</v>
      </c>
      <c r="G57" s="55" t="s">
        <v>309</v>
      </c>
      <c r="H57" s="55">
        <v>553.09</v>
      </c>
      <c r="I57" s="55">
        <v>528.86</v>
      </c>
      <c r="J57" s="55">
        <v>24.23</v>
      </c>
      <c r="K57" s="57">
        <v>0.91449999999999998</v>
      </c>
      <c r="L57" s="55" t="s">
        <v>308</v>
      </c>
      <c r="M57" s="55">
        <v>604.79</v>
      </c>
      <c r="N57" s="55">
        <v>573.47</v>
      </c>
      <c r="O57" s="55">
        <v>31.32</v>
      </c>
      <c r="P57" s="55">
        <v>350.77</v>
      </c>
      <c r="Q57" s="55">
        <v>331.55</v>
      </c>
      <c r="R57" s="55">
        <v>19.22</v>
      </c>
      <c r="S57" s="57">
        <v>0.80300000000000005</v>
      </c>
    </row>
    <row r="58" spans="1:19">
      <c r="A58" s="51" t="s">
        <v>72</v>
      </c>
      <c r="B58" s="55" t="s">
        <v>311</v>
      </c>
      <c r="C58" s="55">
        <v>584.69000000000005</v>
      </c>
      <c r="D58" s="55">
        <v>551.15</v>
      </c>
      <c r="E58" s="55">
        <v>33.54</v>
      </c>
      <c r="F58" s="57">
        <v>0.93640000000000001</v>
      </c>
      <c r="G58" s="55" t="s">
        <v>312</v>
      </c>
      <c r="H58" s="55">
        <v>580.04</v>
      </c>
      <c r="I58" s="55">
        <v>549.91</v>
      </c>
      <c r="J58" s="55">
        <v>30.13</v>
      </c>
      <c r="K58" s="57">
        <v>0.92889999999999995</v>
      </c>
      <c r="L58" s="55" t="s">
        <v>355</v>
      </c>
      <c r="M58" s="55">
        <v>624.41</v>
      </c>
      <c r="N58" s="55">
        <v>590.33000000000004</v>
      </c>
      <c r="O58" s="55">
        <v>34.07</v>
      </c>
      <c r="P58" s="55">
        <v>360.01</v>
      </c>
      <c r="Q58" s="55">
        <v>339.91</v>
      </c>
      <c r="R58" s="55">
        <v>20.11</v>
      </c>
      <c r="S58" s="57">
        <v>0.77390000000000003</v>
      </c>
    </row>
    <row r="59" spans="1:19">
      <c r="A59" s="51" t="s">
        <v>73</v>
      </c>
      <c r="B59" s="55" t="s">
        <v>314</v>
      </c>
      <c r="C59" s="55">
        <v>598.6</v>
      </c>
      <c r="D59" s="55">
        <v>566.11</v>
      </c>
      <c r="E59" s="55">
        <v>32.49</v>
      </c>
      <c r="F59" s="57">
        <v>0.93730000000000002</v>
      </c>
      <c r="G59" s="55" t="s">
        <v>315</v>
      </c>
      <c r="H59" s="55">
        <v>592.54999999999995</v>
      </c>
      <c r="I59" s="55">
        <v>559.11</v>
      </c>
      <c r="J59" s="55">
        <v>33.450000000000003</v>
      </c>
      <c r="K59" s="57">
        <v>0.92789999999999995</v>
      </c>
      <c r="L59" s="55" t="s">
        <v>356</v>
      </c>
      <c r="M59" s="55">
        <v>638.62</v>
      </c>
      <c r="N59" s="55">
        <v>603.30999999999995</v>
      </c>
      <c r="O59" s="55">
        <v>35.31</v>
      </c>
      <c r="P59" s="55">
        <v>385.25</v>
      </c>
      <c r="Q59" s="55">
        <v>362.88</v>
      </c>
      <c r="R59" s="55">
        <v>22.37</v>
      </c>
      <c r="S59" s="57">
        <v>0.83540000000000003</v>
      </c>
    </row>
    <row r="60" spans="1:19">
      <c r="A60" s="51" t="s">
        <v>74</v>
      </c>
      <c r="B60" s="55" t="s">
        <v>317</v>
      </c>
      <c r="C60" s="55">
        <v>591.47</v>
      </c>
      <c r="D60" s="55">
        <v>555.89</v>
      </c>
      <c r="E60" s="55">
        <v>35.58</v>
      </c>
      <c r="F60" s="57">
        <v>0.92069999999999996</v>
      </c>
      <c r="G60" s="55" t="s">
        <v>318</v>
      </c>
      <c r="H60" s="55">
        <v>570.99</v>
      </c>
      <c r="I60" s="55">
        <v>538.12</v>
      </c>
      <c r="J60" s="55">
        <v>32.869999999999997</v>
      </c>
      <c r="K60" s="57">
        <v>0.88890000000000002</v>
      </c>
      <c r="L60" s="55" t="s">
        <v>357</v>
      </c>
      <c r="M60" s="55">
        <v>642.38</v>
      </c>
      <c r="N60" s="55">
        <v>606.12</v>
      </c>
      <c r="O60" s="55">
        <v>36.26</v>
      </c>
      <c r="P60" s="55">
        <v>384.19</v>
      </c>
      <c r="Q60" s="55">
        <v>362.77</v>
      </c>
      <c r="R60" s="55">
        <v>21.42</v>
      </c>
      <c r="S60" s="57">
        <v>0.80449999999999999</v>
      </c>
    </row>
    <row r="61" spans="1:19">
      <c r="A61" s="51" t="s">
        <v>75</v>
      </c>
      <c r="B61" s="55" t="s">
        <v>320</v>
      </c>
      <c r="C61" s="55">
        <v>573.74</v>
      </c>
      <c r="D61" s="55">
        <v>542.88</v>
      </c>
      <c r="E61" s="55">
        <v>30.86</v>
      </c>
      <c r="F61" s="57">
        <v>0.92100000000000004</v>
      </c>
      <c r="G61" s="55" t="s">
        <v>320</v>
      </c>
      <c r="H61" s="55">
        <v>573.74</v>
      </c>
      <c r="I61" s="55">
        <v>542.88</v>
      </c>
      <c r="J61" s="55">
        <v>30.86</v>
      </c>
      <c r="K61" s="57">
        <v>0.92100000000000004</v>
      </c>
      <c r="L61" s="55" t="s">
        <v>358</v>
      </c>
      <c r="M61" s="55">
        <v>622.95000000000005</v>
      </c>
      <c r="N61" s="55">
        <v>602.08000000000004</v>
      </c>
      <c r="O61" s="55">
        <v>20.87</v>
      </c>
      <c r="P61" s="55">
        <v>359.18</v>
      </c>
      <c r="Q61" s="55">
        <v>339.74</v>
      </c>
      <c r="R61" s="55">
        <v>19.43</v>
      </c>
      <c r="S61" s="57">
        <v>0.75839999999999996</v>
      </c>
    </row>
    <row r="62" spans="1:19">
      <c r="A62" s="51" t="s">
        <v>76</v>
      </c>
      <c r="B62" s="55" t="s">
        <v>322</v>
      </c>
      <c r="C62" s="55">
        <v>579.1</v>
      </c>
      <c r="D62" s="55">
        <v>547.9</v>
      </c>
      <c r="E62" s="55">
        <v>31.2</v>
      </c>
      <c r="F62" s="57">
        <v>0.96950000000000003</v>
      </c>
      <c r="G62" s="55" t="s">
        <v>323</v>
      </c>
      <c r="H62" s="55">
        <v>553.70000000000005</v>
      </c>
      <c r="I62" s="55">
        <v>523.67999999999995</v>
      </c>
      <c r="J62" s="55">
        <v>30.03</v>
      </c>
      <c r="K62" s="57">
        <v>0.92700000000000005</v>
      </c>
      <c r="L62" s="55" t="s">
        <v>359</v>
      </c>
      <c r="M62" s="55">
        <v>597.33000000000004</v>
      </c>
      <c r="N62" s="55">
        <v>565.88</v>
      </c>
      <c r="O62" s="55">
        <v>31.45</v>
      </c>
      <c r="P62" s="55">
        <v>343.33</v>
      </c>
      <c r="Q62" s="55">
        <v>325.22000000000003</v>
      </c>
      <c r="R62" s="55">
        <v>18.11</v>
      </c>
      <c r="S62" s="57">
        <v>0.79820000000000002</v>
      </c>
    </row>
    <row r="63" spans="1:19">
      <c r="A63" s="51" t="s">
        <v>77</v>
      </c>
      <c r="B63" s="55" t="s">
        <v>325</v>
      </c>
      <c r="C63" s="55">
        <v>564.15</v>
      </c>
      <c r="D63" s="55">
        <v>532.36</v>
      </c>
      <c r="E63" s="55">
        <v>31.79</v>
      </c>
      <c r="F63" s="57">
        <v>0.95189999999999997</v>
      </c>
      <c r="G63" s="55" t="s">
        <v>326</v>
      </c>
      <c r="H63" s="55">
        <v>525.17999999999995</v>
      </c>
      <c r="I63" s="55">
        <v>497.43</v>
      </c>
      <c r="J63" s="55">
        <v>27.75</v>
      </c>
      <c r="K63" s="57">
        <v>0.88619999999999999</v>
      </c>
      <c r="L63" s="55" t="s">
        <v>360</v>
      </c>
      <c r="M63" s="55">
        <v>592.65</v>
      </c>
      <c r="N63" s="55">
        <v>559.41999999999996</v>
      </c>
      <c r="O63" s="55">
        <v>33.229999999999997</v>
      </c>
      <c r="P63" s="55">
        <v>310.70999999999998</v>
      </c>
      <c r="Q63" s="55">
        <v>292.58999999999997</v>
      </c>
      <c r="R63" s="55">
        <v>18.12</v>
      </c>
      <c r="S63" s="57">
        <v>0.70299999999999996</v>
      </c>
    </row>
    <row r="64" spans="1:19">
      <c r="A64" s="51" t="s">
        <v>78</v>
      </c>
      <c r="B64" s="55" t="s">
        <v>328</v>
      </c>
      <c r="C64" s="55">
        <v>472.15</v>
      </c>
      <c r="D64" s="55">
        <v>445.98</v>
      </c>
      <c r="E64" s="55">
        <v>26.17</v>
      </c>
      <c r="F64" s="57">
        <v>0.86040000000000005</v>
      </c>
      <c r="G64" s="55" t="s">
        <v>329</v>
      </c>
      <c r="H64" s="55">
        <v>390.57</v>
      </c>
      <c r="I64" s="55">
        <v>368.56</v>
      </c>
      <c r="J64" s="55">
        <v>22.01</v>
      </c>
      <c r="K64" s="57">
        <v>0.7117</v>
      </c>
      <c r="L64" s="55" t="s">
        <v>361</v>
      </c>
      <c r="M64" s="55">
        <v>548.76</v>
      </c>
      <c r="N64" s="55">
        <v>497.55</v>
      </c>
      <c r="O64" s="55">
        <v>51.21</v>
      </c>
      <c r="P64" s="55">
        <v>304.79000000000002</v>
      </c>
      <c r="Q64" s="55">
        <v>286.11</v>
      </c>
      <c r="R64" s="55">
        <v>18.68</v>
      </c>
      <c r="S64" s="57">
        <v>0.79869999999999997</v>
      </c>
    </row>
    <row r="66" spans="1:19" ht="15.75">
      <c r="A66" s="284" t="s">
        <v>39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</row>
    <row r="67" spans="1:19">
      <c r="A67" s="54" t="s">
        <v>66</v>
      </c>
      <c r="B67" s="283" t="s">
        <v>79</v>
      </c>
      <c r="C67" s="283"/>
      <c r="D67" s="283"/>
      <c r="E67" s="283"/>
      <c r="F67" s="283"/>
      <c r="G67" s="283" t="s">
        <v>85</v>
      </c>
      <c r="H67" s="283"/>
      <c r="I67" s="283"/>
      <c r="J67" s="283"/>
      <c r="K67" s="283"/>
      <c r="L67" s="283" t="s">
        <v>87</v>
      </c>
      <c r="M67" s="283"/>
      <c r="N67" s="283"/>
      <c r="O67" s="283"/>
      <c r="P67" s="283" t="s">
        <v>89</v>
      </c>
      <c r="Q67" s="283"/>
      <c r="R67" s="283"/>
      <c r="S67" s="283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5" t="s">
        <v>299</v>
      </c>
      <c r="C69" s="56">
        <v>1917.59</v>
      </c>
      <c r="D69" s="56">
        <v>1840.86</v>
      </c>
      <c r="E69" s="55">
        <v>76.72</v>
      </c>
      <c r="F69" s="57">
        <v>0.83540000000000003</v>
      </c>
      <c r="G69" s="55" t="s">
        <v>300</v>
      </c>
      <c r="H69" s="56">
        <v>1895.98</v>
      </c>
      <c r="I69" s="56">
        <v>1831.66</v>
      </c>
      <c r="J69" s="55">
        <v>64.31</v>
      </c>
      <c r="K69" s="57">
        <v>0.82599999999999996</v>
      </c>
      <c r="L69" s="55" t="s">
        <v>362</v>
      </c>
      <c r="M69" s="56">
        <v>2295.31</v>
      </c>
      <c r="N69" s="56">
        <v>2170.1799999999998</v>
      </c>
      <c r="O69" s="55">
        <v>125.13</v>
      </c>
      <c r="P69" s="56">
        <v>1449.01</v>
      </c>
      <c r="Q69" s="56">
        <v>1384.01</v>
      </c>
      <c r="R69" s="55">
        <v>65</v>
      </c>
      <c r="S69" s="57">
        <v>0.85719999999999996</v>
      </c>
    </row>
    <row r="70" spans="1:19">
      <c r="A70" s="51" t="s">
        <v>69</v>
      </c>
      <c r="B70" s="55" t="s">
        <v>133</v>
      </c>
      <c r="C70" s="56">
        <v>1890.29</v>
      </c>
      <c r="D70" s="56">
        <v>1788.29</v>
      </c>
      <c r="E70" s="55">
        <v>102.01</v>
      </c>
      <c r="F70" s="57">
        <v>0.80300000000000005</v>
      </c>
      <c r="G70" s="55" t="s">
        <v>133</v>
      </c>
      <c r="H70" s="56">
        <v>1890.29</v>
      </c>
      <c r="I70" s="56">
        <v>1788.29</v>
      </c>
      <c r="J70" s="55">
        <v>102.01</v>
      </c>
      <c r="K70" s="57">
        <v>0.80300000000000005</v>
      </c>
      <c r="L70" s="55" t="s">
        <v>363</v>
      </c>
      <c r="M70" s="56">
        <v>2353.89</v>
      </c>
      <c r="N70" s="56">
        <v>2216.35</v>
      </c>
      <c r="O70" s="55">
        <v>137.54</v>
      </c>
      <c r="P70" s="56">
        <v>1419.13</v>
      </c>
      <c r="Q70" s="56">
        <v>1342.17</v>
      </c>
      <c r="R70" s="55">
        <v>76.959999999999994</v>
      </c>
      <c r="S70" s="57">
        <v>0.81389999999999996</v>
      </c>
    </row>
    <row r="71" spans="1:19">
      <c r="A71" s="51" t="s">
        <v>70</v>
      </c>
      <c r="B71" s="55" t="s">
        <v>303</v>
      </c>
      <c r="C71" s="56">
        <v>2030.12</v>
      </c>
      <c r="D71" s="56">
        <v>1926.79</v>
      </c>
      <c r="E71" s="55">
        <v>103.33</v>
      </c>
      <c r="F71" s="57">
        <v>0.86309999999999998</v>
      </c>
      <c r="G71" s="55" t="s">
        <v>303</v>
      </c>
      <c r="H71" s="56">
        <v>2030.12</v>
      </c>
      <c r="I71" s="56">
        <v>1926.79</v>
      </c>
      <c r="J71" s="55">
        <v>103.33</v>
      </c>
      <c r="K71" s="57">
        <v>0.86309999999999998</v>
      </c>
      <c r="L71" s="55" t="s">
        <v>364</v>
      </c>
      <c r="M71" s="56">
        <v>2352.04</v>
      </c>
      <c r="N71" s="56">
        <v>2224.75</v>
      </c>
      <c r="O71" s="55">
        <v>127.29</v>
      </c>
      <c r="P71" s="56">
        <v>1544.7</v>
      </c>
      <c r="Q71" s="56">
        <v>1463.12</v>
      </c>
      <c r="R71" s="55">
        <v>81.58</v>
      </c>
      <c r="S71" s="57">
        <v>0.97870000000000001</v>
      </c>
    </row>
    <row r="72" spans="1:19">
      <c r="A72" s="51" t="s">
        <v>71</v>
      </c>
      <c r="B72" s="55" t="s">
        <v>305</v>
      </c>
      <c r="C72" s="56">
        <v>2213.2600000000002</v>
      </c>
      <c r="D72" s="56">
        <v>2097.7399999999998</v>
      </c>
      <c r="E72" s="55">
        <v>115.52</v>
      </c>
      <c r="F72" s="57">
        <v>0.89370000000000005</v>
      </c>
      <c r="G72" s="55" t="s">
        <v>306</v>
      </c>
      <c r="H72" s="56">
        <v>2247.67</v>
      </c>
      <c r="I72" s="56">
        <v>2124.65</v>
      </c>
      <c r="J72" s="55">
        <v>123.02</v>
      </c>
      <c r="K72" s="57">
        <v>0.90759999999999996</v>
      </c>
      <c r="L72" s="55" t="s">
        <v>365</v>
      </c>
      <c r="M72" s="56">
        <v>2476.61</v>
      </c>
      <c r="N72" s="56">
        <v>2325.11</v>
      </c>
      <c r="O72" s="55">
        <v>151.49</v>
      </c>
      <c r="P72" s="56">
        <v>1609.44</v>
      </c>
      <c r="Q72" s="56">
        <v>1516.16</v>
      </c>
      <c r="R72" s="55">
        <v>93.27</v>
      </c>
      <c r="S72" s="57">
        <v>0.87649999999999995</v>
      </c>
    </row>
    <row r="73" spans="1:19">
      <c r="A73" s="51" t="s">
        <v>50</v>
      </c>
      <c r="B73" s="55" t="s">
        <v>308</v>
      </c>
      <c r="C73" s="56">
        <v>2416.11</v>
      </c>
      <c r="D73" s="56">
        <v>2290.9899999999998</v>
      </c>
      <c r="E73" s="55">
        <v>125.12</v>
      </c>
      <c r="F73" s="57">
        <v>0.90710000000000002</v>
      </c>
      <c r="G73" s="55" t="s">
        <v>309</v>
      </c>
      <c r="H73" s="56">
        <v>2512.2399999999998</v>
      </c>
      <c r="I73" s="56">
        <v>2402.1999999999998</v>
      </c>
      <c r="J73" s="55">
        <v>110.04</v>
      </c>
      <c r="K73" s="57">
        <v>0.94320000000000004</v>
      </c>
      <c r="L73" s="55" t="s">
        <v>366</v>
      </c>
      <c r="M73" s="56">
        <v>2663.59</v>
      </c>
      <c r="N73" s="56">
        <v>2517.1999999999998</v>
      </c>
      <c r="O73" s="55">
        <v>146.38</v>
      </c>
      <c r="P73" s="56">
        <v>1781.29</v>
      </c>
      <c r="Q73" s="56">
        <v>1682.89</v>
      </c>
      <c r="R73" s="55">
        <v>98.4</v>
      </c>
      <c r="S73" s="57">
        <v>0.92859999999999998</v>
      </c>
    </row>
    <row r="74" spans="1:19">
      <c r="A74" s="51" t="s">
        <v>72</v>
      </c>
      <c r="B74" s="55" t="s">
        <v>311</v>
      </c>
      <c r="C74" s="56">
        <v>2286.9299999999998</v>
      </c>
      <c r="D74" s="56">
        <v>2155.7399999999998</v>
      </c>
      <c r="E74" s="55">
        <v>131.18</v>
      </c>
      <c r="F74" s="57">
        <v>0.90039999999999998</v>
      </c>
      <c r="G74" s="55" t="s">
        <v>312</v>
      </c>
      <c r="H74" s="56">
        <v>2051.44</v>
      </c>
      <c r="I74" s="56">
        <v>1944.89</v>
      </c>
      <c r="J74" s="55">
        <v>106.55</v>
      </c>
      <c r="K74" s="57">
        <v>0.80769999999999997</v>
      </c>
      <c r="L74" s="55" t="s">
        <v>367</v>
      </c>
      <c r="M74" s="56">
        <v>2539.98</v>
      </c>
      <c r="N74" s="56">
        <v>2417.4899999999998</v>
      </c>
      <c r="O74" s="55">
        <v>122.5</v>
      </c>
      <c r="P74" s="56">
        <v>1668.8</v>
      </c>
      <c r="Q74" s="56">
        <v>1574.98</v>
      </c>
      <c r="R74" s="55">
        <v>93.82</v>
      </c>
      <c r="S74" s="57">
        <v>0.87570000000000003</v>
      </c>
    </row>
    <row r="75" spans="1:19">
      <c r="A75" s="51" t="s">
        <v>73</v>
      </c>
      <c r="B75" s="55" t="s">
        <v>314</v>
      </c>
      <c r="C75" s="56">
        <v>2148.31</v>
      </c>
      <c r="D75" s="56">
        <v>2031.69</v>
      </c>
      <c r="E75" s="55">
        <v>116.62</v>
      </c>
      <c r="F75" s="57">
        <v>0.80249999999999999</v>
      </c>
      <c r="G75" s="55" t="s">
        <v>315</v>
      </c>
      <c r="H75" s="56">
        <v>1870.22</v>
      </c>
      <c r="I75" s="56">
        <v>1764.66</v>
      </c>
      <c r="J75" s="55">
        <v>105.56</v>
      </c>
      <c r="K75" s="57">
        <v>0.6986</v>
      </c>
      <c r="L75" s="55" t="s">
        <v>368</v>
      </c>
      <c r="M75" s="56">
        <v>2677.16</v>
      </c>
      <c r="N75" s="56">
        <v>2522.84</v>
      </c>
      <c r="O75" s="55">
        <v>154.32</v>
      </c>
      <c r="P75" s="56">
        <v>1752.98</v>
      </c>
      <c r="Q75" s="56">
        <v>1650.46</v>
      </c>
      <c r="R75" s="55">
        <v>102.52</v>
      </c>
      <c r="S75" s="57">
        <v>0.90859999999999996</v>
      </c>
    </row>
    <row r="76" spans="1:19">
      <c r="A76" s="51" t="s">
        <v>74</v>
      </c>
      <c r="B76" s="55" t="s">
        <v>317</v>
      </c>
      <c r="C76" s="56">
        <v>1914.57</v>
      </c>
      <c r="D76" s="56">
        <v>1799.4</v>
      </c>
      <c r="E76" s="55">
        <v>115.18</v>
      </c>
      <c r="F76" s="57">
        <v>0.77890000000000004</v>
      </c>
      <c r="G76" s="55" t="s">
        <v>318</v>
      </c>
      <c r="H76" s="56">
        <v>1859.26</v>
      </c>
      <c r="I76" s="56">
        <v>1752.21</v>
      </c>
      <c r="J76" s="55">
        <v>107.04</v>
      </c>
      <c r="K76" s="57">
        <v>0.75639999999999996</v>
      </c>
      <c r="L76" s="55" t="s">
        <v>369</v>
      </c>
      <c r="M76" s="56">
        <v>2458.1799999999998</v>
      </c>
      <c r="N76" s="56">
        <v>2338.48</v>
      </c>
      <c r="O76" s="55">
        <v>119.69</v>
      </c>
      <c r="P76" s="56">
        <v>1647.19</v>
      </c>
      <c r="Q76" s="56">
        <v>1555.15</v>
      </c>
      <c r="R76" s="55">
        <v>92.05</v>
      </c>
      <c r="S76" s="57">
        <v>0.89390000000000003</v>
      </c>
    </row>
    <row r="77" spans="1:19">
      <c r="A77" s="51" t="s">
        <v>75</v>
      </c>
      <c r="B77" s="55" t="s">
        <v>320</v>
      </c>
      <c r="C77" s="56">
        <v>1850.75</v>
      </c>
      <c r="D77" s="56">
        <v>1751.19</v>
      </c>
      <c r="E77" s="55">
        <v>99.56</v>
      </c>
      <c r="F77" s="57">
        <v>0.75419999999999998</v>
      </c>
      <c r="G77" s="55" t="s">
        <v>320</v>
      </c>
      <c r="H77" s="56">
        <v>1850.75</v>
      </c>
      <c r="I77" s="56">
        <v>1751.19</v>
      </c>
      <c r="J77" s="55">
        <v>99.56</v>
      </c>
      <c r="K77" s="57">
        <v>0.75419999999999998</v>
      </c>
      <c r="L77" s="55" t="s">
        <v>370</v>
      </c>
      <c r="M77" s="56">
        <v>2453.98</v>
      </c>
      <c r="N77" s="56">
        <v>2341.41</v>
      </c>
      <c r="O77" s="55">
        <v>112.57</v>
      </c>
      <c r="P77" s="56">
        <v>1554.95</v>
      </c>
      <c r="Q77" s="56">
        <v>1470.23</v>
      </c>
      <c r="R77" s="55">
        <v>84.73</v>
      </c>
      <c r="S77" s="57">
        <v>0.84399999999999997</v>
      </c>
    </row>
    <row r="78" spans="1:19">
      <c r="A78" s="51" t="s">
        <v>76</v>
      </c>
      <c r="B78" s="55" t="s">
        <v>322</v>
      </c>
      <c r="C78" s="56">
        <v>2517.56</v>
      </c>
      <c r="D78" s="56">
        <v>2381.91</v>
      </c>
      <c r="E78" s="55">
        <v>135.65</v>
      </c>
      <c r="F78" s="57">
        <v>0.98629999999999995</v>
      </c>
      <c r="G78" s="55" t="s">
        <v>323</v>
      </c>
      <c r="H78" s="56">
        <v>2457.08</v>
      </c>
      <c r="I78" s="56">
        <v>2323.83</v>
      </c>
      <c r="J78" s="55">
        <v>133.25</v>
      </c>
      <c r="K78" s="57">
        <v>0.96260000000000001</v>
      </c>
      <c r="L78" s="55" t="s">
        <v>371</v>
      </c>
      <c r="M78" s="56">
        <v>2552.56</v>
      </c>
      <c r="N78" s="56">
        <v>2419.69</v>
      </c>
      <c r="O78" s="55">
        <v>132.88</v>
      </c>
      <c r="P78" s="56">
        <v>1650.05</v>
      </c>
      <c r="Q78" s="56">
        <v>1562.33</v>
      </c>
      <c r="R78" s="55">
        <v>87.73</v>
      </c>
      <c r="S78" s="57">
        <v>0.89680000000000004</v>
      </c>
    </row>
    <row r="79" spans="1:19">
      <c r="A79" s="51" t="s">
        <v>77</v>
      </c>
      <c r="B79" s="55" t="s">
        <v>325</v>
      </c>
      <c r="C79" s="56">
        <v>2231.27</v>
      </c>
      <c r="D79" s="56">
        <v>2105.5300000000002</v>
      </c>
      <c r="E79" s="55">
        <v>125.74</v>
      </c>
      <c r="F79" s="57">
        <v>0.89249999999999996</v>
      </c>
      <c r="G79" s="55" t="s">
        <v>326</v>
      </c>
      <c r="H79" s="56">
        <v>2232.84</v>
      </c>
      <c r="I79" s="56">
        <v>2114.87</v>
      </c>
      <c r="J79" s="55">
        <v>117.98</v>
      </c>
      <c r="K79" s="57">
        <v>0.89319999999999999</v>
      </c>
      <c r="L79" s="55" t="s">
        <v>372</v>
      </c>
      <c r="M79" s="56">
        <v>2499.91</v>
      </c>
      <c r="N79" s="56">
        <v>2337.4</v>
      </c>
      <c r="O79" s="55">
        <v>162.52000000000001</v>
      </c>
      <c r="P79" s="56">
        <v>1606.72</v>
      </c>
      <c r="Q79" s="56">
        <v>1512.28</v>
      </c>
      <c r="R79" s="55">
        <v>94.44</v>
      </c>
      <c r="S79" s="57">
        <v>0.86960000000000004</v>
      </c>
    </row>
    <row r="80" spans="1:19">
      <c r="A80" s="51" t="s">
        <v>78</v>
      </c>
      <c r="B80" s="55" t="s">
        <v>328</v>
      </c>
      <c r="C80" s="56">
        <v>2128.16</v>
      </c>
      <c r="D80" s="56">
        <v>2010.2</v>
      </c>
      <c r="E80" s="55">
        <v>117.95</v>
      </c>
      <c r="F80" s="57">
        <v>0.87509999999999999</v>
      </c>
      <c r="G80" s="55" t="s">
        <v>329</v>
      </c>
      <c r="H80" s="56">
        <v>1899.05</v>
      </c>
      <c r="I80" s="56">
        <v>1792.04</v>
      </c>
      <c r="J80" s="55">
        <v>107.01</v>
      </c>
      <c r="K80" s="57">
        <v>0.78090000000000004</v>
      </c>
      <c r="L80" s="55" t="s">
        <v>373</v>
      </c>
      <c r="M80" s="56">
        <v>2431.87</v>
      </c>
      <c r="N80" s="56">
        <v>2254.7600000000002</v>
      </c>
      <c r="O80" s="55">
        <v>177.11</v>
      </c>
      <c r="P80" s="56">
        <v>1537.8</v>
      </c>
      <c r="Q80" s="56">
        <v>1443.2</v>
      </c>
      <c r="R80" s="55">
        <v>94.6</v>
      </c>
      <c r="S80" s="57">
        <v>0.88900000000000001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84" t="s">
        <v>41</v>
      </c>
      <c r="B82" s="284"/>
      <c r="C82" s="284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</row>
    <row r="83" spans="1:19">
      <c r="A83" s="54" t="s">
        <v>66</v>
      </c>
      <c r="B83" s="283" t="s">
        <v>79</v>
      </c>
      <c r="C83" s="283"/>
      <c r="D83" s="283"/>
      <c r="E83" s="283"/>
      <c r="F83" s="283"/>
      <c r="G83" s="283" t="s">
        <v>85</v>
      </c>
      <c r="H83" s="283"/>
      <c r="I83" s="283"/>
      <c r="J83" s="283"/>
      <c r="K83" s="283"/>
      <c r="L83" s="283" t="s">
        <v>87</v>
      </c>
      <c r="M83" s="283"/>
      <c r="N83" s="283"/>
      <c r="O83" s="283"/>
      <c r="P83" s="283" t="s">
        <v>89</v>
      </c>
      <c r="Q83" s="283"/>
      <c r="R83" s="283"/>
      <c r="S83" s="283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5" t="s">
        <v>299</v>
      </c>
      <c r="C85" s="55">
        <v>0</v>
      </c>
      <c r="D85" s="55">
        <v>0</v>
      </c>
      <c r="E85" s="55">
        <v>0</v>
      </c>
      <c r="F85" s="57">
        <v>0</v>
      </c>
      <c r="G85" s="55" t="s">
        <v>300</v>
      </c>
      <c r="H85" s="55">
        <v>0</v>
      </c>
      <c r="I85" s="55">
        <v>0</v>
      </c>
      <c r="J85" s="55">
        <v>0</v>
      </c>
      <c r="K85" s="57">
        <v>0</v>
      </c>
      <c r="L85" s="55" t="s">
        <v>374</v>
      </c>
      <c r="M85" s="55">
        <v>14.25</v>
      </c>
      <c r="N85" s="55">
        <v>13.44</v>
      </c>
      <c r="O85" s="55">
        <v>0.81</v>
      </c>
      <c r="P85" s="55">
        <v>5.54</v>
      </c>
      <c r="Q85" s="55">
        <v>5.28</v>
      </c>
      <c r="R85" s="55">
        <v>0.26</v>
      </c>
      <c r="S85" s="57">
        <v>0.52800000000000002</v>
      </c>
    </row>
    <row r="86" spans="1:19">
      <c r="A86" s="51" t="s">
        <v>69</v>
      </c>
      <c r="B86" s="55" t="s">
        <v>133</v>
      </c>
      <c r="C86" s="55">
        <v>14.12</v>
      </c>
      <c r="D86" s="55">
        <v>13.36</v>
      </c>
      <c r="E86" s="55">
        <v>0.76</v>
      </c>
      <c r="F86" s="57">
        <v>0.98740000000000006</v>
      </c>
      <c r="G86" s="55" t="s">
        <v>133</v>
      </c>
      <c r="H86" s="55">
        <v>14.12</v>
      </c>
      <c r="I86" s="55">
        <v>13.36</v>
      </c>
      <c r="J86" s="55">
        <v>0.76</v>
      </c>
      <c r="K86" s="57">
        <v>0.98740000000000006</v>
      </c>
      <c r="L86" s="55" t="s">
        <v>92</v>
      </c>
      <c r="M86" s="55">
        <v>14.3</v>
      </c>
      <c r="N86" s="55">
        <v>13.36</v>
      </c>
      <c r="O86" s="55">
        <v>0.94</v>
      </c>
      <c r="P86" s="55">
        <v>4.76</v>
      </c>
      <c r="Q86" s="55">
        <v>4.5</v>
      </c>
      <c r="R86" s="55">
        <v>0.27</v>
      </c>
      <c r="S86" s="57">
        <v>0.45269999999999999</v>
      </c>
    </row>
    <row r="87" spans="1:19">
      <c r="A87" s="51" t="s">
        <v>70</v>
      </c>
      <c r="B87" s="55" t="s">
        <v>303</v>
      </c>
      <c r="C87" s="55">
        <v>0</v>
      </c>
      <c r="D87" s="55">
        <v>0</v>
      </c>
      <c r="E87" s="55">
        <v>0</v>
      </c>
      <c r="F87" s="57">
        <v>0</v>
      </c>
      <c r="G87" s="55" t="s">
        <v>303</v>
      </c>
      <c r="H87" s="55">
        <v>0</v>
      </c>
      <c r="I87" s="55">
        <v>0</v>
      </c>
      <c r="J87" s="55">
        <v>0</v>
      </c>
      <c r="K87" s="57">
        <v>0</v>
      </c>
      <c r="L87" s="55" t="s">
        <v>375</v>
      </c>
      <c r="M87" s="55">
        <v>14.2</v>
      </c>
      <c r="N87" s="55">
        <v>13.36</v>
      </c>
      <c r="O87" s="55">
        <v>0.84</v>
      </c>
      <c r="P87" s="55">
        <v>4.88</v>
      </c>
      <c r="Q87" s="55">
        <v>4.6100000000000003</v>
      </c>
      <c r="R87" s="55">
        <v>0.27</v>
      </c>
      <c r="S87" s="57">
        <v>0.51349999999999996</v>
      </c>
    </row>
    <row r="88" spans="1:19">
      <c r="A88" s="51" t="s">
        <v>71</v>
      </c>
      <c r="B88" s="55" t="s">
        <v>305</v>
      </c>
      <c r="C88" s="55">
        <v>0</v>
      </c>
      <c r="D88" s="55">
        <v>0</v>
      </c>
      <c r="E88" s="55">
        <v>0</v>
      </c>
      <c r="F88" s="57">
        <v>0</v>
      </c>
      <c r="G88" s="55" t="s">
        <v>306</v>
      </c>
      <c r="H88" s="55">
        <v>0</v>
      </c>
      <c r="I88" s="55">
        <v>0</v>
      </c>
      <c r="J88" s="55">
        <v>0</v>
      </c>
      <c r="K88" s="57">
        <v>0</v>
      </c>
      <c r="L88" s="55" t="s">
        <v>376</v>
      </c>
      <c r="M88" s="55">
        <v>14.14</v>
      </c>
      <c r="N88" s="55">
        <v>13.31</v>
      </c>
      <c r="O88" s="55">
        <v>0.83</v>
      </c>
      <c r="P88" s="55">
        <v>4.37</v>
      </c>
      <c r="Q88" s="55">
        <v>4.09</v>
      </c>
      <c r="R88" s="55">
        <v>0.27</v>
      </c>
      <c r="S88" s="57">
        <v>0.41299999999999998</v>
      </c>
    </row>
    <row r="89" spans="1:19">
      <c r="A89" s="51" t="s">
        <v>50</v>
      </c>
      <c r="B89" s="55" t="s">
        <v>308</v>
      </c>
      <c r="C89" s="55">
        <v>0</v>
      </c>
      <c r="D89" s="55">
        <v>0</v>
      </c>
      <c r="E89" s="55">
        <v>0</v>
      </c>
      <c r="F89" s="57">
        <v>0</v>
      </c>
      <c r="G89" s="55" t="s">
        <v>309</v>
      </c>
      <c r="H89" s="55">
        <v>0</v>
      </c>
      <c r="I89" s="55">
        <v>0</v>
      </c>
      <c r="J89" s="55">
        <v>0</v>
      </c>
      <c r="K89" s="57">
        <v>0</v>
      </c>
      <c r="L89" s="55" t="s">
        <v>93</v>
      </c>
      <c r="M89" s="55">
        <v>14.11</v>
      </c>
      <c r="N89" s="55">
        <v>13.28</v>
      </c>
      <c r="O89" s="55">
        <v>0.83</v>
      </c>
      <c r="P89" s="55">
        <v>4.13</v>
      </c>
      <c r="Q89" s="55">
        <v>3.89</v>
      </c>
      <c r="R89" s="55">
        <v>0.24</v>
      </c>
      <c r="S89" s="57">
        <v>0.40679999999999999</v>
      </c>
    </row>
    <row r="90" spans="1:19">
      <c r="A90" s="51" t="s">
        <v>72</v>
      </c>
      <c r="B90" s="55" t="s">
        <v>311</v>
      </c>
      <c r="C90" s="55">
        <v>0</v>
      </c>
      <c r="D90" s="55">
        <v>0</v>
      </c>
      <c r="E90" s="55">
        <v>0</v>
      </c>
      <c r="F90" s="57">
        <v>0</v>
      </c>
      <c r="G90" s="55" t="s">
        <v>312</v>
      </c>
      <c r="H90" s="55">
        <v>0</v>
      </c>
      <c r="I90" s="55">
        <v>0</v>
      </c>
      <c r="J90" s="55">
        <v>0</v>
      </c>
      <c r="K90" s="57">
        <v>0</v>
      </c>
      <c r="L90" s="55" t="s">
        <v>94</v>
      </c>
      <c r="M90" s="55">
        <v>14.1</v>
      </c>
      <c r="N90" s="55">
        <v>13.25</v>
      </c>
      <c r="O90" s="55">
        <v>0.85</v>
      </c>
      <c r="P90" s="55">
        <v>3.81</v>
      </c>
      <c r="Q90" s="55">
        <v>3.58</v>
      </c>
      <c r="R90" s="55">
        <v>0.23</v>
      </c>
      <c r="S90" s="57">
        <v>0.36320000000000002</v>
      </c>
    </row>
    <row r="91" spans="1:19">
      <c r="A91" s="51" t="s">
        <v>73</v>
      </c>
      <c r="B91" s="55" t="s">
        <v>314</v>
      </c>
      <c r="C91" s="55">
        <v>0</v>
      </c>
      <c r="D91" s="55">
        <v>0</v>
      </c>
      <c r="E91" s="55">
        <v>0</v>
      </c>
      <c r="F91" s="57">
        <v>0</v>
      </c>
      <c r="G91" s="55" t="s">
        <v>315</v>
      </c>
      <c r="H91" s="55">
        <v>0</v>
      </c>
      <c r="I91" s="55">
        <v>0</v>
      </c>
      <c r="J91" s="55">
        <v>0</v>
      </c>
      <c r="K91" s="57">
        <v>0</v>
      </c>
      <c r="L91" s="55" t="s">
        <v>377</v>
      </c>
      <c r="M91" s="55">
        <v>14.11</v>
      </c>
      <c r="N91" s="55">
        <v>13.25</v>
      </c>
      <c r="O91" s="55">
        <v>0.86</v>
      </c>
      <c r="P91" s="55">
        <v>4.05</v>
      </c>
      <c r="Q91" s="55">
        <v>3.81</v>
      </c>
      <c r="R91" s="55">
        <v>0.24</v>
      </c>
      <c r="S91" s="57">
        <v>0.39939999999999998</v>
      </c>
    </row>
    <row r="92" spans="1:19">
      <c r="A92" s="51" t="s">
        <v>74</v>
      </c>
      <c r="B92" s="55" t="s">
        <v>317</v>
      </c>
      <c r="C92" s="55">
        <v>0</v>
      </c>
      <c r="D92" s="55">
        <v>0</v>
      </c>
      <c r="E92" s="55">
        <v>0</v>
      </c>
      <c r="F92" s="57">
        <v>0</v>
      </c>
      <c r="G92" s="55" t="s">
        <v>318</v>
      </c>
      <c r="H92" s="55">
        <v>0</v>
      </c>
      <c r="I92" s="55">
        <v>0</v>
      </c>
      <c r="J92" s="55">
        <v>0</v>
      </c>
      <c r="K92" s="57">
        <v>0</v>
      </c>
      <c r="L92" s="55" t="s">
        <v>378</v>
      </c>
      <c r="M92" s="55">
        <v>14.11</v>
      </c>
      <c r="N92" s="55">
        <v>13.24</v>
      </c>
      <c r="O92" s="55">
        <v>0.87</v>
      </c>
      <c r="P92" s="55">
        <v>4.3600000000000003</v>
      </c>
      <c r="Q92" s="55">
        <v>4.1100000000000003</v>
      </c>
      <c r="R92" s="55">
        <v>0.25</v>
      </c>
      <c r="S92" s="57">
        <v>0.41720000000000002</v>
      </c>
    </row>
    <row r="93" spans="1:19">
      <c r="A93" s="51" t="s">
        <v>75</v>
      </c>
      <c r="B93" s="55" t="s">
        <v>320</v>
      </c>
      <c r="C93" s="55">
        <v>0</v>
      </c>
      <c r="D93" s="55">
        <v>0</v>
      </c>
      <c r="E93" s="55">
        <v>0</v>
      </c>
      <c r="F93" s="57">
        <v>0</v>
      </c>
      <c r="G93" s="55" t="s">
        <v>320</v>
      </c>
      <c r="H93" s="55">
        <v>0</v>
      </c>
      <c r="I93" s="55">
        <v>0</v>
      </c>
      <c r="J93" s="55">
        <v>0</v>
      </c>
      <c r="K93" s="57">
        <v>0</v>
      </c>
      <c r="L93" s="55" t="s">
        <v>95</v>
      </c>
      <c r="M93" s="55">
        <v>14.01</v>
      </c>
      <c r="N93" s="55">
        <v>13.18</v>
      </c>
      <c r="O93" s="55">
        <v>0.83</v>
      </c>
      <c r="P93" s="55">
        <v>4.57</v>
      </c>
      <c r="Q93" s="55">
        <v>4.3099999999999996</v>
      </c>
      <c r="R93" s="55">
        <v>0.26</v>
      </c>
      <c r="S93" s="57">
        <v>0.4395</v>
      </c>
    </row>
    <row r="94" spans="1:19">
      <c r="A94" s="51" t="s">
        <v>76</v>
      </c>
      <c r="B94" s="55" t="s">
        <v>322</v>
      </c>
      <c r="C94" s="55">
        <v>0</v>
      </c>
      <c r="D94" s="55">
        <v>0</v>
      </c>
      <c r="E94" s="55">
        <v>0</v>
      </c>
      <c r="F94" s="57">
        <v>0</v>
      </c>
      <c r="G94" s="55" t="s">
        <v>323</v>
      </c>
      <c r="H94" s="55">
        <v>0</v>
      </c>
      <c r="I94" s="55">
        <v>0</v>
      </c>
      <c r="J94" s="55">
        <v>0</v>
      </c>
      <c r="K94" s="57">
        <v>0</v>
      </c>
      <c r="L94" s="55" t="s">
        <v>379</v>
      </c>
      <c r="M94" s="55">
        <v>13.89</v>
      </c>
      <c r="N94" s="55">
        <v>13.17</v>
      </c>
      <c r="O94" s="55">
        <v>0.73</v>
      </c>
      <c r="P94" s="55">
        <v>5.08</v>
      </c>
      <c r="Q94" s="55">
        <v>4.8</v>
      </c>
      <c r="R94" s="55">
        <v>0.28000000000000003</v>
      </c>
      <c r="S94" s="57">
        <v>0.50619999999999998</v>
      </c>
    </row>
    <row r="95" spans="1:19">
      <c r="A95" s="51" t="s">
        <v>77</v>
      </c>
      <c r="B95" s="55" t="s">
        <v>325</v>
      </c>
      <c r="C95" s="55">
        <v>0</v>
      </c>
      <c r="D95" s="55">
        <v>0</v>
      </c>
      <c r="E95" s="55">
        <v>0</v>
      </c>
      <c r="F95" s="57">
        <v>0</v>
      </c>
      <c r="G95" s="55" t="s">
        <v>326</v>
      </c>
      <c r="H95" s="55">
        <v>13.84</v>
      </c>
      <c r="I95" s="55">
        <v>13.11</v>
      </c>
      <c r="J95" s="55">
        <v>0.73</v>
      </c>
      <c r="K95" s="57">
        <v>0.98929999999999996</v>
      </c>
      <c r="L95" s="55" t="s">
        <v>380</v>
      </c>
      <c r="M95" s="55">
        <v>13.99</v>
      </c>
      <c r="N95" s="55">
        <v>13.11</v>
      </c>
      <c r="O95" s="55">
        <v>0.88</v>
      </c>
      <c r="P95" s="55">
        <v>5.22</v>
      </c>
      <c r="Q95" s="55">
        <v>4.91</v>
      </c>
      <c r="R95" s="55">
        <v>0.31</v>
      </c>
      <c r="S95" s="57">
        <v>0.50339999999999996</v>
      </c>
    </row>
    <row r="96" spans="1:19">
      <c r="A96" s="51" t="s">
        <v>78</v>
      </c>
      <c r="B96" s="55" t="s">
        <v>328</v>
      </c>
      <c r="C96" s="55">
        <v>13.94</v>
      </c>
      <c r="D96" s="55">
        <v>13.17</v>
      </c>
      <c r="E96" s="55">
        <v>0.77</v>
      </c>
      <c r="F96" s="57">
        <v>0.99009999999999998</v>
      </c>
      <c r="G96" s="55" t="s">
        <v>329</v>
      </c>
      <c r="H96" s="55">
        <v>13.95</v>
      </c>
      <c r="I96" s="55">
        <v>13.17</v>
      </c>
      <c r="J96" s="55">
        <v>0.79</v>
      </c>
      <c r="K96" s="57">
        <v>0.99080000000000001</v>
      </c>
      <c r="L96" s="55" t="s">
        <v>381</v>
      </c>
      <c r="M96" s="55">
        <v>14.08</v>
      </c>
      <c r="N96" s="55">
        <v>13.17</v>
      </c>
      <c r="O96" s="55">
        <v>0.91</v>
      </c>
      <c r="P96" s="55">
        <v>5.6</v>
      </c>
      <c r="Q96" s="55">
        <v>5.25</v>
      </c>
      <c r="R96" s="55">
        <v>0.35</v>
      </c>
      <c r="S96" s="57">
        <v>0.55369999999999997</v>
      </c>
    </row>
    <row r="98" spans="1:19" ht="15.75">
      <c r="A98" s="284" t="s">
        <v>43</v>
      </c>
      <c r="B98" s="284"/>
      <c r="C98" s="284"/>
      <c r="D98" s="284"/>
      <c r="E98" s="284"/>
      <c r="F98" s="284"/>
      <c r="G98" s="284"/>
      <c r="H98" s="284"/>
      <c r="I98" s="284"/>
      <c r="J98" s="284"/>
      <c r="K98" s="284"/>
      <c r="L98" s="284"/>
      <c r="M98" s="284"/>
      <c r="N98" s="284"/>
      <c r="O98" s="284"/>
      <c r="P98" s="284"/>
      <c r="Q98" s="284"/>
      <c r="R98" s="284"/>
      <c r="S98" s="284"/>
    </row>
    <row r="99" spans="1:19">
      <c r="A99" s="54" t="s">
        <v>66</v>
      </c>
      <c r="B99" s="283" t="s">
        <v>79</v>
      </c>
      <c r="C99" s="283"/>
      <c r="D99" s="283"/>
      <c r="E99" s="283"/>
      <c r="F99" s="283"/>
      <c r="G99" s="283" t="s">
        <v>85</v>
      </c>
      <c r="H99" s="283"/>
      <c r="I99" s="283"/>
      <c r="J99" s="283"/>
      <c r="K99" s="283"/>
      <c r="L99" s="283" t="s">
        <v>87</v>
      </c>
      <c r="M99" s="283"/>
      <c r="N99" s="283"/>
      <c r="O99" s="283"/>
      <c r="P99" s="283" t="s">
        <v>89</v>
      </c>
      <c r="Q99" s="283"/>
      <c r="R99" s="283"/>
      <c r="S99" s="283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5" t="s">
        <v>299</v>
      </c>
      <c r="C101" s="55">
        <v>0</v>
      </c>
      <c r="D101" s="55">
        <v>0</v>
      </c>
      <c r="E101" s="55">
        <v>0</v>
      </c>
      <c r="F101" s="57">
        <v>0</v>
      </c>
      <c r="G101" s="55" t="s">
        <v>300</v>
      </c>
      <c r="H101" s="55">
        <v>0</v>
      </c>
      <c r="I101" s="55">
        <v>0</v>
      </c>
      <c r="J101" s="55">
        <v>0</v>
      </c>
      <c r="K101" s="57">
        <v>0</v>
      </c>
      <c r="L101" s="55" t="s">
        <v>374</v>
      </c>
      <c r="M101" s="55">
        <v>68.36</v>
      </c>
      <c r="N101" s="55">
        <v>64.5</v>
      </c>
      <c r="O101" s="55">
        <v>3.87</v>
      </c>
      <c r="P101" s="55">
        <v>26.56</v>
      </c>
      <c r="Q101" s="55">
        <v>25.31</v>
      </c>
      <c r="R101" s="55">
        <v>1.25</v>
      </c>
      <c r="S101" s="57">
        <v>0.52739999999999998</v>
      </c>
    </row>
    <row r="102" spans="1:19">
      <c r="A102" s="51" t="s">
        <v>69</v>
      </c>
      <c r="B102" s="55" t="s">
        <v>133</v>
      </c>
      <c r="C102" s="55">
        <v>67.56</v>
      </c>
      <c r="D102" s="55">
        <v>63.91</v>
      </c>
      <c r="E102" s="55">
        <v>3.65</v>
      </c>
      <c r="F102" s="57">
        <v>0.9879</v>
      </c>
      <c r="G102" s="55" t="s">
        <v>133</v>
      </c>
      <c r="H102" s="55">
        <v>67.56</v>
      </c>
      <c r="I102" s="55">
        <v>63.91</v>
      </c>
      <c r="J102" s="55">
        <v>3.65</v>
      </c>
      <c r="K102" s="57">
        <v>0.9879</v>
      </c>
      <c r="L102" s="55" t="s">
        <v>92</v>
      </c>
      <c r="M102" s="55">
        <v>68.39</v>
      </c>
      <c r="N102" s="55">
        <v>63.91</v>
      </c>
      <c r="O102" s="55">
        <v>4.4800000000000004</v>
      </c>
      <c r="P102" s="55">
        <v>22.78</v>
      </c>
      <c r="Q102" s="55">
        <v>21.51</v>
      </c>
      <c r="R102" s="55">
        <v>1.27</v>
      </c>
      <c r="S102" s="57">
        <v>0.45240000000000002</v>
      </c>
    </row>
    <row r="103" spans="1:19">
      <c r="A103" s="51" t="s">
        <v>70</v>
      </c>
      <c r="B103" s="55" t="s">
        <v>303</v>
      </c>
      <c r="C103" s="55">
        <v>0</v>
      </c>
      <c r="D103" s="55">
        <v>0</v>
      </c>
      <c r="E103" s="55">
        <v>0</v>
      </c>
      <c r="F103" s="57">
        <v>0</v>
      </c>
      <c r="G103" s="55" t="s">
        <v>303</v>
      </c>
      <c r="H103" s="55">
        <v>0</v>
      </c>
      <c r="I103" s="55">
        <v>0</v>
      </c>
      <c r="J103" s="55">
        <v>0</v>
      </c>
      <c r="K103" s="57">
        <v>0</v>
      </c>
      <c r="L103" s="55" t="s">
        <v>375</v>
      </c>
      <c r="M103" s="55">
        <v>67.989999999999995</v>
      </c>
      <c r="N103" s="55">
        <v>63.95</v>
      </c>
      <c r="O103" s="55">
        <v>4.04</v>
      </c>
      <c r="P103" s="55">
        <v>23.34</v>
      </c>
      <c r="Q103" s="55">
        <v>22.06</v>
      </c>
      <c r="R103" s="55">
        <v>1.28</v>
      </c>
      <c r="S103" s="57">
        <v>0.51329999999999998</v>
      </c>
    </row>
    <row r="104" spans="1:19">
      <c r="A104" s="51" t="s">
        <v>71</v>
      </c>
      <c r="B104" s="55" t="s">
        <v>305</v>
      </c>
      <c r="C104" s="55">
        <v>0</v>
      </c>
      <c r="D104" s="55">
        <v>0</v>
      </c>
      <c r="E104" s="55">
        <v>0</v>
      </c>
      <c r="F104" s="57">
        <v>0</v>
      </c>
      <c r="G104" s="55" t="s">
        <v>306</v>
      </c>
      <c r="H104" s="55">
        <v>0</v>
      </c>
      <c r="I104" s="55">
        <v>0</v>
      </c>
      <c r="J104" s="55">
        <v>0</v>
      </c>
      <c r="K104" s="57">
        <v>0</v>
      </c>
      <c r="L104" s="55" t="s">
        <v>376</v>
      </c>
      <c r="M104" s="55">
        <v>67.489999999999995</v>
      </c>
      <c r="N104" s="55">
        <v>63.52</v>
      </c>
      <c r="O104" s="55">
        <v>3.97</v>
      </c>
      <c r="P104" s="55">
        <v>20.84</v>
      </c>
      <c r="Q104" s="55">
        <v>19.53</v>
      </c>
      <c r="R104" s="55">
        <v>1.3</v>
      </c>
      <c r="S104" s="57">
        <v>0.4133</v>
      </c>
    </row>
    <row r="105" spans="1:19">
      <c r="A105" s="51" t="s">
        <v>50</v>
      </c>
      <c r="B105" s="55" t="s">
        <v>308</v>
      </c>
      <c r="C105" s="55">
        <v>0</v>
      </c>
      <c r="D105" s="55">
        <v>0</v>
      </c>
      <c r="E105" s="55">
        <v>0</v>
      </c>
      <c r="F105" s="57">
        <v>0</v>
      </c>
      <c r="G105" s="55" t="s">
        <v>309</v>
      </c>
      <c r="H105" s="55">
        <v>0</v>
      </c>
      <c r="I105" s="55">
        <v>0</v>
      </c>
      <c r="J105" s="55">
        <v>0</v>
      </c>
      <c r="K105" s="57">
        <v>0</v>
      </c>
      <c r="L105" s="55" t="s">
        <v>93</v>
      </c>
      <c r="M105" s="55">
        <v>67.5</v>
      </c>
      <c r="N105" s="55">
        <v>63.54</v>
      </c>
      <c r="O105" s="55">
        <v>3.96</v>
      </c>
      <c r="P105" s="55">
        <v>19.77</v>
      </c>
      <c r="Q105" s="55">
        <v>18.63</v>
      </c>
      <c r="R105" s="55">
        <v>1.1399999999999999</v>
      </c>
      <c r="S105" s="57">
        <v>0.40720000000000001</v>
      </c>
    </row>
    <row r="106" spans="1:19">
      <c r="A106" s="51" t="s">
        <v>72</v>
      </c>
      <c r="B106" s="55" t="s">
        <v>311</v>
      </c>
      <c r="C106" s="55">
        <v>0</v>
      </c>
      <c r="D106" s="55">
        <v>0</v>
      </c>
      <c r="E106" s="55">
        <v>0</v>
      </c>
      <c r="F106" s="57">
        <v>0</v>
      </c>
      <c r="G106" s="55" t="s">
        <v>312</v>
      </c>
      <c r="H106" s="55">
        <v>0</v>
      </c>
      <c r="I106" s="55">
        <v>0</v>
      </c>
      <c r="J106" s="55">
        <v>0</v>
      </c>
      <c r="K106" s="57">
        <v>0</v>
      </c>
      <c r="L106" s="55" t="s">
        <v>94</v>
      </c>
      <c r="M106" s="55">
        <v>67.05</v>
      </c>
      <c r="N106" s="55">
        <v>63</v>
      </c>
      <c r="O106" s="55">
        <v>4.05</v>
      </c>
      <c r="P106" s="55">
        <v>18.100000000000001</v>
      </c>
      <c r="Q106" s="55">
        <v>17.03</v>
      </c>
      <c r="R106" s="55">
        <v>1.07</v>
      </c>
      <c r="S106" s="57">
        <v>0.36330000000000001</v>
      </c>
    </row>
    <row r="107" spans="1:19">
      <c r="A107" s="51" t="s">
        <v>73</v>
      </c>
      <c r="B107" s="55" t="s">
        <v>314</v>
      </c>
      <c r="C107" s="55">
        <v>0</v>
      </c>
      <c r="D107" s="55">
        <v>0</v>
      </c>
      <c r="E107" s="55">
        <v>0</v>
      </c>
      <c r="F107" s="57">
        <v>0</v>
      </c>
      <c r="G107" s="55" t="s">
        <v>315</v>
      </c>
      <c r="H107" s="55">
        <v>0</v>
      </c>
      <c r="I107" s="55">
        <v>0</v>
      </c>
      <c r="J107" s="55">
        <v>0</v>
      </c>
      <c r="K107" s="57">
        <v>0</v>
      </c>
      <c r="L107" s="55" t="s">
        <v>377</v>
      </c>
      <c r="M107" s="55">
        <v>67.97</v>
      </c>
      <c r="N107" s="55">
        <v>63.81</v>
      </c>
      <c r="O107" s="55">
        <v>4.16</v>
      </c>
      <c r="P107" s="55">
        <v>19.52</v>
      </c>
      <c r="Q107" s="55">
        <v>18.350000000000001</v>
      </c>
      <c r="R107" s="55">
        <v>1.18</v>
      </c>
      <c r="S107" s="57">
        <v>0.39939999999999998</v>
      </c>
    </row>
    <row r="108" spans="1:19">
      <c r="A108" s="51" t="s">
        <v>74</v>
      </c>
      <c r="B108" s="55" t="s">
        <v>317</v>
      </c>
      <c r="C108" s="55">
        <v>0</v>
      </c>
      <c r="D108" s="55">
        <v>0</v>
      </c>
      <c r="E108" s="55">
        <v>0</v>
      </c>
      <c r="F108" s="57">
        <v>0</v>
      </c>
      <c r="G108" s="55" t="s">
        <v>318</v>
      </c>
      <c r="H108" s="55">
        <v>0</v>
      </c>
      <c r="I108" s="55">
        <v>0</v>
      </c>
      <c r="J108" s="55">
        <v>0</v>
      </c>
      <c r="K108" s="57">
        <v>0</v>
      </c>
      <c r="L108" s="55" t="s">
        <v>378</v>
      </c>
      <c r="M108" s="55">
        <v>64.900000000000006</v>
      </c>
      <c r="N108" s="55">
        <v>60.9</v>
      </c>
      <c r="O108" s="55">
        <v>4</v>
      </c>
      <c r="P108" s="55">
        <v>20.07</v>
      </c>
      <c r="Q108" s="55">
        <v>18.93</v>
      </c>
      <c r="R108" s="55">
        <v>1.1399999999999999</v>
      </c>
      <c r="S108" s="57">
        <v>0.4178</v>
      </c>
    </row>
    <row r="109" spans="1:19">
      <c r="A109" s="51" t="s">
        <v>75</v>
      </c>
      <c r="B109" s="55" t="s">
        <v>320</v>
      </c>
      <c r="C109" s="55">
        <v>0</v>
      </c>
      <c r="D109" s="55">
        <v>0</v>
      </c>
      <c r="E109" s="55">
        <v>0</v>
      </c>
      <c r="F109" s="57">
        <v>0</v>
      </c>
      <c r="G109" s="55" t="s">
        <v>320</v>
      </c>
      <c r="H109" s="55">
        <v>0</v>
      </c>
      <c r="I109" s="55">
        <v>0</v>
      </c>
      <c r="J109" s="55">
        <v>0</v>
      </c>
      <c r="K109" s="57">
        <v>0</v>
      </c>
      <c r="L109" s="55" t="s">
        <v>95</v>
      </c>
      <c r="M109" s="55">
        <v>65.459999999999994</v>
      </c>
      <c r="N109" s="55">
        <v>61.6</v>
      </c>
      <c r="O109" s="55">
        <v>3.86</v>
      </c>
      <c r="P109" s="55">
        <v>21.34</v>
      </c>
      <c r="Q109" s="55">
        <v>20.13</v>
      </c>
      <c r="R109" s="55">
        <v>1.21</v>
      </c>
      <c r="S109" s="57">
        <v>0.43919999999999998</v>
      </c>
    </row>
    <row r="110" spans="1:19">
      <c r="A110" s="51" t="s">
        <v>76</v>
      </c>
      <c r="B110" s="55" t="s">
        <v>322</v>
      </c>
      <c r="C110" s="55">
        <v>0</v>
      </c>
      <c r="D110" s="55">
        <v>0</v>
      </c>
      <c r="E110" s="55">
        <v>0</v>
      </c>
      <c r="F110" s="57">
        <v>0</v>
      </c>
      <c r="G110" s="55" t="s">
        <v>323</v>
      </c>
      <c r="H110" s="55">
        <v>0</v>
      </c>
      <c r="I110" s="55">
        <v>0</v>
      </c>
      <c r="J110" s="55">
        <v>0</v>
      </c>
      <c r="K110" s="57">
        <v>0</v>
      </c>
      <c r="L110" s="55" t="s">
        <v>379</v>
      </c>
      <c r="M110" s="55">
        <v>65.489999999999995</v>
      </c>
      <c r="N110" s="55">
        <v>62.07</v>
      </c>
      <c r="O110" s="55">
        <v>3.43</v>
      </c>
      <c r="P110" s="55">
        <v>23.96</v>
      </c>
      <c r="Q110" s="55">
        <v>22.64</v>
      </c>
      <c r="R110" s="55">
        <v>1.32</v>
      </c>
      <c r="S110" s="57">
        <v>0.50660000000000005</v>
      </c>
    </row>
    <row r="111" spans="1:19">
      <c r="A111" s="51" t="s">
        <v>77</v>
      </c>
      <c r="B111" s="55" t="s">
        <v>325</v>
      </c>
      <c r="C111" s="55">
        <v>0</v>
      </c>
      <c r="D111" s="55">
        <v>0</v>
      </c>
      <c r="E111" s="55">
        <v>0</v>
      </c>
      <c r="F111" s="57">
        <v>0</v>
      </c>
      <c r="G111" s="55" t="s">
        <v>326</v>
      </c>
      <c r="H111" s="55">
        <v>64.180000000000007</v>
      </c>
      <c r="I111" s="55">
        <v>60.79</v>
      </c>
      <c r="J111" s="55">
        <v>3.39</v>
      </c>
      <c r="K111" s="57">
        <v>0.98939999999999995</v>
      </c>
      <c r="L111" s="55" t="s">
        <v>380</v>
      </c>
      <c r="M111" s="55">
        <v>64.87</v>
      </c>
      <c r="N111" s="55">
        <v>60.79</v>
      </c>
      <c r="O111" s="55">
        <v>4.07</v>
      </c>
      <c r="P111" s="55">
        <v>24.23</v>
      </c>
      <c r="Q111" s="55">
        <v>22.78</v>
      </c>
      <c r="R111" s="55">
        <v>1.45</v>
      </c>
      <c r="S111" s="57">
        <v>0.50370000000000004</v>
      </c>
    </row>
    <row r="112" spans="1:19">
      <c r="A112" s="51" t="s">
        <v>78</v>
      </c>
      <c r="B112" s="55" t="s">
        <v>328</v>
      </c>
      <c r="C112" s="55">
        <v>62.97</v>
      </c>
      <c r="D112" s="55">
        <v>59.48</v>
      </c>
      <c r="E112" s="55">
        <v>3.49</v>
      </c>
      <c r="F112" s="57">
        <v>0.99009999999999998</v>
      </c>
      <c r="G112" s="55" t="s">
        <v>329</v>
      </c>
      <c r="H112" s="55">
        <v>63.04</v>
      </c>
      <c r="I112" s="55">
        <v>59.48</v>
      </c>
      <c r="J112" s="55">
        <v>3.55</v>
      </c>
      <c r="K112" s="57">
        <v>0.99119999999999997</v>
      </c>
      <c r="L112" s="55" t="s">
        <v>381</v>
      </c>
      <c r="M112" s="55">
        <v>63.6</v>
      </c>
      <c r="N112" s="55">
        <v>59.48</v>
      </c>
      <c r="O112" s="55">
        <v>4.12</v>
      </c>
      <c r="P112" s="55">
        <v>25.3</v>
      </c>
      <c r="Q112" s="55">
        <v>23.72</v>
      </c>
      <c r="R112" s="55">
        <v>1.58</v>
      </c>
      <c r="S112" s="57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0.7" right="0.7" top="0.75" bottom="0.75" header="0.3" footer="0.3"/>
  <pageSetup scale="48" fitToHeight="0" orientation="landscape" r:id="rId1"/>
  <headerFooter>
    <oddFooter>&amp;L&amp;A&amp;R&amp;F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13"/>
  <sheetViews>
    <sheetView topLeftCell="A83" workbookViewId="0">
      <selection sqref="A1:S112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85" t="s">
        <v>196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</row>
    <row r="2" spans="1:19" ht="15" customHeight="1">
      <c r="A2" s="284" t="s">
        <v>57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</row>
    <row r="3" spans="1:19" ht="60" customHeight="1">
      <c r="A3" s="54" t="s">
        <v>66</v>
      </c>
      <c r="B3" s="283" t="s">
        <v>79</v>
      </c>
      <c r="C3" s="283"/>
      <c r="D3" s="283"/>
      <c r="E3" s="283"/>
      <c r="F3" s="283"/>
      <c r="G3" s="283" t="s">
        <v>85</v>
      </c>
      <c r="H3" s="283"/>
      <c r="I3" s="283"/>
      <c r="J3" s="283"/>
      <c r="K3" s="283"/>
      <c r="L3" s="283" t="s">
        <v>87</v>
      </c>
      <c r="M3" s="283"/>
      <c r="N3" s="283"/>
      <c r="O3" s="283"/>
      <c r="P3" s="283" t="s">
        <v>89</v>
      </c>
      <c r="Q3" s="283"/>
      <c r="R3" s="283"/>
      <c r="S3" s="283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1" t="s">
        <v>197</v>
      </c>
      <c r="C5" s="52">
        <v>4082.3</v>
      </c>
      <c r="D5" s="52">
        <v>3862.98</v>
      </c>
      <c r="E5" s="51">
        <v>219.33</v>
      </c>
      <c r="F5" s="53">
        <v>0.99850000000000005</v>
      </c>
      <c r="G5" s="51" t="s">
        <v>198</v>
      </c>
      <c r="H5" s="52">
        <v>4018.76</v>
      </c>
      <c r="I5" s="52">
        <v>3821.35</v>
      </c>
      <c r="J5" s="51">
        <v>197.41</v>
      </c>
      <c r="K5" s="53">
        <v>0.9829</v>
      </c>
      <c r="L5" s="51" t="s">
        <v>199</v>
      </c>
      <c r="M5" s="52">
        <v>4088.47</v>
      </c>
      <c r="N5" s="52">
        <v>3866.91</v>
      </c>
      <c r="O5" s="51">
        <v>221.56</v>
      </c>
      <c r="P5" s="52">
        <v>1968.79</v>
      </c>
      <c r="Q5" s="52">
        <v>1865.36</v>
      </c>
      <c r="R5" s="51">
        <v>103.42</v>
      </c>
      <c r="S5" s="53">
        <v>0.64839999999999998</v>
      </c>
    </row>
    <row r="6" spans="1:19">
      <c r="A6" s="51" t="s">
        <v>69</v>
      </c>
      <c r="B6" s="51" t="s">
        <v>200</v>
      </c>
      <c r="C6" s="52">
        <v>3877.75</v>
      </c>
      <c r="D6" s="52">
        <v>3675.99</v>
      </c>
      <c r="E6" s="51">
        <v>201.75</v>
      </c>
      <c r="F6" s="53">
        <v>0.99590000000000001</v>
      </c>
      <c r="G6" s="51" t="s">
        <v>201</v>
      </c>
      <c r="H6" s="52">
        <v>3636.48</v>
      </c>
      <c r="I6" s="52">
        <v>3432.15</v>
      </c>
      <c r="J6" s="51">
        <v>204.33</v>
      </c>
      <c r="K6" s="53">
        <v>0.93389999999999995</v>
      </c>
      <c r="L6" s="51" t="s">
        <v>202</v>
      </c>
      <c r="M6" s="52">
        <v>3893.88</v>
      </c>
      <c r="N6" s="52">
        <v>3678.53</v>
      </c>
      <c r="O6" s="51">
        <v>215.35</v>
      </c>
      <c r="P6" s="52">
        <v>1590.86</v>
      </c>
      <c r="Q6" s="52">
        <v>1504.91</v>
      </c>
      <c r="R6" s="51">
        <v>85.94</v>
      </c>
      <c r="S6" s="53">
        <v>0.54990000000000006</v>
      </c>
    </row>
    <row r="7" spans="1:19">
      <c r="A7" s="51" t="s">
        <v>70</v>
      </c>
      <c r="B7" s="51" t="s">
        <v>203</v>
      </c>
      <c r="C7" s="52">
        <v>5017.1899999999996</v>
      </c>
      <c r="D7" s="52">
        <v>4745.49</v>
      </c>
      <c r="E7" s="51">
        <v>271.70999999999998</v>
      </c>
      <c r="F7" s="53">
        <v>0.96560000000000001</v>
      </c>
      <c r="G7" s="51" t="s">
        <v>204</v>
      </c>
      <c r="H7" s="52">
        <v>4928.7</v>
      </c>
      <c r="I7" s="52">
        <v>4658.76</v>
      </c>
      <c r="J7" s="51">
        <v>269.94</v>
      </c>
      <c r="K7" s="53">
        <v>0.94850000000000001</v>
      </c>
      <c r="L7" s="51" t="s">
        <v>205</v>
      </c>
      <c r="M7" s="52">
        <v>5196.12</v>
      </c>
      <c r="N7" s="52">
        <v>4913.0600000000004</v>
      </c>
      <c r="O7" s="51">
        <v>283.05</v>
      </c>
      <c r="P7" s="52">
        <v>1745.9</v>
      </c>
      <c r="Q7" s="52">
        <v>1649.64</v>
      </c>
      <c r="R7" s="51">
        <v>96.26</v>
      </c>
      <c r="S7" s="53">
        <v>0.4824</v>
      </c>
    </row>
    <row r="8" spans="1:19">
      <c r="A8" s="51" t="s">
        <v>71</v>
      </c>
      <c r="B8" s="51" t="s">
        <v>206</v>
      </c>
      <c r="C8" s="52">
        <v>5067.28</v>
      </c>
      <c r="D8" s="52">
        <v>4769.82</v>
      </c>
      <c r="E8" s="51">
        <v>297.45999999999998</v>
      </c>
      <c r="F8" s="53">
        <v>0.79900000000000004</v>
      </c>
      <c r="G8" s="51" t="s">
        <v>88</v>
      </c>
      <c r="H8" s="52">
        <v>5525.43</v>
      </c>
      <c r="I8" s="52">
        <v>5215.0200000000004</v>
      </c>
      <c r="J8" s="51">
        <v>310.39999999999998</v>
      </c>
      <c r="K8" s="53">
        <v>0.87119999999999997</v>
      </c>
      <c r="L8" s="51" t="s">
        <v>207</v>
      </c>
      <c r="M8" s="52">
        <v>6342.16</v>
      </c>
      <c r="N8" s="52">
        <v>5986.33</v>
      </c>
      <c r="O8" s="51">
        <v>355.84</v>
      </c>
      <c r="P8" s="52">
        <v>2006.11</v>
      </c>
      <c r="Q8" s="52">
        <v>1896.87</v>
      </c>
      <c r="R8" s="51">
        <v>109.25</v>
      </c>
      <c r="S8" s="53">
        <v>0.4259</v>
      </c>
    </row>
    <row r="9" spans="1:19">
      <c r="A9" s="51" t="s">
        <v>50</v>
      </c>
      <c r="B9" s="51" t="s">
        <v>208</v>
      </c>
      <c r="C9" s="52">
        <v>6559.37</v>
      </c>
      <c r="D9" s="52">
        <v>6218.73</v>
      </c>
      <c r="E9" s="51">
        <v>340.64</v>
      </c>
      <c r="F9" s="53">
        <v>0.96140000000000003</v>
      </c>
      <c r="G9" s="51" t="s">
        <v>209</v>
      </c>
      <c r="H9" s="52">
        <v>6053.17</v>
      </c>
      <c r="I9" s="52">
        <v>5720.81</v>
      </c>
      <c r="J9" s="51">
        <v>332.37</v>
      </c>
      <c r="K9" s="53">
        <v>0.88719999999999999</v>
      </c>
      <c r="L9" s="51" t="s">
        <v>210</v>
      </c>
      <c r="M9" s="52">
        <v>6822.81</v>
      </c>
      <c r="N9" s="52">
        <v>6405.26</v>
      </c>
      <c r="O9" s="51">
        <v>417.55</v>
      </c>
      <c r="P9" s="52">
        <v>2623.46</v>
      </c>
      <c r="Q9" s="52">
        <v>2479.85</v>
      </c>
      <c r="R9" s="51">
        <v>143.6</v>
      </c>
      <c r="S9" s="53">
        <v>0.53769999999999996</v>
      </c>
    </row>
    <row r="10" spans="1:19">
      <c r="A10" s="51" t="s">
        <v>72</v>
      </c>
      <c r="B10" s="51" t="s">
        <v>211</v>
      </c>
      <c r="C10" s="52">
        <v>7894.8</v>
      </c>
      <c r="D10" s="52">
        <v>7423.61</v>
      </c>
      <c r="E10" s="51">
        <v>471.18</v>
      </c>
      <c r="F10" s="53">
        <v>0.93820000000000003</v>
      </c>
      <c r="G10" s="51" t="s">
        <v>212</v>
      </c>
      <c r="H10" s="52">
        <v>8136.02</v>
      </c>
      <c r="I10" s="52">
        <v>7648.21</v>
      </c>
      <c r="J10" s="51">
        <v>487.81</v>
      </c>
      <c r="K10" s="53">
        <v>0.96689999999999998</v>
      </c>
      <c r="L10" s="51" t="s">
        <v>213</v>
      </c>
      <c r="M10" s="52">
        <v>8414.4500000000007</v>
      </c>
      <c r="N10" s="52">
        <v>7939.37</v>
      </c>
      <c r="O10" s="51">
        <v>475.08</v>
      </c>
      <c r="P10" s="52">
        <v>3427.22</v>
      </c>
      <c r="Q10" s="52">
        <v>3243.35</v>
      </c>
      <c r="R10" s="51">
        <v>183.87</v>
      </c>
      <c r="S10" s="53">
        <v>0.54910000000000003</v>
      </c>
    </row>
    <row r="11" spans="1:19">
      <c r="A11" s="51" t="s">
        <v>73</v>
      </c>
      <c r="B11" s="51" t="s">
        <v>214</v>
      </c>
      <c r="C11" s="52">
        <v>8410.08</v>
      </c>
      <c r="D11" s="52">
        <v>7945.4</v>
      </c>
      <c r="E11" s="51">
        <v>464.68</v>
      </c>
      <c r="F11" s="53">
        <v>0.95079999999999998</v>
      </c>
      <c r="G11" s="51" t="s">
        <v>215</v>
      </c>
      <c r="H11" s="52">
        <v>8351.2999999999993</v>
      </c>
      <c r="I11" s="52">
        <v>7846.01</v>
      </c>
      <c r="J11" s="51">
        <v>505.29</v>
      </c>
      <c r="K11" s="53">
        <v>0.94410000000000005</v>
      </c>
      <c r="L11" s="51" t="s">
        <v>216</v>
      </c>
      <c r="M11" s="52">
        <v>8845.32</v>
      </c>
      <c r="N11" s="52">
        <v>8366.49</v>
      </c>
      <c r="O11" s="51">
        <v>478.84</v>
      </c>
      <c r="P11" s="52">
        <v>4202.63</v>
      </c>
      <c r="Q11" s="52">
        <v>3970.23</v>
      </c>
      <c r="R11" s="51">
        <v>232.4</v>
      </c>
      <c r="S11" s="53">
        <v>0.65910000000000002</v>
      </c>
    </row>
    <row r="12" spans="1:19">
      <c r="A12" s="51" t="s">
        <v>74</v>
      </c>
      <c r="B12" s="51" t="s">
        <v>217</v>
      </c>
      <c r="C12" s="52">
        <v>8661.36</v>
      </c>
      <c r="D12" s="52">
        <v>8144.57</v>
      </c>
      <c r="E12" s="51">
        <v>516.79</v>
      </c>
      <c r="F12" s="53">
        <v>0.94359999999999999</v>
      </c>
      <c r="G12" s="51" t="s">
        <v>218</v>
      </c>
      <c r="H12" s="52">
        <v>8836.5300000000007</v>
      </c>
      <c r="I12" s="52">
        <v>8326.18</v>
      </c>
      <c r="J12" s="51">
        <v>510.35</v>
      </c>
      <c r="K12" s="53">
        <v>0.9627</v>
      </c>
      <c r="L12" s="51" t="s">
        <v>219</v>
      </c>
      <c r="M12" s="52">
        <v>9178.81</v>
      </c>
      <c r="N12" s="52">
        <v>8606.92</v>
      </c>
      <c r="O12" s="51">
        <v>571.89</v>
      </c>
      <c r="P12" s="52">
        <v>3805.62</v>
      </c>
      <c r="Q12" s="52">
        <v>3597.75</v>
      </c>
      <c r="R12" s="51">
        <v>207.87</v>
      </c>
      <c r="S12" s="53">
        <v>0.56179999999999997</v>
      </c>
    </row>
    <row r="13" spans="1:19">
      <c r="A13" s="51" t="s">
        <v>75</v>
      </c>
      <c r="B13" s="51" t="s">
        <v>220</v>
      </c>
      <c r="C13" s="52">
        <v>7871.78</v>
      </c>
      <c r="D13" s="52">
        <v>7425.72</v>
      </c>
      <c r="E13" s="51">
        <v>446.06</v>
      </c>
      <c r="F13" s="53">
        <v>0.9073</v>
      </c>
      <c r="G13" s="51" t="s">
        <v>221</v>
      </c>
      <c r="H13" s="52">
        <v>8149.93</v>
      </c>
      <c r="I13" s="52">
        <v>7697.18</v>
      </c>
      <c r="J13" s="51">
        <v>452.75</v>
      </c>
      <c r="K13" s="53">
        <v>0.93940000000000001</v>
      </c>
      <c r="L13" s="51" t="s">
        <v>222</v>
      </c>
      <c r="M13" s="52">
        <v>8675.7000000000007</v>
      </c>
      <c r="N13" s="52">
        <v>8199.0400000000009</v>
      </c>
      <c r="O13" s="51">
        <v>476.66</v>
      </c>
      <c r="P13" s="52">
        <v>3389.42</v>
      </c>
      <c r="Q13" s="52">
        <v>3206.63</v>
      </c>
      <c r="R13" s="51">
        <v>182.79</v>
      </c>
      <c r="S13" s="53">
        <v>0.52569999999999995</v>
      </c>
    </row>
    <row r="14" spans="1:19">
      <c r="A14" s="51" t="s">
        <v>76</v>
      </c>
      <c r="B14" s="51" t="s">
        <v>223</v>
      </c>
      <c r="C14" s="52">
        <v>6545.05</v>
      </c>
      <c r="D14" s="52">
        <v>6159.58</v>
      </c>
      <c r="E14" s="51">
        <v>385.47</v>
      </c>
      <c r="F14" s="53">
        <v>0.90680000000000005</v>
      </c>
      <c r="G14" s="51" t="s">
        <v>224</v>
      </c>
      <c r="H14" s="52">
        <v>6629.68</v>
      </c>
      <c r="I14" s="52">
        <v>6238.2</v>
      </c>
      <c r="J14" s="51">
        <v>391.48</v>
      </c>
      <c r="K14" s="53">
        <v>0.91849999999999998</v>
      </c>
      <c r="L14" s="51" t="s">
        <v>225</v>
      </c>
      <c r="M14" s="52">
        <v>7217.9</v>
      </c>
      <c r="N14" s="52">
        <v>6749.92</v>
      </c>
      <c r="O14" s="51">
        <v>467.98</v>
      </c>
      <c r="P14" s="52">
        <v>2666.04</v>
      </c>
      <c r="Q14" s="52">
        <v>2505.98</v>
      </c>
      <c r="R14" s="51">
        <v>160.06</v>
      </c>
      <c r="S14" s="53">
        <v>0.51559999999999995</v>
      </c>
    </row>
    <row r="15" spans="1:19">
      <c r="A15" s="51" t="s">
        <v>77</v>
      </c>
      <c r="B15" s="51" t="s">
        <v>226</v>
      </c>
      <c r="C15" s="52">
        <v>4734.05</v>
      </c>
      <c r="D15" s="52">
        <v>4503.1499999999996</v>
      </c>
      <c r="E15" s="51">
        <v>230.9</v>
      </c>
      <c r="F15" s="53">
        <v>0.93700000000000006</v>
      </c>
      <c r="G15" s="51" t="s">
        <v>227</v>
      </c>
      <c r="H15" s="52">
        <v>4855.3100000000004</v>
      </c>
      <c r="I15" s="52">
        <v>4617.21</v>
      </c>
      <c r="J15" s="51">
        <v>238.11</v>
      </c>
      <c r="K15" s="53">
        <v>0.96099999999999997</v>
      </c>
      <c r="L15" s="51" t="s">
        <v>228</v>
      </c>
      <c r="M15" s="52">
        <v>5052.12</v>
      </c>
      <c r="N15" s="52">
        <v>4799.78</v>
      </c>
      <c r="O15" s="51">
        <v>252.34</v>
      </c>
      <c r="P15" s="52">
        <v>1831.47</v>
      </c>
      <c r="Q15" s="52">
        <v>1726.04</v>
      </c>
      <c r="R15" s="51">
        <v>105.43</v>
      </c>
      <c r="S15" s="53">
        <v>0.48330000000000001</v>
      </c>
    </row>
    <row r="16" spans="1:19">
      <c r="A16" s="51" t="s">
        <v>78</v>
      </c>
      <c r="B16" s="51" t="s">
        <v>229</v>
      </c>
      <c r="C16" s="52">
        <v>4556.04</v>
      </c>
      <c r="D16" s="52">
        <v>4310.6499999999996</v>
      </c>
      <c r="E16" s="51">
        <v>245.39</v>
      </c>
      <c r="F16" s="53">
        <v>0.87580000000000002</v>
      </c>
      <c r="G16" s="51" t="s">
        <v>230</v>
      </c>
      <c r="H16" s="52">
        <v>4716.91</v>
      </c>
      <c r="I16" s="52">
        <v>4458.79</v>
      </c>
      <c r="J16" s="51">
        <v>258.11</v>
      </c>
      <c r="K16" s="53">
        <v>0.90680000000000005</v>
      </c>
      <c r="L16" s="51" t="s">
        <v>231</v>
      </c>
      <c r="M16" s="52">
        <v>5201.8999999999996</v>
      </c>
      <c r="N16" s="52">
        <v>4885.0200000000004</v>
      </c>
      <c r="O16" s="51">
        <v>316.88</v>
      </c>
      <c r="P16" s="52">
        <v>2051.31</v>
      </c>
      <c r="Q16" s="52">
        <v>1938.43</v>
      </c>
      <c r="R16" s="51">
        <v>112.88</v>
      </c>
      <c r="S16" s="53">
        <v>0.55110000000000003</v>
      </c>
    </row>
    <row r="17" spans="1:19">
      <c r="K17" s="52"/>
    </row>
    <row r="18" spans="1:19" ht="15.75">
      <c r="A18" s="284" t="s">
        <v>31</v>
      </c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</row>
    <row r="19" spans="1:19" ht="15" customHeight="1">
      <c r="A19" s="54" t="s">
        <v>66</v>
      </c>
      <c r="B19" s="283" t="s">
        <v>79</v>
      </c>
      <c r="C19" s="283"/>
      <c r="D19" s="283"/>
      <c r="E19" s="283"/>
      <c r="F19" s="283"/>
      <c r="G19" s="283" t="s">
        <v>85</v>
      </c>
      <c r="H19" s="283"/>
      <c r="I19" s="283"/>
      <c r="J19" s="283"/>
      <c r="K19" s="283"/>
      <c r="L19" s="283" t="s">
        <v>87</v>
      </c>
      <c r="M19" s="283"/>
      <c r="N19" s="283"/>
      <c r="O19" s="283"/>
      <c r="P19" s="283" t="s">
        <v>89</v>
      </c>
      <c r="Q19" s="283"/>
      <c r="R19" s="283"/>
      <c r="S19" s="283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1" t="s">
        <v>197</v>
      </c>
      <c r="C21" s="51">
        <v>125.57</v>
      </c>
      <c r="D21" s="51">
        <v>118.82</v>
      </c>
      <c r="E21" s="51">
        <v>6.75</v>
      </c>
      <c r="F21" s="53">
        <v>0.85919999999999996</v>
      </c>
      <c r="G21" s="51" t="s">
        <v>198</v>
      </c>
      <c r="H21" s="51">
        <v>123.69</v>
      </c>
      <c r="I21" s="51">
        <v>117.62</v>
      </c>
      <c r="J21" s="51">
        <v>6.08</v>
      </c>
      <c r="K21" s="53">
        <v>0.84640000000000004</v>
      </c>
      <c r="L21" s="51" t="s">
        <v>232</v>
      </c>
      <c r="M21" s="51">
        <v>146.13999999999999</v>
      </c>
      <c r="N21" s="51">
        <v>138.76</v>
      </c>
      <c r="O21" s="51">
        <v>7.38</v>
      </c>
      <c r="P21" s="51">
        <v>81.510000000000005</v>
      </c>
      <c r="Q21" s="51">
        <v>77.209999999999994</v>
      </c>
      <c r="R21" s="51">
        <v>4.3</v>
      </c>
      <c r="S21" s="53">
        <v>0.74790000000000001</v>
      </c>
    </row>
    <row r="22" spans="1:19">
      <c r="A22" s="51" t="s">
        <v>69</v>
      </c>
      <c r="B22" s="51" t="s">
        <v>200</v>
      </c>
      <c r="C22" s="51">
        <v>116.5</v>
      </c>
      <c r="D22" s="51">
        <v>110.44</v>
      </c>
      <c r="E22" s="51">
        <v>6.06</v>
      </c>
      <c r="F22" s="53">
        <v>0.81469999999999998</v>
      </c>
      <c r="G22" s="51" t="s">
        <v>201</v>
      </c>
      <c r="H22" s="51">
        <v>114.91</v>
      </c>
      <c r="I22" s="51">
        <v>108.45</v>
      </c>
      <c r="J22" s="51">
        <v>6.46</v>
      </c>
      <c r="K22" s="53">
        <v>0.80359999999999998</v>
      </c>
      <c r="L22" s="51" t="s">
        <v>233</v>
      </c>
      <c r="M22" s="51">
        <v>142.99</v>
      </c>
      <c r="N22" s="51">
        <v>135.66</v>
      </c>
      <c r="O22" s="51">
        <v>7.33</v>
      </c>
      <c r="P22" s="51">
        <v>74.14</v>
      </c>
      <c r="Q22" s="51">
        <v>70.069999999999993</v>
      </c>
      <c r="R22" s="51">
        <v>4.0599999999999996</v>
      </c>
      <c r="S22" s="53">
        <v>0.69420000000000004</v>
      </c>
    </row>
    <row r="23" spans="1:19">
      <c r="A23" s="51" t="s">
        <v>70</v>
      </c>
      <c r="B23" s="51" t="s">
        <v>203</v>
      </c>
      <c r="C23" s="51">
        <v>108.03</v>
      </c>
      <c r="D23" s="51">
        <v>102.18</v>
      </c>
      <c r="E23" s="51">
        <v>5.85</v>
      </c>
      <c r="F23" s="53">
        <v>0.73150000000000004</v>
      </c>
      <c r="G23" s="51" t="s">
        <v>204</v>
      </c>
      <c r="H23" s="51">
        <v>109.81</v>
      </c>
      <c r="I23" s="51">
        <v>103.8</v>
      </c>
      <c r="J23" s="51">
        <v>6.01</v>
      </c>
      <c r="K23" s="53">
        <v>0.74350000000000005</v>
      </c>
      <c r="L23" s="51" t="s">
        <v>234</v>
      </c>
      <c r="M23" s="51">
        <v>147.69</v>
      </c>
      <c r="N23" s="51">
        <v>139.47</v>
      </c>
      <c r="O23" s="51">
        <v>8.2200000000000006</v>
      </c>
      <c r="P23" s="51">
        <v>78.459999999999994</v>
      </c>
      <c r="Q23" s="51">
        <v>74.099999999999994</v>
      </c>
      <c r="R23" s="51">
        <v>4.3600000000000003</v>
      </c>
      <c r="S23" s="53">
        <v>0.76339999999999997</v>
      </c>
    </row>
    <row r="24" spans="1:19">
      <c r="A24" s="51" t="s">
        <v>71</v>
      </c>
      <c r="B24" s="51" t="s">
        <v>206</v>
      </c>
      <c r="C24" s="51">
        <v>120.51</v>
      </c>
      <c r="D24" s="51">
        <v>113.43</v>
      </c>
      <c r="E24" s="51">
        <v>7.07</v>
      </c>
      <c r="F24" s="53">
        <v>0.81799999999999995</v>
      </c>
      <c r="G24" s="51" t="s">
        <v>88</v>
      </c>
      <c r="H24" s="51">
        <v>112.71</v>
      </c>
      <c r="I24" s="51">
        <v>106.38</v>
      </c>
      <c r="J24" s="51">
        <v>6.33</v>
      </c>
      <c r="K24" s="53">
        <v>0.7651</v>
      </c>
      <c r="L24" s="51" t="s">
        <v>235</v>
      </c>
      <c r="M24" s="51">
        <v>147.32</v>
      </c>
      <c r="N24" s="51">
        <v>139.16</v>
      </c>
      <c r="O24" s="51">
        <v>8.16</v>
      </c>
      <c r="P24" s="51">
        <v>77.62</v>
      </c>
      <c r="Q24" s="51">
        <v>73.349999999999994</v>
      </c>
      <c r="R24" s="51">
        <v>4.2699999999999996</v>
      </c>
      <c r="S24" s="53">
        <v>0.70850000000000002</v>
      </c>
    </row>
    <row r="25" spans="1:19">
      <c r="A25" s="51" t="s">
        <v>50</v>
      </c>
      <c r="B25" s="51" t="s">
        <v>208</v>
      </c>
      <c r="C25" s="51">
        <v>137.01</v>
      </c>
      <c r="D25" s="51">
        <v>129.88999999999999</v>
      </c>
      <c r="E25" s="51">
        <v>7.11</v>
      </c>
      <c r="F25" s="53">
        <v>0.86399999999999999</v>
      </c>
      <c r="G25" s="51" t="s">
        <v>209</v>
      </c>
      <c r="H25" s="51">
        <v>119.48</v>
      </c>
      <c r="I25" s="51">
        <v>112.92</v>
      </c>
      <c r="J25" s="51">
        <v>6.56</v>
      </c>
      <c r="K25" s="53">
        <v>0.75339999999999996</v>
      </c>
      <c r="L25" s="51" t="s">
        <v>236</v>
      </c>
      <c r="M25" s="51">
        <v>158.58000000000001</v>
      </c>
      <c r="N25" s="51">
        <v>149.97</v>
      </c>
      <c r="O25" s="51">
        <v>8.61</v>
      </c>
      <c r="P25" s="51">
        <v>85.51</v>
      </c>
      <c r="Q25" s="51">
        <v>80.81</v>
      </c>
      <c r="R25" s="51">
        <v>4.7</v>
      </c>
      <c r="S25" s="53">
        <v>0.74839999999999995</v>
      </c>
    </row>
    <row r="26" spans="1:19">
      <c r="A26" s="51" t="s">
        <v>72</v>
      </c>
      <c r="B26" s="51" t="s">
        <v>211</v>
      </c>
      <c r="C26" s="51">
        <v>145.41</v>
      </c>
      <c r="D26" s="51">
        <v>136.72999999999999</v>
      </c>
      <c r="E26" s="51">
        <v>8.68</v>
      </c>
      <c r="F26" s="53">
        <v>1.0235000000000001</v>
      </c>
      <c r="G26" s="51" t="s">
        <v>212</v>
      </c>
      <c r="H26" s="51">
        <v>142.54</v>
      </c>
      <c r="I26" s="51">
        <v>133.99</v>
      </c>
      <c r="J26" s="51">
        <v>8.5500000000000007</v>
      </c>
      <c r="K26" s="53">
        <v>1.0033000000000001</v>
      </c>
      <c r="L26" s="51" t="s">
        <v>96</v>
      </c>
      <c r="M26" s="51">
        <v>142.07</v>
      </c>
      <c r="N26" s="51">
        <v>157.91</v>
      </c>
      <c r="O26" s="51">
        <v>-15.84</v>
      </c>
      <c r="P26" s="51">
        <v>90.96</v>
      </c>
      <c r="Q26" s="51">
        <v>86.02</v>
      </c>
      <c r="R26" s="51">
        <v>4.9400000000000004</v>
      </c>
      <c r="S26" s="53">
        <v>0.73219999999999996</v>
      </c>
    </row>
    <row r="27" spans="1:19">
      <c r="A27" s="51" t="s">
        <v>73</v>
      </c>
      <c r="B27" s="51" t="s">
        <v>214</v>
      </c>
      <c r="C27" s="51">
        <v>149.13</v>
      </c>
      <c r="D27" s="51">
        <v>140.88999999999999</v>
      </c>
      <c r="E27" s="51">
        <v>8.24</v>
      </c>
      <c r="F27" s="53">
        <v>0.88680000000000003</v>
      </c>
      <c r="G27" s="51" t="s">
        <v>215</v>
      </c>
      <c r="H27" s="51">
        <v>149.83000000000001</v>
      </c>
      <c r="I27" s="51">
        <v>140.77000000000001</v>
      </c>
      <c r="J27" s="51">
        <v>9.07</v>
      </c>
      <c r="K27" s="53">
        <v>0.89100000000000001</v>
      </c>
      <c r="L27" s="51" t="s">
        <v>237</v>
      </c>
      <c r="M27" s="51">
        <v>168.16</v>
      </c>
      <c r="N27" s="51">
        <v>158.94</v>
      </c>
      <c r="O27" s="51">
        <v>9.2200000000000006</v>
      </c>
      <c r="P27" s="51">
        <v>97.87</v>
      </c>
      <c r="Q27" s="51">
        <v>92.44</v>
      </c>
      <c r="R27" s="51">
        <v>5.43</v>
      </c>
      <c r="S27" s="53">
        <v>0.80779999999999996</v>
      </c>
    </row>
    <row r="28" spans="1:19">
      <c r="A28" s="51" t="s">
        <v>74</v>
      </c>
      <c r="B28" s="51" t="s">
        <v>217</v>
      </c>
      <c r="C28" s="51">
        <v>152.04</v>
      </c>
      <c r="D28" s="51">
        <v>142.97</v>
      </c>
      <c r="E28" s="51">
        <v>9.07</v>
      </c>
      <c r="F28" s="53">
        <v>0.87629999999999997</v>
      </c>
      <c r="G28" s="51" t="s">
        <v>218</v>
      </c>
      <c r="H28" s="51">
        <v>153.80000000000001</v>
      </c>
      <c r="I28" s="51">
        <v>144.91999999999999</v>
      </c>
      <c r="J28" s="51">
        <v>8.8800000000000008</v>
      </c>
      <c r="K28" s="53">
        <v>0.88639999999999997</v>
      </c>
      <c r="L28" s="51" t="s">
        <v>238</v>
      </c>
      <c r="M28" s="51">
        <v>173.51</v>
      </c>
      <c r="N28" s="51">
        <v>163.4</v>
      </c>
      <c r="O28" s="51">
        <v>10.11</v>
      </c>
      <c r="P28" s="51">
        <v>97.1</v>
      </c>
      <c r="Q28" s="51">
        <v>91.84</v>
      </c>
      <c r="R28" s="51">
        <v>5.26</v>
      </c>
      <c r="S28" s="53">
        <v>0.75549999999999995</v>
      </c>
    </row>
    <row r="29" spans="1:19">
      <c r="A29" s="51" t="s">
        <v>75</v>
      </c>
      <c r="B29" s="51" t="s">
        <v>220</v>
      </c>
      <c r="C29" s="51">
        <v>146.57</v>
      </c>
      <c r="D29" s="51">
        <v>138.27000000000001</v>
      </c>
      <c r="E29" s="51">
        <v>8.31</v>
      </c>
      <c r="F29" s="53">
        <v>0.87580000000000002</v>
      </c>
      <c r="G29" s="51" t="s">
        <v>221</v>
      </c>
      <c r="H29" s="51">
        <v>145.72999999999999</v>
      </c>
      <c r="I29" s="51">
        <v>137.63</v>
      </c>
      <c r="J29" s="51">
        <v>8.1</v>
      </c>
      <c r="K29" s="53">
        <v>0.87080000000000002</v>
      </c>
      <c r="L29" s="51" t="s">
        <v>140</v>
      </c>
      <c r="M29" s="51">
        <v>167.35</v>
      </c>
      <c r="N29" s="51">
        <v>158.35</v>
      </c>
      <c r="O29" s="51">
        <v>9</v>
      </c>
      <c r="P29" s="51">
        <v>92.51</v>
      </c>
      <c r="Q29" s="51">
        <v>87.53</v>
      </c>
      <c r="R29" s="51">
        <v>4.9800000000000004</v>
      </c>
      <c r="S29" s="53">
        <v>0.74299999999999999</v>
      </c>
    </row>
    <row r="30" spans="1:19">
      <c r="A30" s="51" t="s">
        <v>76</v>
      </c>
      <c r="B30" s="51" t="s">
        <v>223</v>
      </c>
      <c r="C30" s="51">
        <v>139.66</v>
      </c>
      <c r="D30" s="51">
        <v>131.43</v>
      </c>
      <c r="E30" s="51">
        <v>8.23</v>
      </c>
      <c r="F30" s="53">
        <v>0.85509999999999997</v>
      </c>
      <c r="G30" s="51" t="s">
        <v>224</v>
      </c>
      <c r="H30" s="51">
        <v>135.88999999999999</v>
      </c>
      <c r="I30" s="51">
        <v>127.86</v>
      </c>
      <c r="J30" s="51">
        <v>8.02</v>
      </c>
      <c r="K30" s="53">
        <v>0.83199999999999996</v>
      </c>
      <c r="L30" s="51" t="s">
        <v>239</v>
      </c>
      <c r="M30" s="51">
        <v>163.32</v>
      </c>
      <c r="N30" s="51">
        <v>153.69</v>
      </c>
      <c r="O30" s="51">
        <v>9.6300000000000008</v>
      </c>
      <c r="P30" s="51">
        <v>90.41</v>
      </c>
      <c r="Q30" s="51">
        <v>84.94</v>
      </c>
      <c r="R30" s="51">
        <v>5.47</v>
      </c>
      <c r="S30" s="53">
        <v>0.76759999999999995</v>
      </c>
    </row>
    <row r="31" spans="1:19">
      <c r="A31" s="51" t="s">
        <v>77</v>
      </c>
      <c r="B31" s="51" t="s">
        <v>226</v>
      </c>
      <c r="C31" s="51">
        <v>123.48</v>
      </c>
      <c r="D31" s="51">
        <v>117.46</v>
      </c>
      <c r="E31" s="51">
        <v>6.02</v>
      </c>
      <c r="F31" s="53">
        <v>0.78510000000000002</v>
      </c>
      <c r="G31" s="51" t="s">
        <v>227</v>
      </c>
      <c r="H31" s="51">
        <v>122.18</v>
      </c>
      <c r="I31" s="51">
        <v>116.18</v>
      </c>
      <c r="J31" s="51">
        <v>5.99</v>
      </c>
      <c r="K31" s="53">
        <v>0.77680000000000005</v>
      </c>
      <c r="L31" s="51" t="s">
        <v>240</v>
      </c>
      <c r="M31" s="51">
        <v>157.28</v>
      </c>
      <c r="N31" s="51">
        <v>147.24</v>
      </c>
      <c r="O31" s="51">
        <v>10.039999999999999</v>
      </c>
      <c r="P31" s="51">
        <v>81.680000000000007</v>
      </c>
      <c r="Q31" s="51">
        <v>76.89</v>
      </c>
      <c r="R31" s="51">
        <v>4.79</v>
      </c>
      <c r="S31" s="53">
        <v>0.70189999999999997</v>
      </c>
    </row>
    <row r="32" spans="1:19">
      <c r="A32" s="51" t="s">
        <v>78</v>
      </c>
      <c r="B32" s="51" t="s">
        <v>229</v>
      </c>
      <c r="C32" s="51">
        <v>109.47</v>
      </c>
      <c r="D32" s="51">
        <v>103.57</v>
      </c>
      <c r="E32" s="51">
        <v>5.9</v>
      </c>
      <c r="F32" s="53">
        <v>0.68840000000000001</v>
      </c>
      <c r="G32" s="51" t="s">
        <v>230</v>
      </c>
      <c r="H32" s="51">
        <v>123.37</v>
      </c>
      <c r="I32" s="51">
        <v>116.62</v>
      </c>
      <c r="J32" s="51">
        <v>6.75</v>
      </c>
      <c r="K32" s="53">
        <v>0.77580000000000005</v>
      </c>
      <c r="L32" s="51" t="s">
        <v>241</v>
      </c>
      <c r="M32" s="51">
        <v>159.02000000000001</v>
      </c>
      <c r="N32" s="51">
        <v>151.24</v>
      </c>
      <c r="O32" s="51">
        <v>7.78</v>
      </c>
      <c r="P32" s="51">
        <v>85.6</v>
      </c>
      <c r="Q32" s="51">
        <v>80.86</v>
      </c>
      <c r="R32" s="51">
        <v>4.75</v>
      </c>
      <c r="S32" s="53">
        <v>0.74260000000000004</v>
      </c>
    </row>
    <row r="33" spans="1:19">
      <c r="C33" s="53"/>
      <c r="D33" s="53"/>
      <c r="E33" s="53"/>
    </row>
    <row r="34" spans="1:19" ht="15.75">
      <c r="A34" s="284" t="s">
        <v>33</v>
      </c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</row>
    <row r="35" spans="1:19" ht="15" customHeight="1">
      <c r="A35" s="54" t="s">
        <v>66</v>
      </c>
      <c r="B35" s="283" t="s">
        <v>79</v>
      </c>
      <c r="C35" s="283"/>
      <c r="D35" s="283"/>
      <c r="E35" s="283"/>
      <c r="F35" s="283"/>
      <c r="G35" s="283" t="s">
        <v>85</v>
      </c>
      <c r="H35" s="283"/>
      <c r="I35" s="283"/>
      <c r="J35" s="283"/>
      <c r="K35" s="283"/>
      <c r="L35" s="283" t="s">
        <v>87</v>
      </c>
      <c r="M35" s="283"/>
      <c r="N35" s="283"/>
      <c r="O35" s="283"/>
      <c r="P35" s="283" t="s">
        <v>89</v>
      </c>
      <c r="Q35" s="283"/>
      <c r="R35" s="283"/>
      <c r="S35" s="283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1" t="s">
        <v>197</v>
      </c>
      <c r="C37" s="52">
        <v>4384.9399999999996</v>
      </c>
      <c r="D37" s="52">
        <v>4149.3500000000004</v>
      </c>
      <c r="E37" s="51">
        <v>235.59</v>
      </c>
      <c r="F37" s="53">
        <v>0.96040000000000003</v>
      </c>
      <c r="G37" s="51" t="s">
        <v>198</v>
      </c>
      <c r="H37" s="52">
        <v>4283.24</v>
      </c>
      <c r="I37" s="52">
        <v>4072.84</v>
      </c>
      <c r="J37" s="51">
        <v>210.4</v>
      </c>
      <c r="K37" s="53">
        <v>0.93810000000000004</v>
      </c>
      <c r="L37" s="51" t="s">
        <v>242</v>
      </c>
      <c r="M37" s="52">
        <v>4565.96</v>
      </c>
      <c r="N37" s="52">
        <v>4338.08</v>
      </c>
      <c r="O37" s="51">
        <v>227.89</v>
      </c>
      <c r="P37" s="52">
        <v>2467.94</v>
      </c>
      <c r="Q37" s="52">
        <v>2338.5500000000002</v>
      </c>
      <c r="R37" s="51">
        <v>129.4</v>
      </c>
      <c r="S37" s="53">
        <v>0.72460000000000002</v>
      </c>
    </row>
    <row r="38" spans="1:19">
      <c r="A38" s="51" t="s">
        <v>69</v>
      </c>
      <c r="B38" s="51" t="s">
        <v>200</v>
      </c>
      <c r="C38" s="52">
        <v>4178.1899999999996</v>
      </c>
      <c r="D38" s="52">
        <v>3960.81</v>
      </c>
      <c r="E38" s="51">
        <v>217.39</v>
      </c>
      <c r="F38" s="53">
        <v>0.89249999999999996</v>
      </c>
      <c r="G38" s="51" t="s">
        <v>201</v>
      </c>
      <c r="H38" s="52">
        <v>4127.09</v>
      </c>
      <c r="I38" s="52">
        <v>3895.19</v>
      </c>
      <c r="J38" s="51">
        <v>231.9</v>
      </c>
      <c r="K38" s="53">
        <v>0.88160000000000005</v>
      </c>
      <c r="L38" s="51" t="s">
        <v>243</v>
      </c>
      <c r="M38" s="52">
        <v>4681.59</v>
      </c>
      <c r="N38" s="52">
        <v>4453.3999999999996</v>
      </c>
      <c r="O38" s="51">
        <v>228.19</v>
      </c>
      <c r="P38" s="52">
        <v>2330.71</v>
      </c>
      <c r="Q38" s="52">
        <v>2204.7800000000002</v>
      </c>
      <c r="R38" s="51">
        <v>125.92</v>
      </c>
      <c r="S38" s="53">
        <v>0.66539999999999999</v>
      </c>
    </row>
    <row r="39" spans="1:19">
      <c r="A39" s="51" t="s">
        <v>70</v>
      </c>
      <c r="B39" s="51" t="s">
        <v>203</v>
      </c>
      <c r="C39" s="52">
        <v>4848.41</v>
      </c>
      <c r="D39" s="52">
        <v>4585.84</v>
      </c>
      <c r="E39" s="51">
        <v>262.56</v>
      </c>
      <c r="F39" s="53">
        <v>0.92290000000000005</v>
      </c>
      <c r="G39" s="51" t="s">
        <v>204</v>
      </c>
      <c r="H39" s="52">
        <v>4963.41</v>
      </c>
      <c r="I39" s="52">
        <v>4691.57</v>
      </c>
      <c r="J39" s="51">
        <v>271.83999999999997</v>
      </c>
      <c r="K39" s="53">
        <v>0.94479999999999997</v>
      </c>
      <c r="L39" s="51" t="s">
        <v>244</v>
      </c>
      <c r="M39" s="52">
        <v>5253.55</v>
      </c>
      <c r="N39" s="52">
        <v>5009.12</v>
      </c>
      <c r="O39" s="51">
        <v>244.43</v>
      </c>
      <c r="P39" s="52">
        <v>2549.75</v>
      </c>
      <c r="Q39" s="52">
        <v>2410.11</v>
      </c>
      <c r="R39" s="51">
        <v>139.63999999999999</v>
      </c>
      <c r="S39" s="53">
        <v>0.69130000000000003</v>
      </c>
    </row>
    <row r="40" spans="1:19">
      <c r="A40" s="51" t="s">
        <v>71</v>
      </c>
      <c r="B40" s="51" t="s">
        <v>206</v>
      </c>
      <c r="C40" s="52">
        <v>5635.22</v>
      </c>
      <c r="D40" s="52">
        <v>5304.42</v>
      </c>
      <c r="E40" s="51">
        <v>330.8</v>
      </c>
      <c r="F40" s="53">
        <v>0.99839999999999995</v>
      </c>
      <c r="G40" s="51" t="s">
        <v>88</v>
      </c>
      <c r="H40" s="52">
        <v>5061.28</v>
      </c>
      <c r="I40" s="52">
        <v>4776.95</v>
      </c>
      <c r="J40" s="51">
        <v>284.33</v>
      </c>
      <c r="K40" s="53">
        <v>0.89680000000000004</v>
      </c>
      <c r="L40" s="51" t="s">
        <v>245</v>
      </c>
      <c r="M40" s="52">
        <v>5644.01</v>
      </c>
      <c r="N40" s="52">
        <v>5335.08</v>
      </c>
      <c r="O40" s="51">
        <v>308.93</v>
      </c>
      <c r="P40" s="52">
        <v>2571.04</v>
      </c>
      <c r="Q40" s="52">
        <v>2431.3200000000002</v>
      </c>
      <c r="R40" s="51">
        <v>139.72</v>
      </c>
      <c r="S40" s="53">
        <v>0.61250000000000004</v>
      </c>
    </row>
    <row r="41" spans="1:19">
      <c r="A41" s="51" t="s">
        <v>50</v>
      </c>
      <c r="B41" s="51" t="s">
        <v>208</v>
      </c>
      <c r="C41" s="52">
        <v>5846.4</v>
      </c>
      <c r="D41" s="52">
        <v>5542.79</v>
      </c>
      <c r="E41" s="51">
        <v>303.61</v>
      </c>
      <c r="F41" s="53">
        <v>0.9708</v>
      </c>
      <c r="G41" s="51" t="s">
        <v>209</v>
      </c>
      <c r="H41" s="52">
        <v>5231.72</v>
      </c>
      <c r="I41" s="52">
        <v>4944.46</v>
      </c>
      <c r="J41" s="51">
        <v>287.26</v>
      </c>
      <c r="K41" s="53">
        <v>0.86870000000000003</v>
      </c>
      <c r="L41" s="51" t="s">
        <v>246</v>
      </c>
      <c r="M41" s="52">
        <v>6022.26</v>
      </c>
      <c r="N41" s="52">
        <v>5703.78</v>
      </c>
      <c r="O41" s="51">
        <v>318.49</v>
      </c>
      <c r="P41" s="52">
        <v>2858.68</v>
      </c>
      <c r="Q41" s="52">
        <v>2703.25</v>
      </c>
      <c r="R41" s="51">
        <v>155.43</v>
      </c>
      <c r="S41" s="53">
        <v>0.6583</v>
      </c>
    </row>
    <row r="42" spans="1:19">
      <c r="A42" s="51" t="s">
        <v>72</v>
      </c>
      <c r="B42" s="51" t="s">
        <v>211</v>
      </c>
      <c r="C42" s="52">
        <v>6106.29</v>
      </c>
      <c r="D42" s="52">
        <v>5741.85</v>
      </c>
      <c r="E42" s="51">
        <v>364.44</v>
      </c>
      <c r="F42" s="53">
        <v>0.97940000000000005</v>
      </c>
      <c r="G42" s="51" t="s">
        <v>212</v>
      </c>
      <c r="H42" s="52">
        <v>5860.12</v>
      </c>
      <c r="I42" s="52">
        <v>5508.77</v>
      </c>
      <c r="J42" s="51">
        <v>351.35</v>
      </c>
      <c r="K42" s="53">
        <v>0.93989999999999996</v>
      </c>
      <c r="L42" s="51" t="s">
        <v>247</v>
      </c>
      <c r="M42" s="52">
        <v>6234.94</v>
      </c>
      <c r="N42" s="52">
        <v>5878.9</v>
      </c>
      <c r="O42" s="51">
        <v>356.04</v>
      </c>
      <c r="P42" s="52">
        <v>3085.73</v>
      </c>
      <c r="Q42" s="52">
        <v>2919.02</v>
      </c>
      <c r="R42" s="51">
        <v>166.71</v>
      </c>
      <c r="S42" s="53">
        <v>0.66739999999999999</v>
      </c>
    </row>
    <row r="43" spans="1:19">
      <c r="A43" s="51" t="s">
        <v>73</v>
      </c>
      <c r="B43" s="51" t="s">
        <v>214</v>
      </c>
      <c r="C43" s="52">
        <v>5912.74</v>
      </c>
      <c r="D43" s="52">
        <v>5586.05</v>
      </c>
      <c r="E43" s="51">
        <v>326.7</v>
      </c>
      <c r="F43" s="53">
        <v>0.9335</v>
      </c>
      <c r="G43" s="51" t="s">
        <v>215</v>
      </c>
      <c r="H43" s="52">
        <v>6212.02</v>
      </c>
      <c r="I43" s="52">
        <v>5836.17</v>
      </c>
      <c r="J43" s="51">
        <v>375.86</v>
      </c>
      <c r="K43" s="53">
        <v>0.98080000000000001</v>
      </c>
      <c r="L43" s="51" t="s">
        <v>248</v>
      </c>
      <c r="M43" s="52">
        <v>6333.8</v>
      </c>
      <c r="N43" s="52">
        <v>5989.84</v>
      </c>
      <c r="O43" s="51">
        <v>343.96</v>
      </c>
      <c r="P43" s="52">
        <v>3337.1</v>
      </c>
      <c r="Q43" s="52">
        <v>3153.26</v>
      </c>
      <c r="R43" s="51">
        <v>183.84</v>
      </c>
      <c r="S43" s="53">
        <v>0.73119999999999996</v>
      </c>
    </row>
    <row r="44" spans="1:19">
      <c r="A44" s="51" t="s">
        <v>74</v>
      </c>
      <c r="B44" s="51" t="s">
        <v>217</v>
      </c>
      <c r="C44" s="52">
        <v>6435.34</v>
      </c>
      <c r="D44" s="52">
        <v>6051.37</v>
      </c>
      <c r="E44" s="51">
        <v>383.97</v>
      </c>
      <c r="F44" s="53">
        <v>0.97919999999999996</v>
      </c>
      <c r="G44" s="51" t="s">
        <v>218</v>
      </c>
      <c r="H44" s="52">
        <v>6292.47</v>
      </c>
      <c r="I44" s="52">
        <v>5929.06</v>
      </c>
      <c r="J44" s="51">
        <v>363.42</v>
      </c>
      <c r="K44" s="53">
        <v>0.95750000000000002</v>
      </c>
      <c r="L44" s="51" t="s">
        <v>249</v>
      </c>
      <c r="M44" s="52">
        <v>6572.05</v>
      </c>
      <c r="N44" s="52">
        <v>6182.01</v>
      </c>
      <c r="O44" s="51">
        <v>390.04</v>
      </c>
      <c r="P44" s="52">
        <v>3337.32</v>
      </c>
      <c r="Q44" s="52">
        <v>3157.37</v>
      </c>
      <c r="R44" s="51">
        <v>179.95</v>
      </c>
      <c r="S44" s="53">
        <v>0.6865</v>
      </c>
    </row>
    <row r="45" spans="1:19">
      <c r="A45" s="51" t="s">
        <v>75</v>
      </c>
      <c r="B45" s="51" t="s">
        <v>220</v>
      </c>
      <c r="C45" s="52">
        <v>6376.1</v>
      </c>
      <c r="D45" s="52">
        <v>6014.79</v>
      </c>
      <c r="E45" s="51">
        <v>361.31</v>
      </c>
      <c r="F45" s="53">
        <v>0.98660000000000003</v>
      </c>
      <c r="G45" s="51" t="s">
        <v>221</v>
      </c>
      <c r="H45" s="52">
        <v>6200.56</v>
      </c>
      <c r="I45" s="52">
        <v>5856.1</v>
      </c>
      <c r="J45" s="51">
        <v>344.46</v>
      </c>
      <c r="K45" s="53">
        <v>0.95950000000000002</v>
      </c>
      <c r="L45" s="51" t="s">
        <v>250</v>
      </c>
      <c r="M45" s="52">
        <v>6462.4</v>
      </c>
      <c r="N45" s="52">
        <v>6123.99</v>
      </c>
      <c r="O45" s="51">
        <v>338.41</v>
      </c>
      <c r="P45" s="52">
        <v>3122.82</v>
      </c>
      <c r="Q45" s="52">
        <v>2955.5</v>
      </c>
      <c r="R45" s="51">
        <v>167.32</v>
      </c>
      <c r="S45" s="53">
        <v>0.64870000000000005</v>
      </c>
    </row>
    <row r="46" spans="1:19">
      <c r="A46" s="51" t="s">
        <v>76</v>
      </c>
      <c r="B46" s="51" t="s">
        <v>223</v>
      </c>
      <c r="C46" s="52">
        <v>6000.35</v>
      </c>
      <c r="D46" s="52">
        <v>5646.96</v>
      </c>
      <c r="E46" s="51">
        <v>353.39</v>
      </c>
      <c r="F46" s="53">
        <v>0.98660000000000003</v>
      </c>
      <c r="G46" s="51" t="s">
        <v>224</v>
      </c>
      <c r="H46" s="52">
        <v>5699.9</v>
      </c>
      <c r="I46" s="52">
        <v>5363.33</v>
      </c>
      <c r="J46" s="51">
        <v>336.57</v>
      </c>
      <c r="K46" s="53">
        <v>0.93720000000000003</v>
      </c>
      <c r="L46" s="51" t="s">
        <v>251</v>
      </c>
      <c r="M46" s="52">
        <v>6081.97</v>
      </c>
      <c r="N46" s="52">
        <v>5738.44</v>
      </c>
      <c r="O46" s="51">
        <v>343.52</v>
      </c>
      <c r="P46" s="52">
        <v>2935.26</v>
      </c>
      <c r="Q46" s="52">
        <v>2759.19</v>
      </c>
      <c r="R46" s="51">
        <v>176.07</v>
      </c>
      <c r="S46" s="53">
        <v>0.66779999999999995</v>
      </c>
    </row>
    <row r="47" spans="1:19">
      <c r="A47" s="51" t="s">
        <v>77</v>
      </c>
      <c r="B47" s="51" t="s">
        <v>226</v>
      </c>
      <c r="C47" s="52">
        <v>5529.73</v>
      </c>
      <c r="D47" s="52">
        <v>5260.02</v>
      </c>
      <c r="E47" s="51">
        <v>269.70999999999998</v>
      </c>
      <c r="F47" s="53">
        <v>0.98129999999999995</v>
      </c>
      <c r="G47" s="51" t="s">
        <v>227</v>
      </c>
      <c r="H47" s="52">
        <v>5375.31</v>
      </c>
      <c r="I47" s="52">
        <v>5111.7</v>
      </c>
      <c r="J47" s="51">
        <v>263.61</v>
      </c>
      <c r="K47" s="53">
        <v>0.95389999999999997</v>
      </c>
      <c r="L47" s="51" t="s">
        <v>252</v>
      </c>
      <c r="M47" s="52">
        <v>5635</v>
      </c>
      <c r="N47" s="52">
        <v>5351.64</v>
      </c>
      <c r="O47" s="51">
        <v>283.36</v>
      </c>
      <c r="P47" s="52">
        <v>2516.59</v>
      </c>
      <c r="Q47" s="52">
        <v>2371.62</v>
      </c>
      <c r="R47" s="51">
        <v>144.97</v>
      </c>
      <c r="S47" s="53">
        <v>0.59560000000000002</v>
      </c>
    </row>
    <row r="48" spans="1:19">
      <c r="A48" s="51" t="s">
        <v>78</v>
      </c>
      <c r="B48" s="51" t="s">
        <v>229</v>
      </c>
      <c r="C48" s="52">
        <v>4661.7299999999996</v>
      </c>
      <c r="D48" s="52">
        <v>4410.6499999999996</v>
      </c>
      <c r="E48" s="51">
        <v>251.08</v>
      </c>
      <c r="F48" s="53">
        <v>0.98670000000000002</v>
      </c>
      <c r="G48" s="51" t="s">
        <v>230</v>
      </c>
      <c r="H48" s="52">
        <v>4339.6899999999996</v>
      </c>
      <c r="I48" s="52">
        <v>4102.21</v>
      </c>
      <c r="J48" s="51">
        <v>237.47</v>
      </c>
      <c r="K48" s="53">
        <v>0.91849999999999998</v>
      </c>
      <c r="L48" s="51" t="s">
        <v>253</v>
      </c>
      <c r="M48" s="52">
        <v>4724.76</v>
      </c>
      <c r="N48" s="52">
        <v>4476.05</v>
      </c>
      <c r="O48" s="51">
        <v>248.71</v>
      </c>
      <c r="P48" s="52">
        <v>2476.21</v>
      </c>
      <c r="Q48" s="52">
        <v>2340.77</v>
      </c>
      <c r="R48" s="51">
        <v>135.44</v>
      </c>
      <c r="S48" s="53">
        <v>0.72629999999999995</v>
      </c>
    </row>
    <row r="50" spans="1:19" ht="15.75">
      <c r="A50" s="284" t="s">
        <v>35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</row>
    <row r="51" spans="1:19">
      <c r="A51" s="54" t="s">
        <v>66</v>
      </c>
      <c r="B51" s="283" t="s">
        <v>79</v>
      </c>
      <c r="C51" s="283"/>
      <c r="D51" s="283"/>
      <c r="E51" s="283"/>
      <c r="F51" s="283"/>
      <c r="G51" s="283" t="s">
        <v>85</v>
      </c>
      <c r="H51" s="283"/>
      <c r="I51" s="283"/>
      <c r="J51" s="283"/>
      <c r="K51" s="283"/>
      <c r="L51" s="283" t="s">
        <v>87</v>
      </c>
      <c r="M51" s="283"/>
      <c r="N51" s="283"/>
      <c r="O51" s="283"/>
      <c r="P51" s="283" t="s">
        <v>89</v>
      </c>
      <c r="Q51" s="283"/>
      <c r="R51" s="283"/>
      <c r="S51" s="283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1" t="s">
        <v>197</v>
      </c>
      <c r="C53" s="51">
        <v>503.88</v>
      </c>
      <c r="D53" s="51">
        <v>476.81</v>
      </c>
      <c r="E53" s="51">
        <v>27.07</v>
      </c>
      <c r="F53" s="53">
        <v>0.98229999999999995</v>
      </c>
      <c r="G53" s="51" t="s">
        <v>198</v>
      </c>
      <c r="H53" s="51">
        <v>489.77</v>
      </c>
      <c r="I53" s="51">
        <v>465.71</v>
      </c>
      <c r="J53" s="51">
        <v>24.06</v>
      </c>
      <c r="K53" s="53">
        <v>0.95479999999999998</v>
      </c>
      <c r="L53" s="51" t="s">
        <v>254</v>
      </c>
      <c r="M53" s="51">
        <v>512.95000000000005</v>
      </c>
      <c r="N53" s="51">
        <v>486.83</v>
      </c>
      <c r="O53" s="51">
        <v>26.12</v>
      </c>
      <c r="P53" s="51">
        <v>304.70999999999998</v>
      </c>
      <c r="Q53" s="51">
        <v>288.7</v>
      </c>
      <c r="R53" s="51">
        <v>16.010000000000002</v>
      </c>
      <c r="S53" s="53">
        <v>0.79710000000000003</v>
      </c>
    </row>
    <row r="54" spans="1:19">
      <c r="A54" s="51" t="s">
        <v>69</v>
      </c>
      <c r="B54" s="51" t="s">
        <v>200</v>
      </c>
      <c r="C54" s="51">
        <v>483.88</v>
      </c>
      <c r="D54" s="51">
        <v>458.71</v>
      </c>
      <c r="E54" s="51">
        <v>25.18</v>
      </c>
      <c r="F54" s="53">
        <v>0.91300000000000003</v>
      </c>
      <c r="G54" s="51" t="s">
        <v>201</v>
      </c>
      <c r="H54" s="51">
        <v>496.23</v>
      </c>
      <c r="I54" s="51">
        <v>468.35</v>
      </c>
      <c r="J54" s="51">
        <v>27.88</v>
      </c>
      <c r="K54" s="53">
        <v>0.93630000000000002</v>
      </c>
      <c r="L54" s="51" t="s">
        <v>255</v>
      </c>
      <c r="M54" s="51">
        <v>530</v>
      </c>
      <c r="N54" s="51">
        <v>502.08</v>
      </c>
      <c r="O54" s="51">
        <v>27.91</v>
      </c>
      <c r="P54" s="51">
        <v>291.51</v>
      </c>
      <c r="Q54" s="51">
        <v>275.69</v>
      </c>
      <c r="R54" s="51">
        <v>15.82</v>
      </c>
      <c r="S54" s="53">
        <v>0.73799999999999999</v>
      </c>
    </row>
    <row r="55" spans="1:19">
      <c r="A55" s="51" t="s">
        <v>70</v>
      </c>
      <c r="B55" s="51" t="s">
        <v>203</v>
      </c>
      <c r="C55" s="51">
        <v>531.08000000000004</v>
      </c>
      <c r="D55" s="51">
        <v>502.32</v>
      </c>
      <c r="E55" s="51">
        <v>28.76</v>
      </c>
      <c r="F55" s="53">
        <v>0.93140000000000001</v>
      </c>
      <c r="G55" s="51" t="s">
        <v>204</v>
      </c>
      <c r="H55" s="51">
        <v>538.57000000000005</v>
      </c>
      <c r="I55" s="51">
        <v>509.08</v>
      </c>
      <c r="J55" s="51">
        <v>29.5</v>
      </c>
      <c r="K55" s="53">
        <v>0.9446</v>
      </c>
      <c r="L55" s="51" t="s">
        <v>256</v>
      </c>
      <c r="M55" s="51">
        <v>570.17999999999995</v>
      </c>
      <c r="N55" s="51">
        <v>542.6</v>
      </c>
      <c r="O55" s="51">
        <v>27.59</v>
      </c>
      <c r="P55" s="51">
        <v>316.42</v>
      </c>
      <c r="Q55" s="51">
        <v>299.02</v>
      </c>
      <c r="R55" s="51">
        <v>17.399999999999999</v>
      </c>
      <c r="S55" s="53">
        <v>0.79179999999999995</v>
      </c>
    </row>
    <row r="56" spans="1:19">
      <c r="A56" s="51" t="s">
        <v>71</v>
      </c>
      <c r="B56" s="51" t="s">
        <v>206</v>
      </c>
      <c r="C56" s="51">
        <v>581.66</v>
      </c>
      <c r="D56" s="51">
        <v>547.51</v>
      </c>
      <c r="E56" s="51">
        <v>34.14</v>
      </c>
      <c r="F56" s="53">
        <v>0.99150000000000005</v>
      </c>
      <c r="G56" s="51" t="s">
        <v>88</v>
      </c>
      <c r="H56" s="51">
        <v>537.70000000000005</v>
      </c>
      <c r="I56" s="51">
        <v>507.49</v>
      </c>
      <c r="J56" s="51">
        <v>30.21</v>
      </c>
      <c r="K56" s="53">
        <v>0.91659999999999997</v>
      </c>
      <c r="L56" s="51" t="s">
        <v>257</v>
      </c>
      <c r="M56" s="51">
        <v>586.62</v>
      </c>
      <c r="N56" s="51">
        <v>554.42999999999995</v>
      </c>
      <c r="O56" s="51">
        <v>32.19</v>
      </c>
      <c r="P56" s="51">
        <v>315.22000000000003</v>
      </c>
      <c r="Q56" s="51">
        <v>298.02999999999997</v>
      </c>
      <c r="R56" s="51">
        <v>17.190000000000001</v>
      </c>
      <c r="S56" s="53">
        <v>0.72250000000000003</v>
      </c>
    </row>
    <row r="57" spans="1:19">
      <c r="A57" s="51" t="s">
        <v>50</v>
      </c>
      <c r="B57" s="51" t="s">
        <v>208</v>
      </c>
      <c r="C57" s="51">
        <v>589.49</v>
      </c>
      <c r="D57" s="51">
        <v>558.87</v>
      </c>
      <c r="E57" s="51">
        <v>30.61</v>
      </c>
      <c r="F57" s="53">
        <v>0.9708</v>
      </c>
      <c r="G57" s="51" t="s">
        <v>209</v>
      </c>
      <c r="H57" s="51">
        <v>536.85</v>
      </c>
      <c r="I57" s="51">
        <v>507.38</v>
      </c>
      <c r="J57" s="51">
        <v>29.48</v>
      </c>
      <c r="K57" s="53">
        <v>0.8841</v>
      </c>
      <c r="L57" s="51" t="s">
        <v>258</v>
      </c>
      <c r="M57" s="51">
        <v>607.22</v>
      </c>
      <c r="N57" s="51">
        <v>574.78</v>
      </c>
      <c r="O57" s="51">
        <v>32.44</v>
      </c>
      <c r="P57" s="51">
        <v>341.59</v>
      </c>
      <c r="Q57" s="51">
        <v>322.95999999999998</v>
      </c>
      <c r="R57" s="51">
        <v>18.62</v>
      </c>
      <c r="S57" s="53">
        <v>0.78039999999999998</v>
      </c>
    </row>
    <row r="58" spans="1:19">
      <c r="A58" s="51" t="s">
        <v>72</v>
      </c>
      <c r="B58" s="51" t="s">
        <v>211</v>
      </c>
      <c r="C58" s="51">
        <v>601.32000000000005</v>
      </c>
      <c r="D58" s="51">
        <v>565.42999999999995</v>
      </c>
      <c r="E58" s="51">
        <v>35.89</v>
      </c>
      <c r="F58" s="53">
        <v>0.96909999999999996</v>
      </c>
      <c r="G58" s="51" t="s">
        <v>212</v>
      </c>
      <c r="H58" s="51">
        <v>583.15</v>
      </c>
      <c r="I58" s="51">
        <v>548.17999999999995</v>
      </c>
      <c r="J58" s="51">
        <v>34.96</v>
      </c>
      <c r="K58" s="53">
        <v>0.93979999999999997</v>
      </c>
      <c r="L58" s="51" t="s">
        <v>259</v>
      </c>
      <c r="M58" s="51">
        <v>620.48</v>
      </c>
      <c r="N58" s="51">
        <v>585.13</v>
      </c>
      <c r="O58" s="51">
        <v>35.35</v>
      </c>
      <c r="P58" s="51">
        <v>357.56</v>
      </c>
      <c r="Q58" s="51">
        <v>338.12</v>
      </c>
      <c r="R58" s="51">
        <v>19.45</v>
      </c>
      <c r="S58" s="53">
        <v>0.77669999999999995</v>
      </c>
    </row>
    <row r="59" spans="1:19">
      <c r="A59" s="51" t="s">
        <v>73</v>
      </c>
      <c r="B59" s="51" t="s">
        <v>214</v>
      </c>
      <c r="C59" s="51">
        <v>599.32000000000005</v>
      </c>
      <c r="D59" s="51">
        <v>566.20000000000005</v>
      </c>
      <c r="E59" s="51">
        <v>33.11</v>
      </c>
      <c r="F59" s="53">
        <v>0.95140000000000002</v>
      </c>
      <c r="G59" s="51" t="s">
        <v>215</v>
      </c>
      <c r="H59" s="51">
        <v>596.46</v>
      </c>
      <c r="I59" s="51">
        <v>560.38</v>
      </c>
      <c r="J59" s="51">
        <v>36.090000000000003</v>
      </c>
      <c r="K59" s="53">
        <v>0.94689999999999996</v>
      </c>
      <c r="L59" s="51" t="s">
        <v>260</v>
      </c>
      <c r="M59" s="51">
        <v>629.91999999999996</v>
      </c>
      <c r="N59" s="51">
        <v>593.35</v>
      </c>
      <c r="O59" s="51">
        <v>36.57</v>
      </c>
      <c r="P59" s="51">
        <v>377.96</v>
      </c>
      <c r="Q59" s="51">
        <v>357.08</v>
      </c>
      <c r="R59" s="51">
        <v>20.88</v>
      </c>
      <c r="S59" s="53">
        <v>0.83579999999999999</v>
      </c>
    </row>
    <row r="60" spans="1:19">
      <c r="A60" s="51" t="s">
        <v>74</v>
      </c>
      <c r="B60" s="51" t="s">
        <v>217</v>
      </c>
      <c r="C60" s="51">
        <v>637.19000000000005</v>
      </c>
      <c r="D60" s="51">
        <v>599.16999999999996</v>
      </c>
      <c r="E60" s="51">
        <v>38.020000000000003</v>
      </c>
      <c r="F60" s="53">
        <v>0.97019999999999995</v>
      </c>
      <c r="G60" s="51" t="s">
        <v>218</v>
      </c>
      <c r="H60" s="51">
        <v>604.91999999999996</v>
      </c>
      <c r="I60" s="51">
        <v>569.99</v>
      </c>
      <c r="J60" s="51">
        <v>34.94</v>
      </c>
      <c r="K60" s="53">
        <v>0.92100000000000004</v>
      </c>
      <c r="L60" s="51" t="s">
        <v>261</v>
      </c>
      <c r="M60" s="51">
        <v>656.78</v>
      </c>
      <c r="N60" s="51">
        <v>618.09</v>
      </c>
      <c r="O60" s="51">
        <v>38.69</v>
      </c>
      <c r="P60" s="51">
        <v>388.44</v>
      </c>
      <c r="Q60" s="51">
        <v>367.52</v>
      </c>
      <c r="R60" s="51">
        <v>20.92</v>
      </c>
      <c r="S60" s="53">
        <v>0.79920000000000002</v>
      </c>
    </row>
    <row r="61" spans="1:19">
      <c r="A61" s="51" t="s">
        <v>75</v>
      </c>
      <c r="B61" s="51" t="s">
        <v>220</v>
      </c>
      <c r="C61" s="51">
        <v>631.27</v>
      </c>
      <c r="D61" s="51">
        <v>595.5</v>
      </c>
      <c r="E61" s="51">
        <v>35.770000000000003</v>
      </c>
      <c r="F61" s="53">
        <v>0.96619999999999995</v>
      </c>
      <c r="G61" s="51" t="s">
        <v>221</v>
      </c>
      <c r="H61" s="51">
        <v>619.03</v>
      </c>
      <c r="I61" s="51">
        <v>584.64</v>
      </c>
      <c r="J61" s="51">
        <v>34.39</v>
      </c>
      <c r="K61" s="53">
        <v>0.94750000000000001</v>
      </c>
      <c r="L61" s="51" t="s">
        <v>262</v>
      </c>
      <c r="M61" s="51">
        <v>653.34</v>
      </c>
      <c r="N61" s="51">
        <v>618.04999999999995</v>
      </c>
      <c r="O61" s="51">
        <v>35.29</v>
      </c>
      <c r="P61" s="51">
        <v>371.34</v>
      </c>
      <c r="Q61" s="51">
        <v>351.4</v>
      </c>
      <c r="R61" s="51">
        <v>19.93</v>
      </c>
      <c r="S61" s="53">
        <v>0.76419999999999999</v>
      </c>
    </row>
    <row r="62" spans="1:19">
      <c r="A62" s="51" t="s">
        <v>76</v>
      </c>
      <c r="B62" s="51" t="s">
        <v>223</v>
      </c>
      <c r="C62" s="51">
        <v>623.48</v>
      </c>
      <c r="D62" s="51">
        <v>586.76</v>
      </c>
      <c r="E62" s="51">
        <v>36.72</v>
      </c>
      <c r="F62" s="53">
        <v>0.97629999999999995</v>
      </c>
      <c r="G62" s="51" t="s">
        <v>224</v>
      </c>
      <c r="H62" s="51">
        <v>603.01</v>
      </c>
      <c r="I62" s="51">
        <v>567.4</v>
      </c>
      <c r="J62" s="51">
        <v>35.61</v>
      </c>
      <c r="K62" s="53">
        <v>0.94420000000000004</v>
      </c>
      <c r="L62" s="51" t="s">
        <v>263</v>
      </c>
      <c r="M62" s="51">
        <v>638.64</v>
      </c>
      <c r="N62" s="51">
        <v>603.01</v>
      </c>
      <c r="O62" s="51">
        <v>35.630000000000003</v>
      </c>
      <c r="P62" s="51">
        <v>359.52</v>
      </c>
      <c r="Q62" s="51">
        <v>337.85</v>
      </c>
      <c r="R62" s="51">
        <v>21.66</v>
      </c>
      <c r="S62" s="53">
        <v>0.7782</v>
      </c>
    </row>
    <row r="63" spans="1:19">
      <c r="A63" s="51" t="s">
        <v>77</v>
      </c>
      <c r="B63" s="51" t="s">
        <v>226</v>
      </c>
      <c r="C63" s="51">
        <v>582.61</v>
      </c>
      <c r="D63" s="51">
        <v>554.20000000000005</v>
      </c>
      <c r="E63" s="51">
        <v>28.42</v>
      </c>
      <c r="F63" s="53">
        <v>0.9738</v>
      </c>
      <c r="G63" s="51" t="s">
        <v>227</v>
      </c>
      <c r="H63" s="51">
        <v>571.84</v>
      </c>
      <c r="I63" s="51">
        <v>543.79999999999995</v>
      </c>
      <c r="J63" s="51">
        <v>28.04</v>
      </c>
      <c r="K63" s="53">
        <v>0.95579999999999998</v>
      </c>
      <c r="L63" s="51" t="s">
        <v>264</v>
      </c>
      <c r="M63" s="51">
        <v>598.29</v>
      </c>
      <c r="N63" s="51">
        <v>567.72</v>
      </c>
      <c r="O63" s="51">
        <v>30.57</v>
      </c>
      <c r="P63" s="51">
        <v>320.70999999999998</v>
      </c>
      <c r="Q63" s="51">
        <v>302.11</v>
      </c>
      <c r="R63" s="51">
        <v>18.600000000000001</v>
      </c>
      <c r="S63" s="53">
        <v>0.71530000000000005</v>
      </c>
    </row>
    <row r="64" spans="1:19">
      <c r="A64" s="51" t="s">
        <v>78</v>
      </c>
      <c r="B64" s="51" t="s">
        <v>229</v>
      </c>
      <c r="C64" s="51">
        <v>509.41</v>
      </c>
      <c r="D64" s="51">
        <v>481.97</v>
      </c>
      <c r="E64" s="51">
        <v>27.44</v>
      </c>
      <c r="F64" s="53">
        <v>0.97529999999999994</v>
      </c>
      <c r="G64" s="51" t="s">
        <v>230</v>
      </c>
      <c r="H64" s="51">
        <v>500.53</v>
      </c>
      <c r="I64" s="51">
        <v>473.14</v>
      </c>
      <c r="J64" s="51">
        <v>27.39</v>
      </c>
      <c r="K64" s="53">
        <v>0.95830000000000004</v>
      </c>
      <c r="L64" s="51" t="s">
        <v>265</v>
      </c>
      <c r="M64" s="51">
        <v>522.33000000000004</v>
      </c>
      <c r="N64" s="51">
        <v>498.62</v>
      </c>
      <c r="O64" s="51">
        <v>23.7</v>
      </c>
      <c r="P64" s="51">
        <v>311.25</v>
      </c>
      <c r="Q64" s="51">
        <v>294.14999999999998</v>
      </c>
      <c r="R64" s="51">
        <v>17.11</v>
      </c>
      <c r="S64" s="53">
        <v>0.81930000000000003</v>
      </c>
    </row>
    <row r="66" spans="1:19" ht="15.75">
      <c r="A66" s="284" t="s">
        <v>39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</row>
    <row r="67" spans="1:19">
      <c r="A67" s="54" t="s">
        <v>66</v>
      </c>
      <c r="B67" s="283" t="s">
        <v>79</v>
      </c>
      <c r="C67" s="283"/>
      <c r="D67" s="283"/>
      <c r="E67" s="283"/>
      <c r="F67" s="283"/>
      <c r="G67" s="283" t="s">
        <v>85</v>
      </c>
      <c r="H67" s="283"/>
      <c r="I67" s="283"/>
      <c r="J67" s="283"/>
      <c r="K67" s="283"/>
      <c r="L67" s="283" t="s">
        <v>87</v>
      </c>
      <c r="M67" s="283"/>
      <c r="N67" s="283"/>
      <c r="O67" s="283"/>
      <c r="P67" s="283" t="s">
        <v>89</v>
      </c>
      <c r="Q67" s="283"/>
      <c r="R67" s="283"/>
      <c r="S67" s="283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1" t="s">
        <v>197</v>
      </c>
      <c r="C69" s="52">
        <v>2389.4499999999998</v>
      </c>
      <c r="D69" s="52">
        <v>2261.0700000000002</v>
      </c>
      <c r="E69" s="51">
        <v>128.38</v>
      </c>
      <c r="F69" s="53">
        <v>0.85489999999999999</v>
      </c>
      <c r="G69" s="51" t="s">
        <v>198</v>
      </c>
      <c r="H69" s="52">
        <v>2323.5300000000002</v>
      </c>
      <c r="I69" s="52">
        <v>2209.39</v>
      </c>
      <c r="J69" s="51">
        <v>114.14</v>
      </c>
      <c r="K69" s="53">
        <v>0.83130000000000004</v>
      </c>
      <c r="L69" s="51" t="s">
        <v>266</v>
      </c>
      <c r="M69" s="52">
        <v>2794.94</v>
      </c>
      <c r="N69" s="52">
        <v>2639.99</v>
      </c>
      <c r="O69" s="51">
        <v>154.94</v>
      </c>
      <c r="P69" s="52">
        <v>1794.06</v>
      </c>
      <c r="Q69" s="52">
        <v>1699.51</v>
      </c>
      <c r="R69" s="51">
        <v>94.55</v>
      </c>
      <c r="S69" s="53">
        <v>0.86529999999999996</v>
      </c>
    </row>
    <row r="70" spans="1:19">
      <c r="A70" s="51" t="s">
        <v>69</v>
      </c>
      <c r="B70" s="51" t="s">
        <v>200</v>
      </c>
      <c r="C70" s="52">
        <v>2117.84</v>
      </c>
      <c r="D70" s="52">
        <v>2007.65</v>
      </c>
      <c r="E70" s="51">
        <v>110.19</v>
      </c>
      <c r="F70" s="53">
        <v>0.79259999999999997</v>
      </c>
      <c r="G70" s="51" t="s">
        <v>201</v>
      </c>
      <c r="H70" s="52">
        <v>2085.71</v>
      </c>
      <c r="I70" s="52">
        <v>1968.52</v>
      </c>
      <c r="J70" s="51">
        <v>117.19</v>
      </c>
      <c r="K70" s="53">
        <v>0.78059999999999996</v>
      </c>
      <c r="L70" s="51" t="s">
        <v>267</v>
      </c>
      <c r="M70" s="52">
        <v>2672.07</v>
      </c>
      <c r="N70" s="52">
        <v>2541.29</v>
      </c>
      <c r="O70" s="51">
        <v>130.78</v>
      </c>
      <c r="P70" s="52">
        <v>1661.05</v>
      </c>
      <c r="Q70" s="52">
        <v>1570.27</v>
      </c>
      <c r="R70" s="51">
        <v>90.78</v>
      </c>
      <c r="S70" s="53">
        <v>0.83050000000000002</v>
      </c>
    </row>
    <row r="71" spans="1:19">
      <c r="A71" s="51" t="s">
        <v>70</v>
      </c>
      <c r="B71" s="51" t="s">
        <v>203</v>
      </c>
      <c r="C71" s="52">
        <v>2362.9699999999998</v>
      </c>
      <c r="D71" s="52">
        <v>2235</v>
      </c>
      <c r="E71" s="51">
        <v>127.97</v>
      </c>
      <c r="F71" s="53">
        <v>0.88060000000000005</v>
      </c>
      <c r="G71" s="51" t="s">
        <v>204</v>
      </c>
      <c r="H71" s="52">
        <v>2362.4</v>
      </c>
      <c r="I71" s="52">
        <v>2233.02</v>
      </c>
      <c r="J71" s="51">
        <v>129.38</v>
      </c>
      <c r="K71" s="53">
        <v>0.88039999999999996</v>
      </c>
      <c r="L71" s="51" t="s">
        <v>268</v>
      </c>
      <c r="M71" s="52">
        <v>2683.46</v>
      </c>
      <c r="N71" s="52">
        <v>2546.19</v>
      </c>
      <c r="O71" s="51">
        <v>137.27000000000001</v>
      </c>
      <c r="P71" s="52">
        <v>1799.54</v>
      </c>
      <c r="Q71" s="52">
        <v>1699.87</v>
      </c>
      <c r="R71" s="51">
        <v>99.67</v>
      </c>
      <c r="S71" s="53">
        <v>0.95920000000000005</v>
      </c>
    </row>
    <row r="72" spans="1:19">
      <c r="A72" s="51" t="s">
        <v>71</v>
      </c>
      <c r="B72" s="51" t="s">
        <v>206</v>
      </c>
      <c r="C72" s="52">
        <v>2775.67</v>
      </c>
      <c r="D72" s="52">
        <v>2612.73</v>
      </c>
      <c r="E72" s="51">
        <v>162.94</v>
      </c>
      <c r="F72" s="53">
        <v>0.93969999999999998</v>
      </c>
      <c r="G72" s="51" t="s">
        <v>88</v>
      </c>
      <c r="H72" s="52">
        <v>2553.38</v>
      </c>
      <c r="I72" s="52">
        <v>2409.94</v>
      </c>
      <c r="J72" s="51">
        <v>143.44</v>
      </c>
      <c r="K72" s="53">
        <v>0.86439999999999995</v>
      </c>
      <c r="L72" s="51" t="s">
        <v>269</v>
      </c>
      <c r="M72" s="52">
        <v>2953.86</v>
      </c>
      <c r="N72" s="52">
        <v>2782</v>
      </c>
      <c r="O72" s="51">
        <v>171.86</v>
      </c>
      <c r="P72" s="52">
        <v>1812.05</v>
      </c>
      <c r="Q72" s="52">
        <v>1712.69</v>
      </c>
      <c r="R72" s="51">
        <v>99.37</v>
      </c>
      <c r="S72" s="53">
        <v>0.82750000000000001</v>
      </c>
    </row>
    <row r="73" spans="1:19">
      <c r="A73" s="51" t="s">
        <v>50</v>
      </c>
      <c r="B73" s="51" t="s">
        <v>208</v>
      </c>
      <c r="C73" s="52">
        <v>2763.26</v>
      </c>
      <c r="D73" s="52">
        <v>2619.7600000000002</v>
      </c>
      <c r="E73" s="51">
        <v>143.5</v>
      </c>
      <c r="F73" s="53">
        <v>0.95499999999999996</v>
      </c>
      <c r="G73" s="51" t="s">
        <v>209</v>
      </c>
      <c r="H73" s="52">
        <v>2696.92</v>
      </c>
      <c r="I73" s="52">
        <v>2548.84</v>
      </c>
      <c r="J73" s="51">
        <v>148.08000000000001</v>
      </c>
      <c r="K73" s="53">
        <v>0.93200000000000005</v>
      </c>
      <c r="L73" s="51" t="s">
        <v>270</v>
      </c>
      <c r="M73" s="52">
        <v>2893.6</v>
      </c>
      <c r="N73" s="52">
        <v>2732.5</v>
      </c>
      <c r="O73" s="51">
        <v>161.09</v>
      </c>
      <c r="P73" s="52">
        <v>1945.54</v>
      </c>
      <c r="Q73" s="52">
        <v>1839.06</v>
      </c>
      <c r="R73" s="51">
        <v>106.48</v>
      </c>
      <c r="S73" s="53">
        <v>0.93479999999999996</v>
      </c>
    </row>
    <row r="74" spans="1:19">
      <c r="A74" s="51" t="s">
        <v>72</v>
      </c>
      <c r="B74" s="51" t="s">
        <v>211</v>
      </c>
      <c r="C74" s="52">
        <v>2424.91</v>
      </c>
      <c r="D74" s="52">
        <v>2280.1799999999998</v>
      </c>
      <c r="E74" s="51">
        <v>144.72999999999999</v>
      </c>
      <c r="F74" s="53">
        <v>0.92620000000000002</v>
      </c>
      <c r="G74" s="51" t="s">
        <v>212</v>
      </c>
      <c r="H74" s="52">
        <v>2379.04</v>
      </c>
      <c r="I74" s="52">
        <v>2236.4</v>
      </c>
      <c r="J74" s="51">
        <v>142.63999999999999</v>
      </c>
      <c r="K74" s="53">
        <v>0.90859999999999996</v>
      </c>
      <c r="L74" s="51" t="s">
        <v>271</v>
      </c>
      <c r="M74" s="52">
        <v>2618.2199999999998</v>
      </c>
      <c r="N74" s="52">
        <v>2480.1999999999998</v>
      </c>
      <c r="O74" s="51">
        <v>138.02000000000001</v>
      </c>
      <c r="P74" s="52">
        <v>1711.83</v>
      </c>
      <c r="Q74" s="52">
        <v>1618.84</v>
      </c>
      <c r="R74" s="51">
        <v>92.99</v>
      </c>
      <c r="S74" s="53">
        <v>0.87729999999999997</v>
      </c>
    </row>
    <row r="75" spans="1:19">
      <c r="A75" s="51" t="s">
        <v>73</v>
      </c>
      <c r="B75" s="51" t="s">
        <v>214</v>
      </c>
      <c r="C75" s="52">
        <v>2411.81</v>
      </c>
      <c r="D75" s="52">
        <v>2278.5500000000002</v>
      </c>
      <c r="E75" s="51">
        <v>133.26</v>
      </c>
      <c r="F75" s="53">
        <v>0.87529999999999997</v>
      </c>
      <c r="G75" s="51" t="s">
        <v>215</v>
      </c>
      <c r="H75" s="52">
        <v>2146.56</v>
      </c>
      <c r="I75" s="52">
        <v>2016.69</v>
      </c>
      <c r="J75" s="51">
        <v>129.88</v>
      </c>
      <c r="K75" s="53">
        <v>0.77910000000000001</v>
      </c>
      <c r="L75" s="51" t="s">
        <v>272</v>
      </c>
      <c r="M75" s="52">
        <v>2755.32</v>
      </c>
      <c r="N75" s="52">
        <v>2611.36</v>
      </c>
      <c r="O75" s="51">
        <v>143.96</v>
      </c>
      <c r="P75" s="52">
        <v>1809.91</v>
      </c>
      <c r="Q75" s="52">
        <v>1709.49</v>
      </c>
      <c r="R75" s="51">
        <v>100.42</v>
      </c>
      <c r="S75" s="53">
        <v>0.90920000000000001</v>
      </c>
    </row>
    <row r="76" spans="1:19">
      <c r="A76" s="51" t="s">
        <v>74</v>
      </c>
      <c r="B76" s="51" t="s">
        <v>217</v>
      </c>
      <c r="C76" s="52">
        <v>2276.5500000000002</v>
      </c>
      <c r="D76" s="52">
        <v>2140.71</v>
      </c>
      <c r="E76" s="51">
        <v>135.83000000000001</v>
      </c>
      <c r="F76" s="53">
        <v>0.83840000000000003</v>
      </c>
      <c r="G76" s="51" t="s">
        <v>218</v>
      </c>
      <c r="H76" s="52">
        <v>1956.44</v>
      </c>
      <c r="I76" s="52">
        <v>1843.45</v>
      </c>
      <c r="J76" s="51">
        <v>112.99</v>
      </c>
      <c r="K76" s="53">
        <v>0.72050000000000003</v>
      </c>
      <c r="L76" s="51" t="s">
        <v>273</v>
      </c>
      <c r="M76" s="52">
        <v>2715.44</v>
      </c>
      <c r="N76" s="52">
        <v>2563.5</v>
      </c>
      <c r="O76" s="51">
        <v>151.94999999999999</v>
      </c>
      <c r="P76" s="52">
        <v>1793.99</v>
      </c>
      <c r="Q76" s="52">
        <v>1697.23</v>
      </c>
      <c r="R76" s="51">
        <v>96.76</v>
      </c>
      <c r="S76" s="53">
        <v>0.88990000000000002</v>
      </c>
    </row>
    <row r="77" spans="1:19">
      <c r="A77" s="51" t="s">
        <v>75</v>
      </c>
      <c r="B77" s="51" t="s">
        <v>220</v>
      </c>
      <c r="C77" s="52">
        <v>2240.4499999999998</v>
      </c>
      <c r="D77" s="52">
        <v>2113.5</v>
      </c>
      <c r="E77" s="51">
        <v>126.96</v>
      </c>
      <c r="F77" s="53">
        <v>0.83760000000000001</v>
      </c>
      <c r="G77" s="51" t="s">
        <v>221</v>
      </c>
      <c r="H77" s="52">
        <v>2046.46</v>
      </c>
      <c r="I77" s="52">
        <v>1932.78</v>
      </c>
      <c r="J77" s="51">
        <v>113.69</v>
      </c>
      <c r="K77" s="53">
        <v>0.7651</v>
      </c>
      <c r="L77" s="51" t="s">
        <v>274</v>
      </c>
      <c r="M77" s="52">
        <v>2674.72</v>
      </c>
      <c r="N77" s="52">
        <v>2549.11</v>
      </c>
      <c r="O77" s="51">
        <v>125.6</v>
      </c>
      <c r="P77" s="52">
        <v>1688.18</v>
      </c>
      <c r="Q77" s="52">
        <v>1597.52</v>
      </c>
      <c r="R77" s="51">
        <v>90.66</v>
      </c>
      <c r="S77" s="53">
        <v>0.84230000000000005</v>
      </c>
    </row>
    <row r="78" spans="1:19">
      <c r="A78" s="51" t="s">
        <v>76</v>
      </c>
      <c r="B78" s="51" t="s">
        <v>223</v>
      </c>
      <c r="C78" s="52">
        <v>2631.23</v>
      </c>
      <c r="D78" s="52">
        <v>2476.2600000000002</v>
      </c>
      <c r="E78" s="51">
        <v>154.97</v>
      </c>
      <c r="F78" s="53">
        <v>0.9274</v>
      </c>
      <c r="G78" s="51" t="s">
        <v>224</v>
      </c>
      <c r="H78" s="52">
        <v>2644.02</v>
      </c>
      <c r="I78" s="52">
        <v>2487.9</v>
      </c>
      <c r="J78" s="51">
        <v>156.13</v>
      </c>
      <c r="K78" s="53">
        <v>0.93189999999999995</v>
      </c>
      <c r="L78" s="51" t="s">
        <v>275</v>
      </c>
      <c r="M78" s="52">
        <v>2837.19</v>
      </c>
      <c r="N78" s="52">
        <v>2678.2</v>
      </c>
      <c r="O78" s="51">
        <v>159</v>
      </c>
      <c r="P78" s="52">
        <v>1934.46</v>
      </c>
      <c r="Q78" s="52">
        <v>1817.5</v>
      </c>
      <c r="R78" s="51">
        <v>116.96</v>
      </c>
      <c r="S78" s="53">
        <v>0.9425</v>
      </c>
    </row>
    <row r="79" spans="1:19">
      <c r="A79" s="51" t="s">
        <v>77</v>
      </c>
      <c r="B79" s="51" t="s">
        <v>226</v>
      </c>
      <c r="C79" s="52">
        <v>2458.0700000000002</v>
      </c>
      <c r="D79" s="52">
        <v>2338.17</v>
      </c>
      <c r="E79" s="51">
        <v>119.89</v>
      </c>
      <c r="F79" s="53">
        <v>0.88580000000000003</v>
      </c>
      <c r="G79" s="51" t="s">
        <v>227</v>
      </c>
      <c r="H79" s="52">
        <v>2449.14</v>
      </c>
      <c r="I79" s="52">
        <v>2329.04</v>
      </c>
      <c r="J79" s="51">
        <v>120.11</v>
      </c>
      <c r="K79" s="53">
        <v>0.88260000000000005</v>
      </c>
      <c r="L79" s="51" t="s">
        <v>276</v>
      </c>
      <c r="M79" s="52">
        <v>2774.87</v>
      </c>
      <c r="N79" s="52">
        <v>2596.54</v>
      </c>
      <c r="O79" s="51">
        <v>178.34</v>
      </c>
      <c r="P79" s="52">
        <v>1783.86</v>
      </c>
      <c r="Q79" s="52">
        <v>1679.27</v>
      </c>
      <c r="R79" s="51">
        <v>104.59</v>
      </c>
      <c r="S79" s="53">
        <v>0.86929999999999996</v>
      </c>
    </row>
    <row r="80" spans="1:19">
      <c r="A80" s="51" t="s">
        <v>78</v>
      </c>
      <c r="B80" s="51" t="s">
        <v>229</v>
      </c>
      <c r="C80" s="52">
        <v>2442.3000000000002</v>
      </c>
      <c r="D80" s="52">
        <v>2310.75</v>
      </c>
      <c r="E80" s="51">
        <v>131.54</v>
      </c>
      <c r="F80" s="53">
        <v>0.86</v>
      </c>
      <c r="G80" s="51" t="s">
        <v>230</v>
      </c>
      <c r="H80" s="52">
        <v>2491.17</v>
      </c>
      <c r="I80" s="52">
        <v>2354.85</v>
      </c>
      <c r="J80" s="51">
        <v>136.32</v>
      </c>
      <c r="K80" s="53">
        <v>0.87719999999999998</v>
      </c>
      <c r="L80" s="51" t="s">
        <v>277</v>
      </c>
      <c r="M80" s="52">
        <v>2840.02</v>
      </c>
      <c r="N80" s="52">
        <v>2677.19</v>
      </c>
      <c r="O80" s="51">
        <v>162.84</v>
      </c>
      <c r="P80" s="52">
        <v>1869.54</v>
      </c>
      <c r="Q80" s="52">
        <v>1765.93</v>
      </c>
      <c r="R80" s="51">
        <v>103.61</v>
      </c>
      <c r="S80" s="53">
        <v>0.91610000000000003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84" t="s">
        <v>41</v>
      </c>
      <c r="B82" s="284"/>
      <c r="C82" s="284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</row>
    <row r="83" spans="1:19">
      <c r="A83" s="54" t="s">
        <v>66</v>
      </c>
      <c r="B83" s="283" t="s">
        <v>79</v>
      </c>
      <c r="C83" s="283"/>
      <c r="D83" s="283"/>
      <c r="E83" s="283"/>
      <c r="F83" s="283"/>
      <c r="G83" s="283" t="s">
        <v>85</v>
      </c>
      <c r="H83" s="283"/>
      <c r="I83" s="283"/>
      <c r="J83" s="283"/>
      <c r="K83" s="283"/>
      <c r="L83" s="283" t="s">
        <v>87</v>
      </c>
      <c r="M83" s="283"/>
      <c r="N83" s="283"/>
      <c r="O83" s="283"/>
      <c r="P83" s="283" t="s">
        <v>89</v>
      </c>
      <c r="Q83" s="283"/>
      <c r="R83" s="283"/>
      <c r="S83" s="283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1" t="s">
        <v>197</v>
      </c>
      <c r="C85" s="51">
        <v>0</v>
      </c>
      <c r="D85" s="51">
        <v>0</v>
      </c>
      <c r="E85" s="51">
        <v>0</v>
      </c>
      <c r="F85" s="53">
        <v>0</v>
      </c>
      <c r="G85" s="51" t="s">
        <v>198</v>
      </c>
      <c r="H85" s="51">
        <v>0</v>
      </c>
      <c r="I85" s="51">
        <v>0</v>
      </c>
      <c r="J85" s="51">
        <v>0</v>
      </c>
      <c r="K85" s="53">
        <v>0</v>
      </c>
      <c r="L85" s="51" t="s">
        <v>278</v>
      </c>
      <c r="M85" s="51">
        <v>13.99</v>
      </c>
      <c r="N85" s="51">
        <v>13.2</v>
      </c>
      <c r="O85" s="51">
        <v>0.8</v>
      </c>
      <c r="P85" s="51">
        <v>5.47</v>
      </c>
      <c r="Q85" s="51">
        <v>5.18</v>
      </c>
      <c r="R85" s="51">
        <v>0.28999999999999998</v>
      </c>
      <c r="S85" s="53">
        <v>0.52749999999999997</v>
      </c>
    </row>
    <row r="86" spans="1:19">
      <c r="A86" s="51" t="s">
        <v>69</v>
      </c>
      <c r="B86" s="51" t="s">
        <v>200</v>
      </c>
      <c r="C86" s="51">
        <v>0</v>
      </c>
      <c r="D86" s="51">
        <v>0</v>
      </c>
      <c r="E86" s="51">
        <v>0</v>
      </c>
      <c r="F86" s="53">
        <v>0</v>
      </c>
      <c r="G86" s="51" t="s">
        <v>201</v>
      </c>
      <c r="H86" s="51">
        <v>0</v>
      </c>
      <c r="I86" s="51">
        <v>0</v>
      </c>
      <c r="J86" s="51">
        <v>0</v>
      </c>
      <c r="K86" s="53">
        <v>0</v>
      </c>
      <c r="L86" s="51" t="s">
        <v>279</v>
      </c>
      <c r="M86" s="51">
        <v>13.87</v>
      </c>
      <c r="N86" s="51">
        <v>13.1</v>
      </c>
      <c r="O86" s="51">
        <v>0.77</v>
      </c>
      <c r="P86" s="51">
        <v>4.84</v>
      </c>
      <c r="Q86" s="51">
        <v>4.5599999999999996</v>
      </c>
      <c r="R86" s="51">
        <v>0.27</v>
      </c>
      <c r="S86" s="53">
        <v>0.46789999999999998</v>
      </c>
    </row>
    <row r="87" spans="1:19">
      <c r="A87" s="51" t="s">
        <v>70</v>
      </c>
      <c r="B87" s="51" t="s">
        <v>203</v>
      </c>
      <c r="C87" s="51">
        <v>0</v>
      </c>
      <c r="D87" s="51">
        <v>0</v>
      </c>
      <c r="E87" s="51">
        <v>0</v>
      </c>
      <c r="F87" s="53">
        <v>0</v>
      </c>
      <c r="G87" s="51" t="s">
        <v>204</v>
      </c>
      <c r="H87" s="51">
        <v>0</v>
      </c>
      <c r="I87" s="51">
        <v>0</v>
      </c>
      <c r="J87" s="51">
        <v>0</v>
      </c>
      <c r="K87" s="53">
        <v>0</v>
      </c>
      <c r="L87" s="51" t="s">
        <v>280</v>
      </c>
      <c r="M87" s="51">
        <v>13.75</v>
      </c>
      <c r="N87" s="51">
        <v>13.08</v>
      </c>
      <c r="O87" s="51">
        <v>0.66</v>
      </c>
      <c r="P87" s="51">
        <v>4.79</v>
      </c>
      <c r="Q87" s="51">
        <v>4.51</v>
      </c>
      <c r="R87" s="51">
        <v>0.27</v>
      </c>
      <c r="S87" s="53">
        <v>0.49540000000000001</v>
      </c>
    </row>
    <row r="88" spans="1:19">
      <c r="A88" s="51" t="s">
        <v>71</v>
      </c>
      <c r="B88" s="51" t="s">
        <v>206</v>
      </c>
      <c r="C88" s="51">
        <v>0</v>
      </c>
      <c r="D88" s="51">
        <v>0</v>
      </c>
      <c r="E88" s="51">
        <v>0</v>
      </c>
      <c r="F88" s="53">
        <v>0</v>
      </c>
      <c r="G88" s="51" t="s">
        <v>88</v>
      </c>
      <c r="H88" s="51">
        <v>0</v>
      </c>
      <c r="I88" s="51">
        <v>0</v>
      </c>
      <c r="J88" s="51">
        <v>0</v>
      </c>
      <c r="K88" s="53">
        <v>0</v>
      </c>
      <c r="L88" s="51" t="s">
        <v>281</v>
      </c>
      <c r="M88" s="51">
        <v>13.82</v>
      </c>
      <c r="N88" s="51">
        <v>13.01</v>
      </c>
      <c r="O88" s="51">
        <v>0.81</v>
      </c>
      <c r="P88" s="51">
        <v>4.24</v>
      </c>
      <c r="Q88" s="51">
        <v>4</v>
      </c>
      <c r="R88" s="51">
        <v>0.24</v>
      </c>
      <c r="S88" s="53">
        <v>0.41320000000000001</v>
      </c>
    </row>
    <row r="89" spans="1:19">
      <c r="A89" s="51" t="s">
        <v>50</v>
      </c>
      <c r="B89" s="51" t="s">
        <v>208</v>
      </c>
      <c r="C89" s="51">
        <v>0</v>
      </c>
      <c r="D89" s="51">
        <v>0</v>
      </c>
      <c r="E89" s="51">
        <v>0</v>
      </c>
      <c r="F89" s="53">
        <v>0</v>
      </c>
      <c r="G89" s="51" t="s">
        <v>209</v>
      </c>
      <c r="H89" s="51">
        <v>0</v>
      </c>
      <c r="I89" s="51">
        <v>0</v>
      </c>
      <c r="J89" s="51">
        <v>0</v>
      </c>
      <c r="K89" s="53">
        <v>0</v>
      </c>
      <c r="L89" s="51" t="s">
        <v>282</v>
      </c>
      <c r="M89" s="51">
        <v>13.83</v>
      </c>
      <c r="N89" s="51">
        <v>13</v>
      </c>
      <c r="O89" s="51">
        <v>0.83</v>
      </c>
      <c r="P89" s="51">
        <v>4.04</v>
      </c>
      <c r="Q89" s="51">
        <v>3.81</v>
      </c>
      <c r="R89" s="51">
        <v>0.23</v>
      </c>
      <c r="S89" s="53">
        <v>0.40710000000000002</v>
      </c>
    </row>
    <row r="90" spans="1:19">
      <c r="A90" s="51" t="s">
        <v>72</v>
      </c>
      <c r="B90" s="51" t="s">
        <v>211</v>
      </c>
      <c r="C90" s="51">
        <v>0</v>
      </c>
      <c r="D90" s="51">
        <v>0</v>
      </c>
      <c r="E90" s="51">
        <v>0</v>
      </c>
      <c r="F90" s="53">
        <v>0</v>
      </c>
      <c r="G90" s="51" t="s">
        <v>212</v>
      </c>
      <c r="H90" s="51">
        <v>0</v>
      </c>
      <c r="I90" s="51">
        <v>0</v>
      </c>
      <c r="J90" s="51">
        <v>0</v>
      </c>
      <c r="K90" s="53">
        <v>0</v>
      </c>
      <c r="L90" s="51" t="s">
        <v>283</v>
      </c>
      <c r="M90" s="51">
        <v>13.73</v>
      </c>
      <c r="N90" s="51">
        <v>12.97</v>
      </c>
      <c r="O90" s="51">
        <v>0.76</v>
      </c>
      <c r="P90" s="51">
        <v>3.71</v>
      </c>
      <c r="Q90" s="51">
        <v>3.51</v>
      </c>
      <c r="R90" s="51">
        <v>0.21</v>
      </c>
      <c r="S90" s="53">
        <v>0.36370000000000002</v>
      </c>
    </row>
    <row r="91" spans="1:19">
      <c r="A91" s="51" t="s">
        <v>73</v>
      </c>
      <c r="B91" s="51" t="s">
        <v>214</v>
      </c>
      <c r="C91" s="51">
        <v>0</v>
      </c>
      <c r="D91" s="51">
        <v>0</v>
      </c>
      <c r="E91" s="51">
        <v>0</v>
      </c>
      <c r="F91" s="53">
        <v>0</v>
      </c>
      <c r="G91" s="51" t="s">
        <v>215</v>
      </c>
      <c r="H91" s="51">
        <v>0</v>
      </c>
      <c r="I91" s="51">
        <v>0</v>
      </c>
      <c r="J91" s="51">
        <v>0</v>
      </c>
      <c r="K91" s="53">
        <v>0</v>
      </c>
      <c r="L91" s="51" t="s">
        <v>284</v>
      </c>
      <c r="M91" s="51">
        <v>13.72</v>
      </c>
      <c r="N91" s="51">
        <v>12.94</v>
      </c>
      <c r="O91" s="51">
        <v>0.78</v>
      </c>
      <c r="P91" s="51">
        <v>3.95</v>
      </c>
      <c r="Q91" s="51">
        <v>3.72</v>
      </c>
      <c r="R91" s="51">
        <v>0.22</v>
      </c>
      <c r="S91" s="53">
        <v>0.39929999999999999</v>
      </c>
    </row>
    <row r="92" spans="1:19">
      <c r="A92" s="51" t="s">
        <v>74</v>
      </c>
      <c r="B92" s="51" t="s">
        <v>217</v>
      </c>
      <c r="C92" s="51">
        <v>0</v>
      </c>
      <c r="D92" s="51">
        <v>0</v>
      </c>
      <c r="E92" s="51">
        <v>0</v>
      </c>
      <c r="F92" s="53">
        <v>0</v>
      </c>
      <c r="G92" s="51" t="s">
        <v>218</v>
      </c>
      <c r="H92" s="51">
        <v>0</v>
      </c>
      <c r="I92" s="51">
        <v>0</v>
      </c>
      <c r="J92" s="51">
        <v>0</v>
      </c>
      <c r="K92" s="53">
        <v>0</v>
      </c>
      <c r="L92" s="51" t="s">
        <v>285</v>
      </c>
      <c r="M92" s="51">
        <v>13.51</v>
      </c>
      <c r="N92" s="51">
        <v>12.93</v>
      </c>
      <c r="O92" s="51">
        <v>0.57999999999999996</v>
      </c>
      <c r="P92" s="51">
        <v>4.25</v>
      </c>
      <c r="Q92" s="51">
        <v>4.0199999999999996</v>
      </c>
      <c r="R92" s="51">
        <v>0.23</v>
      </c>
      <c r="S92" s="53">
        <v>0.41789999999999999</v>
      </c>
    </row>
    <row r="93" spans="1:19">
      <c r="A93" s="51" t="s">
        <v>75</v>
      </c>
      <c r="B93" s="51" t="s">
        <v>220</v>
      </c>
      <c r="C93" s="51">
        <v>0</v>
      </c>
      <c r="D93" s="51">
        <v>0</v>
      </c>
      <c r="E93" s="51">
        <v>0</v>
      </c>
      <c r="F93" s="53">
        <v>0</v>
      </c>
      <c r="G93" s="51" t="s">
        <v>221</v>
      </c>
      <c r="H93" s="51">
        <v>0</v>
      </c>
      <c r="I93" s="51">
        <v>0</v>
      </c>
      <c r="J93" s="51">
        <v>0</v>
      </c>
      <c r="K93" s="53">
        <v>0</v>
      </c>
      <c r="L93" s="51" t="s">
        <v>286</v>
      </c>
      <c r="M93" s="51">
        <v>13.6</v>
      </c>
      <c r="N93" s="51">
        <v>12.94</v>
      </c>
      <c r="O93" s="51">
        <v>0.66</v>
      </c>
      <c r="P93" s="51">
        <v>4.47</v>
      </c>
      <c r="Q93" s="51">
        <v>4.2300000000000004</v>
      </c>
      <c r="R93" s="51">
        <v>0.24</v>
      </c>
      <c r="S93" s="53">
        <v>0.43940000000000001</v>
      </c>
    </row>
    <row r="94" spans="1:19">
      <c r="A94" s="51" t="s">
        <v>76</v>
      </c>
      <c r="B94" s="51" t="s">
        <v>223</v>
      </c>
      <c r="C94" s="51">
        <v>0</v>
      </c>
      <c r="D94" s="51">
        <v>0</v>
      </c>
      <c r="E94" s="51">
        <v>0</v>
      </c>
      <c r="F94" s="53">
        <v>0</v>
      </c>
      <c r="G94" s="51" t="s">
        <v>224</v>
      </c>
      <c r="H94" s="51">
        <v>0</v>
      </c>
      <c r="I94" s="51">
        <v>0</v>
      </c>
      <c r="J94" s="51">
        <v>0</v>
      </c>
      <c r="K94" s="53">
        <v>0</v>
      </c>
      <c r="L94" s="51" t="s">
        <v>287</v>
      </c>
      <c r="M94" s="51">
        <v>13.6</v>
      </c>
      <c r="N94" s="51">
        <v>12.87</v>
      </c>
      <c r="O94" s="51">
        <v>0.73</v>
      </c>
      <c r="P94" s="51">
        <v>5.01</v>
      </c>
      <c r="Q94" s="51">
        <v>4.7</v>
      </c>
      <c r="R94" s="51">
        <v>0.31</v>
      </c>
      <c r="S94" s="53">
        <v>0.50719999999999998</v>
      </c>
    </row>
    <row r="95" spans="1:19">
      <c r="A95" s="51" t="s">
        <v>77</v>
      </c>
      <c r="B95" s="51" t="s">
        <v>226</v>
      </c>
      <c r="C95" s="51">
        <v>0</v>
      </c>
      <c r="D95" s="51">
        <v>0</v>
      </c>
      <c r="E95" s="51">
        <v>0</v>
      </c>
      <c r="F95" s="53">
        <v>0</v>
      </c>
      <c r="G95" s="51" t="s">
        <v>227</v>
      </c>
      <c r="H95" s="51">
        <v>0</v>
      </c>
      <c r="I95" s="51">
        <v>0</v>
      </c>
      <c r="J95" s="51">
        <v>0</v>
      </c>
      <c r="K95" s="53">
        <v>0</v>
      </c>
      <c r="L95" s="51" t="s">
        <v>288</v>
      </c>
      <c r="M95" s="51">
        <v>13.7</v>
      </c>
      <c r="N95" s="51">
        <v>12.86</v>
      </c>
      <c r="O95" s="51">
        <v>0.84</v>
      </c>
      <c r="P95" s="51">
        <v>5.13</v>
      </c>
      <c r="Q95" s="51">
        <v>4.82</v>
      </c>
      <c r="R95" s="51">
        <v>0.31</v>
      </c>
      <c r="S95" s="53">
        <v>0.50380000000000003</v>
      </c>
    </row>
    <row r="96" spans="1:19">
      <c r="A96" s="51" t="s">
        <v>78</v>
      </c>
      <c r="B96" s="51" t="s">
        <v>229</v>
      </c>
      <c r="C96" s="51">
        <v>0</v>
      </c>
      <c r="D96" s="51">
        <v>0</v>
      </c>
      <c r="E96" s="51">
        <v>0</v>
      </c>
      <c r="F96" s="53">
        <v>0</v>
      </c>
      <c r="G96" s="51" t="s">
        <v>230</v>
      </c>
      <c r="H96" s="51">
        <v>0</v>
      </c>
      <c r="I96" s="51">
        <v>0</v>
      </c>
      <c r="J96" s="51">
        <v>0</v>
      </c>
      <c r="K96" s="53">
        <v>0</v>
      </c>
      <c r="L96" s="51" t="s">
        <v>289</v>
      </c>
      <c r="M96" s="51">
        <v>13.56</v>
      </c>
      <c r="N96" s="51">
        <v>12.82</v>
      </c>
      <c r="O96" s="51">
        <v>0.74</v>
      </c>
      <c r="P96" s="51">
        <v>5.42</v>
      </c>
      <c r="Q96" s="51">
        <v>5.1100000000000003</v>
      </c>
      <c r="R96" s="51">
        <v>0.31</v>
      </c>
      <c r="S96" s="53">
        <v>0.55359999999999998</v>
      </c>
    </row>
    <row r="98" spans="1:19" ht="15.75">
      <c r="A98" s="284" t="s">
        <v>43</v>
      </c>
      <c r="B98" s="284"/>
      <c r="C98" s="284"/>
      <c r="D98" s="284"/>
      <c r="E98" s="284"/>
      <c r="F98" s="284"/>
      <c r="G98" s="284"/>
      <c r="H98" s="284"/>
      <c r="I98" s="284"/>
      <c r="J98" s="284"/>
      <c r="K98" s="284"/>
      <c r="L98" s="284"/>
      <c r="M98" s="284"/>
      <c r="N98" s="284"/>
      <c r="O98" s="284"/>
      <c r="P98" s="284"/>
      <c r="Q98" s="284"/>
      <c r="R98" s="284"/>
      <c r="S98" s="284"/>
    </row>
    <row r="99" spans="1:19">
      <c r="A99" s="54" t="s">
        <v>66</v>
      </c>
      <c r="B99" s="283" t="s">
        <v>79</v>
      </c>
      <c r="C99" s="283"/>
      <c r="D99" s="283"/>
      <c r="E99" s="283"/>
      <c r="F99" s="283"/>
      <c r="G99" s="283" t="s">
        <v>85</v>
      </c>
      <c r="H99" s="283"/>
      <c r="I99" s="283"/>
      <c r="J99" s="283"/>
      <c r="K99" s="283"/>
      <c r="L99" s="283" t="s">
        <v>87</v>
      </c>
      <c r="M99" s="283"/>
      <c r="N99" s="283"/>
      <c r="O99" s="283"/>
      <c r="P99" s="283" t="s">
        <v>89</v>
      </c>
      <c r="Q99" s="283"/>
      <c r="R99" s="283"/>
      <c r="S99" s="283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1" t="s">
        <v>197</v>
      </c>
      <c r="C101" s="51">
        <v>0</v>
      </c>
      <c r="D101" s="51">
        <v>0</v>
      </c>
      <c r="E101" s="51">
        <v>0</v>
      </c>
      <c r="F101" s="53">
        <v>0</v>
      </c>
      <c r="G101" s="51" t="s">
        <v>198</v>
      </c>
      <c r="H101" s="51">
        <v>0</v>
      </c>
      <c r="I101" s="51">
        <v>0</v>
      </c>
      <c r="J101" s="51">
        <v>0</v>
      </c>
      <c r="K101" s="53">
        <v>0</v>
      </c>
      <c r="L101" s="51" t="s">
        <v>278</v>
      </c>
      <c r="M101" s="51">
        <v>63.28</v>
      </c>
      <c r="N101" s="51">
        <v>59.68</v>
      </c>
      <c r="O101" s="51">
        <v>3.6</v>
      </c>
      <c r="P101" s="51">
        <v>24.75</v>
      </c>
      <c r="Q101" s="51">
        <v>23.43</v>
      </c>
      <c r="R101" s="51">
        <v>1.32</v>
      </c>
      <c r="S101" s="53">
        <v>0.52769999999999995</v>
      </c>
    </row>
    <row r="102" spans="1:19">
      <c r="A102" s="51" t="s">
        <v>69</v>
      </c>
      <c r="B102" s="51" t="s">
        <v>200</v>
      </c>
      <c r="C102" s="51">
        <v>0</v>
      </c>
      <c r="D102" s="51">
        <v>0</v>
      </c>
      <c r="E102" s="51">
        <v>0</v>
      </c>
      <c r="F102" s="53">
        <v>0</v>
      </c>
      <c r="G102" s="51" t="s">
        <v>201</v>
      </c>
      <c r="H102" s="51">
        <v>0</v>
      </c>
      <c r="I102" s="51">
        <v>0</v>
      </c>
      <c r="J102" s="51">
        <v>0</v>
      </c>
      <c r="K102" s="53">
        <v>0</v>
      </c>
      <c r="L102" s="51" t="s">
        <v>290</v>
      </c>
      <c r="M102" s="51">
        <v>62.11</v>
      </c>
      <c r="N102" s="51">
        <v>59.09</v>
      </c>
      <c r="O102" s="51">
        <v>3.03</v>
      </c>
      <c r="P102" s="51">
        <v>21.81</v>
      </c>
      <c r="Q102" s="51">
        <v>20.58</v>
      </c>
      <c r="R102" s="51">
        <v>1.23</v>
      </c>
      <c r="S102" s="53">
        <v>0.46810000000000002</v>
      </c>
    </row>
    <row r="103" spans="1:19">
      <c r="A103" s="51" t="s">
        <v>70</v>
      </c>
      <c r="B103" s="51" t="s">
        <v>203</v>
      </c>
      <c r="C103" s="51">
        <v>0</v>
      </c>
      <c r="D103" s="51">
        <v>0</v>
      </c>
      <c r="E103" s="51">
        <v>0</v>
      </c>
      <c r="F103" s="53">
        <v>0</v>
      </c>
      <c r="G103" s="51" t="s">
        <v>204</v>
      </c>
      <c r="H103" s="51">
        <v>0</v>
      </c>
      <c r="I103" s="51">
        <v>0</v>
      </c>
      <c r="J103" s="51">
        <v>0</v>
      </c>
      <c r="K103" s="53">
        <v>0</v>
      </c>
      <c r="L103" s="51" t="s">
        <v>280</v>
      </c>
      <c r="M103" s="51">
        <v>61.4</v>
      </c>
      <c r="N103" s="51">
        <v>58.45</v>
      </c>
      <c r="O103" s="51">
        <v>2.96</v>
      </c>
      <c r="P103" s="51">
        <v>21.39</v>
      </c>
      <c r="Q103" s="51">
        <v>20.16</v>
      </c>
      <c r="R103" s="51">
        <v>1.22</v>
      </c>
      <c r="S103" s="53">
        <v>0.49559999999999998</v>
      </c>
    </row>
    <row r="104" spans="1:19">
      <c r="A104" s="51" t="s">
        <v>71</v>
      </c>
      <c r="B104" s="51" t="s">
        <v>206</v>
      </c>
      <c r="C104" s="51">
        <v>0</v>
      </c>
      <c r="D104" s="51">
        <v>0</v>
      </c>
      <c r="E104" s="51">
        <v>0</v>
      </c>
      <c r="F104" s="53">
        <v>0</v>
      </c>
      <c r="G104" s="51" t="s">
        <v>88</v>
      </c>
      <c r="H104" s="51">
        <v>0</v>
      </c>
      <c r="I104" s="51">
        <v>0</v>
      </c>
      <c r="J104" s="51">
        <v>0</v>
      </c>
      <c r="K104" s="53">
        <v>0</v>
      </c>
      <c r="L104" s="51" t="s">
        <v>291</v>
      </c>
      <c r="M104" s="51">
        <v>61.39</v>
      </c>
      <c r="N104" s="51">
        <v>57.87</v>
      </c>
      <c r="O104" s="51">
        <v>3.52</v>
      </c>
      <c r="P104" s="51">
        <v>18.86</v>
      </c>
      <c r="Q104" s="51">
        <v>17.8</v>
      </c>
      <c r="R104" s="51">
        <v>1.07</v>
      </c>
      <c r="S104" s="53">
        <v>0.41339999999999999</v>
      </c>
    </row>
    <row r="105" spans="1:19">
      <c r="A105" s="51" t="s">
        <v>50</v>
      </c>
      <c r="B105" s="51" t="s">
        <v>208</v>
      </c>
      <c r="C105" s="51">
        <v>0</v>
      </c>
      <c r="D105" s="51">
        <v>0</v>
      </c>
      <c r="E105" s="51">
        <v>0</v>
      </c>
      <c r="F105" s="53">
        <v>0</v>
      </c>
      <c r="G105" s="51" t="s">
        <v>209</v>
      </c>
      <c r="H105" s="51">
        <v>0</v>
      </c>
      <c r="I105" s="51">
        <v>0</v>
      </c>
      <c r="J105" s="51">
        <v>0</v>
      </c>
      <c r="K105" s="53">
        <v>0</v>
      </c>
      <c r="L105" s="51" t="s">
        <v>183</v>
      </c>
      <c r="M105" s="51">
        <v>60.9</v>
      </c>
      <c r="N105" s="51">
        <v>57.27</v>
      </c>
      <c r="O105" s="51">
        <v>3.63</v>
      </c>
      <c r="P105" s="51">
        <v>17.79</v>
      </c>
      <c r="Q105" s="51">
        <v>16.79</v>
      </c>
      <c r="R105" s="51">
        <v>0.99</v>
      </c>
      <c r="S105" s="53">
        <v>0.40720000000000001</v>
      </c>
    </row>
    <row r="106" spans="1:19">
      <c r="A106" s="51" t="s">
        <v>72</v>
      </c>
      <c r="B106" s="51" t="s">
        <v>211</v>
      </c>
      <c r="C106" s="51">
        <v>0</v>
      </c>
      <c r="D106" s="51">
        <v>0</v>
      </c>
      <c r="E106" s="51">
        <v>0</v>
      </c>
      <c r="F106" s="53">
        <v>0</v>
      </c>
      <c r="G106" s="51" t="s">
        <v>212</v>
      </c>
      <c r="H106" s="51">
        <v>0</v>
      </c>
      <c r="I106" s="51">
        <v>0</v>
      </c>
      <c r="J106" s="51">
        <v>0</v>
      </c>
      <c r="K106" s="53">
        <v>0</v>
      </c>
      <c r="L106" s="51" t="s">
        <v>184</v>
      </c>
      <c r="M106" s="51">
        <v>60.46</v>
      </c>
      <c r="N106" s="51">
        <v>57.09</v>
      </c>
      <c r="O106" s="51">
        <v>3.38</v>
      </c>
      <c r="P106" s="51">
        <v>16.34</v>
      </c>
      <c r="Q106" s="51">
        <v>15.43</v>
      </c>
      <c r="R106" s="51">
        <v>0.91</v>
      </c>
      <c r="S106" s="53">
        <v>0.36330000000000001</v>
      </c>
    </row>
    <row r="107" spans="1:19">
      <c r="A107" s="51" t="s">
        <v>73</v>
      </c>
      <c r="B107" s="51" t="s">
        <v>214</v>
      </c>
      <c r="C107" s="51">
        <v>0</v>
      </c>
      <c r="D107" s="51">
        <v>0</v>
      </c>
      <c r="E107" s="51">
        <v>0</v>
      </c>
      <c r="F107" s="53">
        <v>0</v>
      </c>
      <c r="G107" s="51" t="s">
        <v>215</v>
      </c>
      <c r="H107" s="51">
        <v>0</v>
      </c>
      <c r="I107" s="51">
        <v>0</v>
      </c>
      <c r="J107" s="51">
        <v>0</v>
      </c>
      <c r="K107" s="53">
        <v>0</v>
      </c>
      <c r="L107" s="51" t="s">
        <v>292</v>
      </c>
      <c r="M107" s="51">
        <v>62.57</v>
      </c>
      <c r="N107" s="51">
        <v>59.1</v>
      </c>
      <c r="O107" s="51">
        <v>3.48</v>
      </c>
      <c r="P107" s="51">
        <v>18.02</v>
      </c>
      <c r="Q107" s="51">
        <v>16.989999999999998</v>
      </c>
      <c r="R107" s="51">
        <v>1.03</v>
      </c>
      <c r="S107" s="53">
        <v>0.39929999999999999</v>
      </c>
    </row>
    <row r="108" spans="1:19">
      <c r="A108" s="51" t="s">
        <v>74</v>
      </c>
      <c r="B108" s="51" t="s">
        <v>217</v>
      </c>
      <c r="C108" s="51">
        <v>0</v>
      </c>
      <c r="D108" s="51">
        <v>0</v>
      </c>
      <c r="E108" s="51">
        <v>0</v>
      </c>
      <c r="F108" s="53">
        <v>0</v>
      </c>
      <c r="G108" s="51" t="s">
        <v>218</v>
      </c>
      <c r="H108" s="51">
        <v>0</v>
      </c>
      <c r="I108" s="51">
        <v>0</v>
      </c>
      <c r="J108" s="51">
        <v>0</v>
      </c>
      <c r="K108" s="53">
        <v>0</v>
      </c>
      <c r="L108" s="51" t="s">
        <v>293</v>
      </c>
      <c r="M108" s="51">
        <v>59.56</v>
      </c>
      <c r="N108" s="51">
        <v>56.75</v>
      </c>
      <c r="O108" s="51">
        <v>2.81</v>
      </c>
      <c r="P108" s="51">
        <v>18.64</v>
      </c>
      <c r="Q108" s="51">
        <v>17.63</v>
      </c>
      <c r="R108" s="51">
        <v>1.01</v>
      </c>
      <c r="S108" s="53">
        <v>0.41760000000000003</v>
      </c>
    </row>
    <row r="109" spans="1:19">
      <c r="A109" s="51" t="s">
        <v>75</v>
      </c>
      <c r="B109" s="51" t="s">
        <v>220</v>
      </c>
      <c r="C109" s="51">
        <v>0</v>
      </c>
      <c r="D109" s="51">
        <v>0</v>
      </c>
      <c r="E109" s="51">
        <v>0</v>
      </c>
      <c r="F109" s="53">
        <v>0</v>
      </c>
      <c r="G109" s="51" t="s">
        <v>221</v>
      </c>
      <c r="H109" s="51">
        <v>0</v>
      </c>
      <c r="I109" s="51">
        <v>0</v>
      </c>
      <c r="J109" s="51">
        <v>0</v>
      </c>
      <c r="K109" s="53">
        <v>0</v>
      </c>
      <c r="L109" s="51" t="s">
        <v>294</v>
      </c>
      <c r="M109" s="51">
        <v>59.33</v>
      </c>
      <c r="N109" s="51">
        <v>56.74</v>
      </c>
      <c r="O109" s="51">
        <v>2.6</v>
      </c>
      <c r="P109" s="51">
        <v>19.61</v>
      </c>
      <c r="Q109" s="51">
        <v>18.54</v>
      </c>
      <c r="R109" s="51">
        <v>1.07</v>
      </c>
      <c r="S109" s="53">
        <v>0.43919999999999998</v>
      </c>
    </row>
    <row r="110" spans="1:19">
      <c r="A110" s="51" t="s">
        <v>76</v>
      </c>
      <c r="B110" s="51" t="s">
        <v>223</v>
      </c>
      <c r="C110" s="51">
        <v>0</v>
      </c>
      <c r="D110" s="51">
        <v>0</v>
      </c>
      <c r="E110" s="51">
        <v>0</v>
      </c>
      <c r="F110" s="53">
        <v>0</v>
      </c>
      <c r="G110" s="51" t="s">
        <v>224</v>
      </c>
      <c r="H110" s="51">
        <v>0</v>
      </c>
      <c r="I110" s="51">
        <v>0</v>
      </c>
      <c r="J110" s="51">
        <v>0</v>
      </c>
      <c r="K110" s="53">
        <v>0</v>
      </c>
      <c r="L110" s="51" t="s">
        <v>295</v>
      </c>
      <c r="M110" s="51">
        <v>60.15</v>
      </c>
      <c r="N110" s="51">
        <v>56.67</v>
      </c>
      <c r="O110" s="51">
        <v>3.49</v>
      </c>
      <c r="P110" s="51">
        <v>22.04</v>
      </c>
      <c r="Q110" s="51">
        <v>20.67</v>
      </c>
      <c r="R110" s="51">
        <v>1.37</v>
      </c>
      <c r="S110" s="53">
        <v>0.50660000000000005</v>
      </c>
    </row>
    <row r="111" spans="1:19">
      <c r="A111" s="51" t="s">
        <v>77</v>
      </c>
      <c r="B111" s="51" t="s">
        <v>226</v>
      </c>
      <c r="C111" s="51">
        <v>0</v>
      </c>
      <c r="D111" s="51">
        <v>0</v>
      </c>
      <c r="E111" s="51">
        <v>0</v>
      </c>
      <c r="F111" s="53">
        <v>0</v>
      </c>
      <c r="G111" s="51" t="s">
        <v>227</v>
      </c>
      <c r="H111" s="51">
        <v>0</v>
      </c>
      <c r="I111" s="51">
        <v>0</v>
      </c>
      <c r="J111" s="51">
        <v>0</v>
      </c>
      <c r="K111" s="53">
        <v>0</v>
      </c>
      <c r="L111" s="51" t="s">
        <v>296</v>
      </c>
      <c r="M111" s="51">
        <v>60.27</v>
      </c>
      <c r="N111" s="51">
        <v>56.45</v>
      </c>
      <c r="O111" s="51">
        <v>3.81</v>
      </c>
      <c r="P111" s="51">
        <v>22.52</v>
      </c>
      <c r="Q111" s="51">
        <v>21.16</v>
      </c>
      <c r="R111" s="51">
        <v>1.37</v>
      </c>
      <c r="S111" s="53">
        <v>0.50380000000000003</v>
      </c>
    </row>
    <row r="112" spans="1:19">
      <c r="A112" s="51" t="s">
        <v>78</v>
      </c>
      <c r="B112" s="51" t="s">
        <v>229</v>
      </c>
      <c r="C112" s="51">
        <v>0</v>
      </c>
      <c r="D112" s="51">
        <v>0</v>
      </c>
      <c r="E112" s="51">
        <v>0</v>
      </c>
      <c r="F112" s="53">
        <v>0</v>
      </c>
      <c r="G112" s="51" t="s">
        <v>230</v>
      </c>
      <c r="H112" s="51">
        <v>0</v>
      </c>
      <c r="I112" s="51">
        <v>0</v>
      </c>
      <c r="J112" s="51">
        <v>0</v>
      </c>
      <c r="K112" s="53">
        <v>0</v>
      </c>
      <c r="L112" s="51" t="s">
        <v>297</v>
      </c>
      <c r="M112" s="51">
        <v>59.1</v>
      </c>
      <c r="N112" s="51">
        <v>55.94</v>
      </c>
      <c r="O112" s="51">
        <v>3.16</v>
      </c>
      <c r="P112" s="51">
        <v>23.66</v>
      </c>
      <c r="Q112" s="51">
        <v>22.31</v>
      </c>
      <c r="R112" s="51">
        <v>1.35</v>
      </c>
      <c r="S112" s="53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0.7" right="0.7" top="0.75" bottom="0.75" header="0.3" footer="0.3"/>
  <pageSetup scale="48" fitToHeight="0" orientation="landscape" r:id="rId1"/>
  <headerFoot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13"/>
  <sheetViews>
    <sheetView topLeftCell="A83" workbookViewId="0">
      <selection sqref="A1:S112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85" t="s">
        <v>97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</row>
    <row r="2" spans="1:19" ht="15" customHeight="1">
      <c r="A2" s="284" t="s">
        <v>57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</row>
    <row r="3" spans="1:19" ht="60" customHeight="1">
      <c r="A3" s="54" t="s">
        <v>66</v>
      </c>
      <c r="B3" s="283" t="s">
        <v>79</v>
      </c>
      <c r="C3" s="283"/>
      <c r="D3" s="283"/>
      <c r="E3" s="283"/>
      <c r="F3" s="283"/>
      <c r="G3" s="283" t="s">
        <v>85</v>
      </c>
      <c r="H3" s="283"/>
      <c r="I3" s="283"/>
      <c r="J3" s="283"/>
      <c r="K3" s="283"/>
      <c r="L3" s="283" t="s">
        <v>87</v>
      </c>
      <c r="M3" s="283"/>
      <c r="N3" s="283"/>
      <c r="O3" s="283"/>
      <c r="P3" s="283" t="s">
        <v>89</v>
      </c>
      <c r="Q3" s="283"/>
      <c r="R3" s="283"/>
      <c r="S3" s="283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1" t="s">
        <v>98</v>
      </c>
      <c r="C5" s="52">
        <v>5496.07</v>
      </c>
      <c r="D5" s="52">
        <v>5197.8500000000004</v>
      </c>
      <c r="E5" s="51">
        <v>298.22000000000003</v>
      </c>
      <c r="F5" s="53">
        <v>0.95499999999999996</v>
      </c>
      <c r="G5" s="51" t="s">
        <v>99</v>
      </c>
      <c r="H5" s="52">
        <v>5701.53</v>
      </c>
      <c r="I5" s="52">
        <v>5410.57</v>
      </c>
      <c r="J5" s="51">
        <v>290.95999999999998</v>
      </c>
      <c r="K5" s="53">
        <v>0.99070000000000003</v>
      </c>
      <c r="L5" s="51" t="s">
        <v>100</v>
      </c>
      <c r="M5" s="52">
        <v>5755.27</v>
      </c>
      <c r="N5" s="52">
        <v>5457.02</v>
      </c>
      <c r="O5" s="51">
        <v>298.26</v>
      </c>
      <c r="P5" s="52">
        <v>1903.61</v>
      </c>
      <c r="Q5" s="52">
        <v>1801.65</v>
      </c>
      <c r="R5" s="51">
        <v>101.97</v>
      </c>
      <c r="S5" s="53">
        <v>0.44379999999999997</v>
      </c>
    </row>
    <row r="6" spans="1:19">
      <c r="A6" s="51" t="s">
        <v>69</v>
      </c>
      <c r="B6" s="51" t="s">
        <v>101</v>
      </c>
      <c r="C6" s="52">
        <v>4222.6000000000004</v>
      </c>
      <c r="D6" s="52">
        <v>4020.91</v>
      </c>
      <c r="E6" s="51">
        <v>201.69</v>
      </c>
      <c r="F6" s="53">
        <v>0.87390000000000001</v>
      </c>
      <c r="G6" s="51" t="s">
        <v>102</v>
      </c>
      <c r="H6" s="52">
        <v>3010.85</v>
      </c>
      <c r="I6" s="52">
        <v>2861</v>
      </c>
      <c r="J6" s="51">
        <v>149.86000000000001</v>
      </c>
      <c r="K6" s="53">
        <v>0.62309999999999999</v>
      </c>
      <c r="L6" s="51" t="s">
        <v>103</v>
      </c>
      <c r="M6" s="52">
        <v>4831.74</v>
      </c>
      <c r="N6" s="52">
        <v>4800.26</v>
      </c>
      <c r="O6" s="51">
        <v>31.48</v>
      </c>
      <c r="P6" s="52">
        <v>1620.3</v>
      </c>
      <c r="Q6" s="52">
        <v>1536.06</v>
      </c>
      <c r="R6" s="51">
        <v>84.24</v>
      </c>
      <c r="S6" s="53">
        <v>0.43009999999999998</v>
      </c>
    </row>
    <row r="7" spans="1:19">
      <c r="A7" s="51" t="s">
        <v>70</v>
      </c>
      <c r="B7" s="51" t="s">
        <v>104</v>
      </c>
      <c r="C7" s="52">
        <v>4904.51</v>
      </c>
      <c r="D7" s="52">
        <v>4688.7</v>
      </c>
      <c r="E7" s="51">
        <v>215.8</v>
      </c>
      <c r="F7" s="53">
        <v>0.92510000000000003</v>
      </c>
      <c r="G7" s="51" t="s">
        <v>105</v>
      </c>
      <c r="H7" s="52">
        <v>4672.3599999999997</v>
      </c>
      <c r="I7" s="52">
        <v>4468.12</v>
      </c>
      <c r="J7" s="51">
        <v>204.25</v>
      </c>
      <c r="K7" s="53">
        <v>0.88129999999999997</v>
      </c>
      <c r="L7" s="51" t="s">
        <v>106</v>
      </c>
      <c r="M7" s="52">
        <v>5301.74</v>
      </c>
      <c r="N7" s="52">
        <v>5049.79</v>
      </c>
      <c r="O7" s="51">
        <v>251.94</v>
      </c>
      <c r="P7" s="52">
        <v>1913.87</v>
      </c>
      <c r="Q7" s="52">
        <v>1815.5</v>
      </c>
      <c r="R7" s="51">
        <v>98.38</v>
      </c>
      <c r="S7" s="53">
        <v>0.53500000000000003</v>
      </c>
    </row>
    <row r="8" spans="1:19">
      <c r="A8" s="51" t="s">
        <v>71</v>
      </c>
      <c r="B8" s="51" t="s">
        <v>107</v>
      </c>
      <c r="C8" s="52">
        <v>6302.41</v>
      </c>
      <c r="D8" s="52">
        <v>6020.19</v>
      </c>
      <c r="E8" s="51">
        <v>282.23</v>
      </c>
      <c r="F8" s="53">
        <v>0.9839</v>
      </c>
      <c r="G8" s="51" t="s">
        <v>108</v>
      </c>
      <c r="H8" s="52">
        <v>6405.66</v>
      </c>
      <c r="I8" s="52">
        <v>6118.78</v>
      </c>
      <c r="J8" s="51">
        <v>286.88</v>
      </c>
      <c r="K8" s="53">
        <v>1</v>
      </c>
      <c r="L8" s="51" t="s">
        <v>108</v>
      </c>
      <c r="M8" s="52">
        <v>6405.66</v>
      </c>
      <c r="N8" s="52">
        <v>6118.78</v>
      </c>
      <c r="O8" s="51">
        <v>286.88</v>
      </c>
      <c r="P8" s="52">
        <v>2177.63</v>
      </c>
      <c r="Q8" s="52">
        <v>2062.88</v>
      </c>
      <c r="R8" s="51">
        <v>114.75</v>
      </c>
      <c r="S8" s="53">
        <v>0.4531</v>
      </c>
    </row>
    <row r="9" spans="1:19">
      <c r="A9" s="51" t="s">
        <v>50</v>
      </c>
      <c r="B9" s="51" t="s">
        <v>109</v>
      </c>
      <c r="C9" s="52">
        <v>7621.24</v>
      </c>
      <c r="D9" s="52">
        <v>7166.84</v>
      </c>
      <c r="E9" s="51">
        <v>454.41</v>
      </c>
      <c r="F9" s="53">
        <v>0.99809999999999999</v>
      </c>
      <c r="G9" s="51" t="s">
        <v>110</v>
      </c>
      <c r="H9" s="52">
        <v>6234.92</v>
      </c>
      <c r="I9" s="52">
        <v>5891.83</v>
      </c>
      <c r="J9" s="51">
        <v>343.1</v>
      </c>
      <c r="K9" s="53">
        <v>0.81659999999999999</v>
      </c>
      <c r="L9" s="51" t="s">
        <v>111</v>
      </c>
      <c r="M9" s="52">
        <v>7635.67</v>
      </c>
      <c r="N9" s="52">
        <v>7180.43</v>
      </c>
      <c r="O9" s="51">
        <v>455.23</v>
      </c>
      <c r="P9" s="52">
        <v>2777.46</v>
      </c>
      <c r="Q9" s="52">
        <v>2624.07</v>
      </c>
      <c r="R9" s="51">
        <v>153.38999999999999</v>
      </c>
      <c r="S9" s="53">
        <v>0.50760000000000005</v>
      </c>
    </row>
    <row r="10" spans="1:19">
      <c r="A10" s="51" t="s">
        <v>72</v>
      </c>
      <c r="B10" s="51" t="s">
        <v>112</v>
      </c>
      <c r="C10" s="52">
        <v>7883.78</v>
      </c>
      <c r="D10" s="52">
        <v>7464.14</v>
      </c>
      <c r="E10" s="51">
        <v>419.65</v>
      </c>
      <c r="F10" s="53">
        <v>0.96340000000000003</v>
      </c>
      <c r="G10" s="51" t="s">
        <v>113</v>
      </c>
      <c r="H10" s="52">
        <v>8099.18</v>
      </c>
      <c r="I10" s="52">
        <v>7656.27</v>
      </c>
      <c r="J10" s="51">
        <v>442.92</v>
      </c>
      <c r="K10" s="53">
        <v>0.98980000000000001</v>
      </c>
      <c r="L10" s="51" t="s">
        <v>114</v>
      </c>
      <c r="M10" s="52">
        <v>8182.95</v>
      </c>
      <c r="N10" s="52">
        <v>7737.91</v>
      </c>
      <c r="O10" s="51">
        <v>445.04</v>
      </c>
      <c r="P10" s="52">
        <v>3428.75</v>
      </c>
      <c r="Q10" s="52">
        <v>3238.15</v>
      </c>
      <c r="R10" s="51">
        <v>190.61</v>
      </c>
      <c r="S10" s="53">
        <v>0.5625</v>
      </c>
    </row>
    <row r="11" spans="1:19">
      <c r="A11" s="51" t="s">
        <v>73</v>
      </c>
      <c r="B11" s="51" t="s">
        <v>115</v>
      </c>
      <c r="C11" s="52">
        <v>8178</v>
      </c>
      <c r="D11" s="52">
        <v>7707.81</v>
      </c>
      <c r="E11" s="51">
        <v>470.19</v>
      </c>
      <c r="F11" s="53">
        <v>0.88229999999999997</v>
      </c>
      <c r="G11" s="51" t="s">
        <v>116</v>
      </c>
      <c r="H11" s="52">
        <v>8909.41</v>
      </c>
      <c r="I11" s="52">
        <v>8392.1200000000008</v>
      </c>
      <c r="J11" s="51">
        <v>517.29</v>
      </c>
      <c r="K11" s="53">
        <v>0.96120000000000005</v>
      </c>
      <c r="L11" s="51" t="s">
        <v>117</v>
      </c>
      <c r="M11" s="52">
        <v>9269.43</v>
      </c>
      <c r="N11" s="52">
        <v>8715.23</v>
      </c>
      <c r="O11" s="51">
        <v>554.20000000000005</v>
      </c>
      <c r="P11" s="52">
        <v>4095.75</v>
      </c>
      <c r="Q11" s="52">
        <v>3865.21</v>
      </c>
      <c r="R11" s="51">
        <v>230.55</v>
      </c>
      <c r="S11" s="53">
        <v>0.61599999999999999</v>
      </c>
    </row>
    <row r="12" spans="1:19">
      <c r="A12" s="51" t="s">
        <v>74</v>
      </c>
      <c r="B12" s="51" t="s">
        <v>118</v>
      </c>
      <c r="C12" s="52">
        <v>8506.51</v>
      </c>
      <c r="D12" s="52">
        <v>8015.36</v>
      </c>
      <c r="E12" s="51">
        <v>491.15</v>
      </c>
      <c r="F12" s="53">
        <v>0.95530000000000004</v>
      </c>
      <c r="G12" s="51" t="s">
        <v>119</v>
      </c>
      <c r="H12" s="52">
        <v>8402.5</v>
      </c>
      <c r="I12" s="52">
        <v>7924.53</v>
      </c>
      <c r="J12" s="51">
        <v>477.97</v>
      </c>
      <c r="K12" s="53">
        <v>0.94369999999999998</v>
      </c>
      <c r="L12" s="51" t="s">
        <v>120</v>
      </c>
      <c r="M12" s="52">
        <v>8904.1</v>
      </c>
      <c r="N12" s="52">
        <v>8405.7800000000007</v>
      </c>
      <c r="O12" s="51">
        <v>498.32</v>
      </c>
      <c r="P12" s="52">
        <v>3791.81</v>
      </c>
      <c r="Q12" s="52">
        <v>3574.3</v>
      </c>
      <c r="R12" s="51">
        <v>217.52</v>
      </c>
      <c r="S12" s="53">
        <v>0.57150000000000001</v>
      </c>
    </row>
    <row r="13" spans="1:19">
      <c r="A13" s="51" t="s">
        <v>75</v>
      </c>
      <c r="B13" s="51" t="s">
        <v>121</v>
      </c>
      <c r="C13" s="52">
        <v>6641.41</v>
      </c>
      <c r="D13" s="52">
        <v>6307.26</v>
      </c>
      <c r="E13" s="51">
        <v>334.15</v>
      </c>
      <c r="F13" s="53">
        <v>0.83809999999999996</v>
      </c>
      <c r="G13" s="51" t="s">
        <v>122</v>
      </c>
      <c r="H13" s="52">
        <v>6692.57</v>
      </c>
      <c r="I13" s="52">
        <v>6345.41</v>
      </c>
      <c r="J13" s="51">
        <v>347.16</v>
      </c>
      <c r="K13" s="53">
        <v>0.84450000000000003</v>
      </c>
      <c r="L13" s="51" t="s">
        <v>123</v>
      </c>
      <c r="M13" s="52">
        <v>7924.69</v>
      </c>
      <c r="N13" s="52">
        <v>7492.89</v>
      </c>
      <c r="O13" s="51">
        <v>431.8</v>
      </c>
      <c r="P13" s="52">
        <v>3159.39</v>
      </c>
      <c r="Q13" s="52">
        <v>2985.73</v>
      </c>
      <c r="R13" s="51">
        <v>173.66</v>
      </c>
      <c r="S13" s="53">
        <v>0.53559999999999997</v>
      </c>
    </row>
    <row r="14" spans="1:19">
      <c r="A14" s="51" t="s">
        <v>76</v>
      </c>
      <c r="B14" s="51" t="s">
        <v>124</v>
      </c>
      <c r="C14" s="52">
        <v>7366.03</v>
      </c>
      <c r="D14" s="52">
        <v>6997.25</v>
      </c>
      <c r="E14" s="51">
        <v>368.79</v>
      </c>
      <c r="F14" s="53">
        <v>0.96389999999999998</v>
      </c>
      <c r="G14" s="51" t="s">
        <v>125</v>
      </c>
      <c r="H14" s="52">
        <v>7408.78</v>
      </c>
      <c r="I14" s="52">
        <v>7037.52</v>
      </c>
      <c r="J14" s="51">
        <v>371.26</v>
      </c>
      <c r="K14" s="53">
        <v>0.96950000000000003</v>
      </c>
      <c r="L14" s="51" t="s">
        <v>126</v>
      </c>
      <c r="M14" s="52">
        <v>7641.91</v>
      </c>
      <c r="N14" s="52">
        <v>7247.47</v>
      </c>
      <c r="O14" s="51">
        <v>394.44</v>
      </c>
      <c r="P14" s="52">
        <v>2482.46</v>
      </c>
      <c r="Q14" s="52">
        <v>2352.64</v>
      </c>
      <c r="R14" s="51">
        <v>129.82</v>
      </c>
      <c r="S14" s="53">
        <v>0.45090000000000002</v>
      </c>
    </row>
    <row r="15" spans="1:19">
      <c r="A15" s="51" t="s">
        <v>77</v>
      </c>
      <c r="B15" s="51" t="s">
        <v>127</v>
      </c>
      <c r="C15" s="52">
        <v>5263.59</v>
      </c>
      <c r="D15" s="52">
        <v>5007.28</v>
      </c>
      <c r="E15" s="51">
        <v>256.31</v>
      </c>
      <c r="F15" s="53">
        <v>0.89700000000000002</v>
      </c>
      <c r="G15" s="51" t="s">
        <v>128</v>
      </c>
      <c r="H15" s="52">
        <v>5865.59</v>
      </c>
      <c r="I15" s="52">
        <v>5609.5</v>
      </c>
      <c r="J15" s="51">
        <v>256.08999999999997</v>
      </c>
      <c r="K15" s="53">
        <v>0.99960000000000004</v>
      </c>
      <c r="L15" s="51" t="s">
        <v>129</v>
      </c>
      <c r="M15" s="52">
        <v>5868.21</v>
      </c>
      <c r="N15" s="52">
        <v>5612.18</v>
      </c>
      <c r="O15" s="51">
        <v>256.02999999999997</v>
      </c>
      <c r="P15" s="52">
        <v>1880.55</v>
      </c>
      <c r="Q15" s="52">
        <v>1786.53</v>
      </c>
      <c r="R15" s="51">
        <v>94.01</v>
      </c>
      <c r="S15" s="53">
        <v>0.4279</v>
      </c>
    </row>
    <row r="16" spans="1:19">
      <c r="A16" s="51" t="s">
        <v>78</v>
      </c>
      <c r="B16" s="51" t="s">
        <v>130</v>
      </c>
      <c r="C16" s="52">
        <v>4239.1499999999996</v>
      </c>
      <c r="D16" s="52">
        <v>4039.11</v>
      </c>
      <c r="E16" s="51">
        <v>200.04</v>
      </c>
      <c r="F16" s="53">
        <v>0.84899999999999998</v>
      </c>
      <c r="G16" s="51" t="s">
        <v>131</v>
      </c>
      <c r="H16" s="52">
        <v>4572.53</v>
      </c>
      <c r="I16" s="52">
        <v>4346.41</v>
      </c>
      <c r="J16" s="51">
        <v>226.12</v>
      </c>
      <c r="K16" s="53">
        <v>0.91579999999999995</v>
      </c>
      <c r="L16" s="51" t="s">
        <v>132</v>
      </c>
      <c r="M16" s="52">
        <v>4993.0200000000004</v>
      </c>
      <c r="N16" s="52">
        <v>4731</v>
      </c>
      <c r="O16" s="51">
        <v>262.02</v>
      </c>
      <c r="P16" s="52">
        <v>2184.92</v>
      </c>
      <c r="Q16" s="52">
        <v>2063.11</v>
      </c>
      <c r="R16" s="51">
        <v>121.81</v>
      </c>
      <c r="S16" s="53">
        <v>0.60570000000000002</v>
      </c>
    </row>
    <row r="17" spans="1:19">
      <c r="K17" s="52"/>
    </row>
    <row r="18" spans="1:19" ht="15.75">
      <c r="A18" s="284" t="s">
        <v>31</v>
      </c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</row>
    <row r="19" spans="1:19" ht="15" customHeight="1">
      <c r="A19" s="54" t="s">
        <v>66</v>
      </c>
      <c r="B19" s="283" t="s">
        <v>79</v>
      </c>
      <c r="C19" s="283"/>
      <c r="D19" s="283"/>
      <c r="E19" s="283"/>
      <c r="F19" s="283"/>
      <c r="G19" s="283" t="s">
        <v>85</v>
      </c>
      <c r="H19" s="283"/>
      <c r="I19" s="283"/>
      <c r="J19" s="283"/>
      <c r="K19" s="283"/>
      <c r="L19" s="283" t="s">
        <v>87</v>
      </c>
      <c r="M19" s="283"/>
      <c r="N19" s="283"/>
      <c r="O19" s="283"/>
      <c r="P19" s="283" t="s">
        <v>89</v>
      </c>
      <c r="Q19" s="283"/>
      <c r="R19" s="283"/>
      <c r="S19" s="283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1" t="s">
        <v>98</v>
      </c>
      <c r="C21" s="51">
        <v>166.18</v>
      </c>
      <c r="D21" s="51">
        <v>157.16999999999999</v>
      </c>
      <c r="E21" s="51">
        <v>9.02</v>
      </c>
      <c r="F21" s="53">
        <v>1</v>
      </c>
      <c r="G21" s="51" t="s">
        <v>99</v>
      </c>
      <c r="H21" s="51">
        <v>161.9</v>
      </c>
      <c r="I21" s="51">
        <v>153.63999999999999</v>
      </c>
      <c r="J21" s="51">
        <v>8.26</v>
      </c>
      <c r="K21" s="53">
        <v>0.97419999999999995</v>
      </c>
      <c r="L21" s="51" t="s">
        <v>98</v>
      </c>
      <c r="M21" s="51">
        <v>166.18</v>
      </c>
      <c r="N21" s="51">
        <v>157.16999999999999</v>
      </c>
      <c r="O21" s="51">
        <v>9.02</v>
      </c>
      <c r="P21" s="51">
        <v>83.47</v>
      </c>
      <c r="Q21" s="51">
        <v>78.91</v>
      </c>
      <c r="R21" s="51">
        <v>4.55</v>
      </c>
      <c r="S21" s="53">
        <v>0.67479999999999996</v>
      </c>
    </row>
    <row r="22" spans="1:19">
      <c r="A22" s="51" t="s">
        <v>69</v>
      </c>
      <c r="B22" s="51" t="s">
        <v>101</v>
      </c>
      <c r="C22" s="51">
        <v>107.38</v>
      </c>
      <c r="D22" s="51">
        <v>102.25</v>
      </c>
      <c r="E22" s="51">
        <v>5.13</v>
      </c>
      <c r="F22" s="53">
        <v>0.71909999999999996</v>
      </c>
      <c r="G22" s="51" t="s">
        <v>102</v>
      </c>
      <c r="H22" s="51">
        <v>105.1</v>
      </c>
      <c r="I22" s="51">
        <v>99.86</v>
      </c>
      <c r="J22" s="51">
        <v>5.23</v>
      </c>
      <c r="K22" s="53">
        <v>0.70389999999999997</v>
      </c>
      <c r="L22" s="51" t="s">
        <v>133</v>
      </c>
      <c r="M22" s="51">
        <v>149.32</v>
      </c>
      <c r="N22" s="51">
        <v>142.35</v>
      </c>
      <c r="O22" s="51">
        <v>6.97</v>
      </c>
      <c r="P22" s="51">
        <v>74.760000000000005</v>
      </c>
      <c r="Q22" s="51">
        <v>70.73</v>
      </c>
      <c r="R22" s="51">
        <v>4.03</v>
      </c>
      <c r="S22" s="53">
        <v>0.66779999999999995</v>
      </c>
    </row>
    <row r="23" spans="1:19">
      <c r="A23" s="51" t="s">
        <v>70</v>
      </c>
      <c r="B23" s="51" t="s">
        <v>104</v>
      </c>
      <c r="C23" s="51">
        <v>113.44</v>
      </c>
      <c r="D23" s="51">
        <v>108.44</v>
      </c>
      <c r="E23" s="51">
        <v>4.99</v>
      </c>
      <c r="F23" s="53">
        <v>0.76849999999999996</v>
      </c>
      <c r="G23" s="51" t="s">
        <v>105</v>
      </c>
      <c r="H23" s="51">
        <v>110.22</v>
      </c>
      <c r="I23" s="51">
        <v>105.4</v>
      </c>
      <c r="J23" s="51">
        <v>4.82</v>
      </c>
      <c r="K23" s="53">
        <v>0.74670000000000003</v>
      </c>
      <c r="L23" s="51" t="s">
        <v>134</v>
      </c>
      <c r="M23" s="51">
        <v>147.61000000000001</v>
      </c>
      <c r="N23" s="51">
        <v>140.82</v>
      </c>
      <c r="O23" s="51">
        <v>6.79</v>
      </c>
      <c r="P23" s="51">
        <v>81.59</v>
      </c>
      <c r="Q23" s="51">
        <v>77.290000000000006</v>
      </c>
      <c r="R23" s="51">
        <v>4.3</v>
      </c>
      <c r="S23" s="53">
        <v>0.81679999999999997</v>
      </c>
    </row>
    <row r="24" spans="1:19">
      <c r="A24" s="51" t="s">
        <v>71</v>
      </c>
      <c r="B24" s="51" t="s">
        <v>107</v>
      </c>
      <c r="C24" s="51">
        <v>125.21</v>
      </c>
      <c r="D24" s="51">
        <v>119.61</v>
      </c>
      <c r="E24" s="51">
        <v>5.61</v>
      </c>
      <c r="F24" s="53">
        <v>0.8095</v>
      </c>
      <c r="G24" s="51" t="s">
        <v>108</v>
      </c>
      <c r="H24" s="51">
        <v>122.01</v>
      </c>
      <c r="I24" s="51">
        <v>116.55</v>
      </c>
      <c r="J24" s="51">
        <v>5.46</v>
      </c>
      <c r="K24" s="53">
        <v>0.78879999999999995</v>
      </c>
      <c r="L24" s="51" t="s">
        <v>135</v>
      </c>
      <c r="M24" s="51">
        <v>154.66999999999999</v>
      </c>
      <c r="N24" s="51">
        <v>146.66</v>
      </c>
      <c r="O24" s="51">
        <v>8</v>
      </c>
      <c r="P24" s="51">
        <v>80.55</v>
      </c>
      <c r="Q24" s="51">
        <v>76.19</v>
      </c>
      <c r="R24" s="51">
        <v>4.3600000000000003</v>
      </c>
      <c r="S24" s="53">
        <v>0.69830000000000003</v>
      </c>
    </row>
    <row r="25" spans="1:19">
      <c r="A25" s="51" t="s">
        <v>50</v>
      </c>
      <c r="B25" s="51" t="s">
        <v>109</v>
      </c>
      <c r="C25" s="51">
        <v>120.96</v>
      </c>
      <c r="D25" s="51">
        <v>113.74</v>
      </c>
      <c r="E25" s="51">
        <v>7.21</v>
      </c>
      <c r="F25" s="53">
        <v>0.76759999999999995</v>
      </c>
      <c r="G25" s="51" t="s">
        <v>110</v>
      </c>
      <c r="H25" s="51">
        <v>125.82</v>
      </c>
      <c r="I25" s="51">
        <v>118.89</v>
      </c>
      <c r="J25" s="51">
        <v>6.92</v>
      </c>
      <c r="K25" s="53">
        <v>0.79849999999999999</v>
      </c>
      <c r="L25" s="51" t="s">
        <v>136</v>
      </c>
      <c r="M25" s="51">
        <v>157.58000000000001</v>
      </c>
      <c r="N25" s="51">
        <v>148.36000000000001</v>
      </c>
      <c r="O25" s="51">
        <v>9.23</v>
      </c>
      <c r="P25" s="51">
        <v>86.69</v>
      </c>
      <c r="Q25" s="51">
        <v>81.83</v>
      </c>
      <c r="R25" s="51">
        <v>4.8600000000000003</v>
      </c>
      <c r="S25" s="53">
        <v>0.7661</v>
      </c>
    </row>
    <row r="26" spans="1:19">
      <c r="A26" s="51" t="s">
        <v>72</v>
      </c>
      <c r="B26" s="51" t="s">
        <v>112</v>
      </c>
      <c r="C26" s="51">
        <v>144.11000000000001</v>
      </c>
      <c r="D26" s="51">
        <v>136.44</v>
      </c>
      <c r="E26" s="51">
        <v>7.67</v>
      </c>
      <c r="F26" s="53">
        <v>0.86839999999999995</v>
      </c>
      <c r="G26" s="51" t="s">
        <v>113</v>
      </c>
      <c r="H26" s="51">
        <v>142.79</v>
      </c>
      <c r="I26" s="51">
        <v>134.97999999999999</v>
      </c>
      <c r="J26" s="51">
        <v>7.81</v>
      </c>
      <c r="K26" s="53">
        <v>0.86050000000000004</v>
      </c>
      <c r="L26" s="51" t="s">
        <v>137</v>
      </c>
      <c r="M26" s="51">
        <v>165.94</v>
      </c>
      <c r="N26" s="51">
        <v>156.66</v>
      </c>
      <c r="O26" s="51">
        <v>9.2799999999999994</v>
      </c>
      <c r="P26" s="51">
        <v>90.96</v>
      </c>
      <c r="Q26" s="51">
        <v>85.87</v>
      </c>
      <c r="R26" s="51">
        <v>5.09</v>
      </c>
      <c r="S26" s="53">
        <v>0.73670000000000002</v>
      </c>
    </row>
    <row r="27" spans="1:19">
      <c r="A27" s="51" t="s">
        <v>73</v>
      </c>
      <c r="B27" s="51" t="s">
        <v>115</v>
      </c>
      <c r="C27" s="51">
        <v>150.04</v>
      </c>
      <c r="D27" s="51">
        <v>141.41</v>
      </c>
      <c r="E27" s="51">
        <v>8.6300000000000008</v>
      </c>
      <c r="F27" s="53">
        <v>0.88170000000000004</v>
      </c>
      <c r="G27" s="51" t="s">
        <v>116</v>
      </c>
      <c r="H27" s="51">
        <v>147.87</v>
      </c>
      <c r="I27" s="51">
        <v>139.28</v>
      </c>
      <c r="J27" s="51">
        <v>8.59</v>
      </c>
      <c r="K27" s="53">
        <v>0.86899999999999999</v>
      </c>
      <c r="L27" s="51" t="s">
        <v>138</v>
      </c>
      <c r="M27" s="51">
        <v>170.17</v>
      </c>
      <c r="N27" s="51">
        <v>160.9</v>
      </c>
      <c r="O27" s="51">
        <v>9.27</v>
      </c>
      <c r="P27" s="51">
        <v>97.33</v>
      </c>
      <c r="Q27" s="51">
        <v>91.83</v>
      </c>
      <c r="R27" s="51">
        <v>5.5</v>
      </c>
      <c r="S27" s="53">
        <v>0.79269999999999996</v>
      </c>
    </row>
    <row r="28" spans="1:19">
      <c r="A28" s="51" t="s">
        <v>74</v>
      </c>
      <c r="B28" s="51" t="s">
        <v>118</v>
      </c>
      <c r="C28" s="51">
        <v>155.4</v>
      </c>
      <c r="D28" s="51">
        <v>146.43</v>
      </c>
      <c r="E28" s="51">
        <v>8.9700000000000006</v>
      </c>
      <c r="F28" s="53">
        <v>0.8871</v>
      </c>
      <c r="G28" s="51" t="s">
        <v>119</v>
      </c>
      <c r="H28" s="51">
        <v>150.35</v>
      </c>
      <c r="I28" s="51">
        <v>141.80000000000001</v>
      </c>
      <c r="J28" s="51">
        <v>8.5500000000000007</v>
      </c>
      <c r="K28" s="53">
        <v>0.85829999999999995</v>
      </c>
      <c r="L28" s="51" t="s">
        <v>139</v>
      </c>
      <c r="M28" s="51">
        <v>175.18</v>
      </c>
      <c r="N28" s="51">
        <v>165.24</v>
      </c>
      <c r="O28" s="51">
        <v>9.94</v>
      </c>
      <c r="P28" s="51">
        <v>97.58</v>
      </c>
      <c r="Q28" s="51">
        <v>91.92</v>
      </c>
      <c r="R28" s="51">
        <v>5.66</v>
      </c>
      <c r="S28" s="53">
        <v>0.74770000000000003</v>
      </c>
    </row>
    <row r="29" spans="1:19">
      <c r="A29" s="51" t="s">
        <v>75</v>
      </c>
      <c r="B29" s="51" t="s">
        <v>121</v>
      </c>
      <c r="C29" s="51">
        <v>137.29</v>
      </c>
      <c r="D29" s="51">
        <v>130.38999999999999</v>
      </c>
      <c r="E29" s="51">
        <v>6.91</v>
      </c>
      <c r="F29" s="53">
        <v>0.84150000000000003</v>
      </c>
      <c r="G29" s="51" t="s">
        <v>122</v>
      </c>
      <c r="H29" s="51">
        <v>135.54</v>
      </c>
      <c r="I29" s="51">
        <v>128.51</v>
      </c>
      <c r="J29" s="51">
        <v>7.03</v>
      </c>
      <c r="K29" s="53">
        <v>0.83079999999999998</v>
      </c>
      <c r="L29" s="51" t="s">
        <v>140</v>
      </c>
      <c r="M29" s="51">
        <v>163.15</v>
      </c>
      <c r="N29" s="51">
        <v>154.25</v>
      </c>
      <c r="O29" s="51">
        <v>8.89</v>
      </c>
      <c r="P29" s="51">
        <v>89.76</v>
      </c>
      <c r="Q29" s="51">
        <v>84.82</v>
      </c>
      <c r="R29" s="51">
        <v>4.9400000000000004</v>
      </c>
      <c r="S29" s="53">
        <v>0.73909999999999998</v>
      </c>
    </row>
    <row r="30" spans="1:19">
      <c r="A30" s="51" t="s">
        <v>76</v>
      </c>
      <c r="B30" s="51" t="s">
        <v>124</v>
      </c>
      <c r="C30" s="51">
        <v>141.1</v>
      </c>
      <c r="D30" s="51">
        <v>134.04</v>
      </c>
      <c r="E30" s="51">
        <v>7.06</v>
      </c>
      <c r="F30" s="53">
        <v>0.85419999999999996</v>
      </c>
      <c r="G30" s="51" t="s">
        <v>125</v>
      </c>
      <c r="H30" s="51">
        <v>140.5</v>
      </c>
      <c r="I30" s="51">
        <v>133.46</v>
      </c>
      <c r="J30" s="51">
        <v>7.04</v>
      </c>
      <c r="K30" s="53">
        <v>0.85060000000000002</v>
      </c>
      <c r="L30" s="51" t="s">
        <v>141</v>
      </c>
      <c r="M30" s="51">
        <v>165.18</v>
      </c>
      <c r="N30" s="51">
        <v>156.66</v>
      </c>
      <c r="O30" s="51">
        <v>8.52</v>
      </c>
      <c r="P30" s="51">
        <v>91.85</v>
      </c>
      <c r="Q30" s="51">
        <v>87.01</v>
      </c>
      <c r="R30" s="51">
        <v>4.84</v>
      </c>
      <c r="S30" s="53">
        <v>0.77139999999999997</v>
      </c>
    </row>
    <row r="31" spans="1:19">
      <c r="A31" s="51" t="s">
        <v>77</v>
      </c>
      <c r="B31" s="51" t="s">
        <v>127</v>
      </c>
      <c r="C31" s="51">
        <v>126.08</v>
      </c>
      <c r="D31" s="51">
        <v>119.95</v>
      </c>
      <c r="E31" s="51">
        <v>6.14</v>
      </c>
      <c r="F31" s="53">
        <v>0.75429999999999997</v>
      </c>
      <c r="G31" s="51" t="s">
        <v>128</v>
      </c>
      <c r="H31" s="51">
        <v>102.94</v>
      </c>
      <c r="I31" s="51">
        <v>98.44</v>
      </c>
      <c r="J31" s="51">
        <v>4.49</v>
      </c>
      <c r="K31" s="53">
        <v>0.6159</v>
      </c>
      <c r="L31" s="51" t="s">
        <v>142</v>
      </c>
      <c r="M31" s="51">
        <v>167.14</v>
      </c>
      <c r="N31" s="51">
        <v>159.31</v>
      </c>
      <c r="O31" s="51">
        <v>7.84</v>
      </c>
      <c r="P31" s="51">
        <v>82.32</v>
      </c>
      <c r="Q31" s="51">
        <v>78.099999999999994</v>
      </c>
      <c r="R31" s="51">
        <v>4.21</v>
      </c>
      <c r="S31" s="53">
        <v>0.65890000000000004</v>
      </c>
    </row>
    <row r="32" spans="1:19">
      <c r="A32" s="51" t="s">
        <v>78</v>
      </c>
      <c r="B32" s="51" t="s">
        <v>130</v>
      </c>
      <c r="C32" s="51">
        <v>118.95</v>
      </c>
      <c r="D32" s="51">
        <v>113.33</v>
      </c>
      <c r="E32" s="51">
        <v>5.61</v>
      </c>
      <c r="F32" s="53">
        <v>0.72189999999999999</v>
      </c>
      <c r="G32" s="51" t="s">
        <v>131</v>
      </c>
      <c r="H32" s="51">
        <v>139.97</v>
      </c>
      <c r="I32" s="51">
        <v>133.04</v>
      </c>
      <c r="J32" s="51">
        <v>6.92</v>
      </c>
      <c r="K32" s="53">
        <v>0.84940000000000004</v>
      </c>
      <c r="L32" s="51" t="s">
        <v>143</v>
      </c>
      <c r="M32" s="51">
        <v>164.78</v>
      </c>
      <c r="N32" s="51">
        <v>156.34</v>
      </c>
      <c r="O32" s="51">
        <v>8.44</v>
      </c>
      <c r="P32" s="51">
        <v>89.23</v>
      </c>
      <c r="Q32" s="51">
        <v>84.17</v>
      </c>
      <c r="R32" s="51">
        <v>5.0599999999999996</v>
      </c>
      <c r="S32" s="53">
        <v>0.74770000000000003</v>
      </c>
    </row>
    <row r="33" spans="1:19">
      <c r="C33" s="53"/>
      <c r="D33" s="53"/>
      <c r="E33" s="53"/>
    </row>
    <row r="34" spans="1:19" ht="15.75">
      <c r="A34" s="284" t="s">
        <v>33</v>
      </c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</row>
    <row r="35" spans="1:19" ht="15" customHeight="1">
      <c r="A35" s="54" t="s">
        <v>66</v>
      </c>
      <c r="B35" s="283" t="s">
        <v>79</v>
      </c>
      <c r="C35" s="283"/>
      <c r="D35" s="283"/>
      <c r="E35" s="283"/>
      <c r="F35" s="283"/>
      <c r="G35" s="283" t="s">
        <v>85</v>
      </c>
      <c r="H35" s="283"/>
      <c r="I35" s="283"/>
      <c r="J35" s="283"/>
      <c r="K35" s="283"/>
      <c r="L35" s="283" t="s">
        <v>87</v>
      </c>
      <c r="M35" s="283"/>
      <c r="N35" s="283"/>
      <c r="O35" s="283"/>
      <c r="P35" s="283" t="s">
        <v>89</v>
      </c>
      <c r="Q35" s="283"/>
      <c r="R35" s="283"/>
      <c r="S35" s="283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1" t="s">
        <v>98</v>
      </c>
      <c r="C37" s="52">
        <v>4491.07</v>
      </c>
      <c r="D37" s="52">
        <v>4247.38</v>
      </c>
      <c r="E37" s="51">
        <v>243.69</v>
      </c>
      <c r="F37" s="53">
        <v>0.92930000000000001</v>
      </c>
      <c r="G37" s="51" t="s">
        <v>99</v>
      </c>
      <c r="H37" s="52">
        <v>4188.92</v>
      </c>
      <c r="I37" s="52">
        <v>3975.15</v>
      </c>
      <c r="J37" s="51">
        <v>213.77</v>
      </c>
      <c r="K37" s="53">
        <v>0.86680000000000001</v>
      </c>
      <c r="L37" s="51" t="s">
        <v>144</v>
      </c>
      <c r="M37" s="52">
        <v>4832.8</v>
      </c>
      <c r="N37" s="52">
        <v>4580.8500000000004</v>
      </c>
      <c r="O37" s="51">
        <v>251.95</v>
      </c>
      <c r="P37" s="52">
        <v>2527.5</v>
      </c>
      <c r="Q37" s="52">
        <v>2391.87</v>
      </c>
      <c r="R37" s="51">
        <v>135.63</v>
      </c>
      <c r="S37" s="53">
        <v>0.70179999999999998</v>
      </c>
    </row>
    <row r="38" spans="1:19">
      <c r="A38" s="51" t="s">
        <v>69</v>
      </c>
      <c r="B38" s="51" t="s">
        <v>101</v>
      </c>
      <c r="C38" s="52">
        <v>5066.9399999999996</v>
      </c>
      <c r="D38" s="52">
        <v>4824.92</v>
      </c>
      <c r="E38" s="51">
        <v>242.02</v>
      </c>
      <c r="F38" s="53">
        <v>0.96750000000000003</v>
      </c>
      <c r="G38" s="51" t="s">
        <v>102</v>
      </c>
      <c r="H38" s="52">
        <v>3846.43</v>
      </c>
      <c r="I38" s="52">
        <v>3654.98</v>
      </c>
      <c r="J38" s="51">
        <v>191.45</v>
      </c>
      <c r="K38" s="53">
        <v>0.73450000000000004</v>
      </c>
      <c r="L38" s="51" t="s">
        <v>145</v>
      </c>
      <c r="M38" s="52">
        <v>5237.03</v>
      </c>
      <c r="N38" s="52">
        <v>4994.4799999999996</v>
      </c>
      <c r="O38" s="51">
        <v>242.55</v>
      </c>
      <c r="P38" s="52">
        <v>2319.08</v>
      </c>
      <c r="Q38" s="52">
        <v>2197.4</v>
      </c>
      <c r="R38" s="51">
        <v>121.68</v>
      </c>
      <c r="S38" s="53">
        <v>0.59140000000000004</v>
      </c>
    </row>
    <row r="39" spans="1:19">
      <c r="A39" s="51" t="s">
        <v>70</v>
      </c>
      <c r="B39" s="51" t="s">
        <v>104</v>
      </c>
      <c r="C39" s="52">
        <v>5140.6499999999996</v>
      </c>
      <c r="D39" s="52">
        <v>4914.46</v>
      </c>
      <c r="E39" s="51">
        <v>226.19</v>
      </c>
      <c r="F39" s="53">
        <v>0.95950000000000002</v>
      </c>
      <c r="G39" s="51" t="s">
        <v>105</v>
      </c>
      <c r="H39" s="52">
        <v>4773.5600000000004</v>
      </c>
      <c r="I39" s="52">
        <v>4564.8900000000003</v>
      </c>
      <c r="J39" s="51">
        <v>208.67</v>
      </c>
      <c r="K39" s="53">
        <v>0.89090000000000003</v>
      </c>
      <c r="L39" s="51" t="s">
        <v>146</v>
      </c>
      <c r="M39" s="52">
        <v>5357.91</v>
      </c>
      <c r="N39" s="52">
        <v>5139.42</v>
      </c>
      <c r="O39" s="51">
        <v>218.49</v>
      </c>
      <c r="P39" s="52">
        <v>2629.27</v>
      </c>
      <c r="Q39" s="52">
        <v>2494.0100000000002</v>
      </c>
      <c r="R39" s="51">
        <v>135.26</v>
      </c>
      <c r="S39" s="53">
        <v>0.72209999999999996</v>
      </c>
    </row>
    <row r="40" spans="1:19">
      <c r="A40" s="51" t="s">
        <v>71</v>
      </c>
      <c r="B40" s="51" t="s">
        <v>107</v>
      </c>
      <c r="C40" s="52">
        <v>5495.8</v>
      </c>
      <c r="D40" s="52">
        <v>5249.69</v>
      </c>
      <c r="E40" s="51">
        <v>246.11</v>
      </c>
      <c r="F40" s="53">
        <v>0.95750000000000002</v>
      </c>
      <c r="G40" s="51" t="s">
        <v>108</v>
      </c>
      <c r="H40" s="52">
        <v>5264.29</v>
      </c>
      <c r="I40" s="52">
        <v>5028.53</v>
      </c>
      <c r="J40" s="51">
        <v>235.76</v>
      </c>
      <c r="K40" s="53">
        <v>0.91710000000000003</v>
      </c>
      <c r="L40" s="51" t="s">
        <v>147</v>
      </c>
      <c r="M40" s="52">
        <v>5739.86</v>
      </c>
      <c r="N40" s="52">
        <v>5483.52</v>
      </c>
      <c r="O40" s="51">
        <v>256.33999999999997</v>
      </c>
      <c r="P40" s="52">
        <v>2633.35</v>
      </c>
      <c r="Q40" s="52">
        <v>2494.1999999999998</v>
      </c>
      <c r="R40" s="51">
        <v>139.16</v>
      </c>
      <c r="S40" s="53">
        <v>0.61140000000000005</v>
      </c>
    </row>
    <row r="41" spans="1:19">
      <c r="A41" s="51" t="s">
        <v>50</v>
      </c>
      <c r="B41" s="51" t="s">
        <v>109</v>
      </c>
      <c r="C41" s="52">
        <v>4492.04</v>
      </c>
      <c r="D41" s="52">
        <v>4224.21</v>
      </c>
      <c r="E41" s="51">
        <v>267.83</v>
      </c>
      <c r="F41" s="53">
        <v>0.76080000000000003</v>
      </c>
      <c r="G41" s="51" t="s">
        <v>110</v>
      </c>
      <c r="H41" s="52">
        <v>5369.75</v>
      </c>
      <c r="I41" s="52">
        <v>5074.26</v>
      </c>
      <c r="J41" s="51">
        <v>295.49</v>
      </c>
      <c r="K41" s="53">
        <v>0.90939999999999999</v>
      </c>
      <c r="L41" s="51" t="s">
        <v>148</v>
      </c>
      <c r="M41" s="52">
        <v>5904.43</v>
      </c>
      <c r="N41" s="52">
        <v>5603.99</v>
      </c>
      <c r="O41" s="51">
        <v>300.43</v>
      </c>
      <c r="P41" s="52">
        <v>2944</v>
      </c>
      <c r="Q41" s="52">
        <v>2781.68</v>
      </c>
      <c r="R41" s="51">
        <v>162.32</v>
      </c>
      <c r="S41" s="53">
        <v>0.68940000000000001</v>
      </c>
    </row>
    <row r="42" spans="1:19">
      <c r="A42" s="51" t="s">
        <v>72</v>
      </c>
      <c r="B42" s="51" t="s">
        <v>112</v>
      </c>
      <c r="C42" s="52">
        <v>5978.33</v>
      </c>
      <c r="D42" s="52">
        <v>5660.11</v>
      </c>
      <c r="E42" s="51">
        <v>318.22000000000003</v>
      </c>
      <c r="F42" s="53">
        <v>0.96740000000000004</v>
      </c>
      <c r="G42" s="51" t="s">
        <v>113</v>
      </c>
      <c r="H42" s="52">
        <v>5683.64</v>
      </c>
      <c r="I42" s="52">
        <v>5372.82</v>
      </c>
      <c r="J42" s="51">
        <v>310.82</v>
      </c>
      <c r="K42" s="53">
        <v>0.91969999999999996</v>
      </c>
      <c r="L42" s="51" t="s">
        <v>149</v>
      </c>
      <c r="M42" s="52">
        <v>6180.06</v>
      </c>
      <c r="N42" s="52">
        <v>5838.8</v>
      </c>
      <c r="O42" s="51">
        <v>341.25</v>
      </c>
      <c r="P42" s="52">
        <v>3080.77</v>
      </c>
      <c r="Q42" s="52">
        <v>2909.78</v>
      </c>
      <c r="R42" s="51">
        <v>170.99</v>
      </c>
      <c r="S42" s="53">
        <v>0.66979999999999995</v>
      </c>
    </row>
    <row r="43" spans="1:19">
      <c r="A43" s="51" t="s">
        <v>73</v>
      </c>
      <c r="B43" s="51" t="s">
        <v>115</v>
      </c>
      <c r="C43" s="52">
        <v>6154.7</v>
      </c>
      <c r="D43" s="52">
        <v>5800.84</v>
      </c>
      <c r="E43" s="51">
        <v>353.86</v>
      </c>
      <c r="F43" s="53">
        <v>0.97829999999999995</v>
      </c>
      <c r="G43" s="51" t="s">
        <v>116</v>
      </c>
      <c r="H43" s="52">
        <v>5855.93</v>
      </c>
      <c r="I43" s="52">
        <v>5515.93</v>
      </c>
      <c r="J43" s="51">
        <v>340</v>
      </c>
      <c r="K43" s="53">
        <v>0.93079999999999996</v>
      </c>
      <c r="L43" s="51" t="s">
        <v>150</v>
      </c>
      <c r="M43" s="52">
        <v>6291.54</v>
      </c>
      <c r="N43" s="52">
        <v>5926.46</v>
      </c>
      <c r="O43" s="51">
        <v>365.08</v>
      </c>
      <c r="P43" s="52">
        <v>3306.43</v>
      </c>
      <c r="Q43" s="52">
        <v>3120.95</v>
      </c>
      <c r="R43" s="51">
        <v>185.48</v>
      </c>
      <c r="S43" s="53">
        <v>0.73140000000000005</v>
      </c>
    </row>
    <row r="44" spans="1:19">
      <c r="A44" s="51" t="s">
        <v>74</v>
      </c>
      <c r="B44" s="51" t="s">
        <v>118</v>
      </c>
      <c r="C44" s="52">
        <v>6299.93</v>
      </c>
      <c r="D44" s="52">
        <v>5936.19</v>
      </c>
      <c r="E44" s="51">
        <v>363.74</v>
      </c>
      <c r="F44" s="53">
        <v>0.96279999999999999</v>
      </c>
      <c r="G44" s="51" t="s">
        <v>119</v>
      </c>
      <c r="H44" s="52">
        <v>6111.97</v>
      </c>
      <c r="I44" s="52">
        <v>5764.29</v>
      </c>
      <c r="J44" s="51">
        <v>347.68</v>
      </c>
      <c r="K44" s="53">
        <v>0.93410000000000004</v>
      </c>
      <c r="L44" s="51" t="s">
        <v>151</v>
      </c>
      <c r="M44" s="52">
        <v>6543.44</v>
      </c>
      <c r="N44" s="52">
        <v>6173.86</v>
      </c>
      <c r="O44" s="51">
        <v>369.59</v>
      </c>
      <c r="P44" s="52">
        <v>3213.93</v>
      </c>
      <c r="Q44" s="52">
        <v>3030.2</v>
      </c>
      <c r="R44" s="51">
        <v>183.73</v>
      </c>
      <c r="S44" s="53">
        <v>0.65969999999999995</v>
      </c>
    </row>
    <row r="45" spans="1:19">
      <c r="A45" s="51" t="s">
        <v>75</v>
      </c>
      <c r="B45" s="51" t="s">
        <v>121</v>
      </c>
      <c r="C45" s="52">
        <v>5856.22</v>
      </c>
      <c r="D45" s="52">
        <v>5561.57</v>
      </c>
      <c r="E45" s="51">
        <v>294.64</v>
      </c>
      <c r="F45" s="53">
        <v>0.94850000000000001</v>
      </c>
      <c r="G45" s="51" t="s">
        <v>122</v>
      </c>
      <c r="H45" s="52">
        <v>5563.29</v>
      </c>
      <c r="I45" s="52">
        <v>5274.7</v>
      </c>
      <c r="J45" s="51">
        <v>288.58999999999997</v>
      </c>
      <c r="K45" s="53">
        <v>0.90110000000000001</v>
      </c>
      <c r="L45" s="51" t="s">
        <v>152</v>
      </c>
      <c r="M45" s="52">
        <v>6173.93</v>
      </c>
      <c r="N45" s="52">
        <v>5844.45</v>
      </c>
      <c r="O45" s="51">
        <v>329.49</v>
      </c>
      <c r="P45" s="52">
        <v>2992.47</v>
      </c>
      <c r="Q45" s="52">
        <v>2828.67</v>
      </c>
      <c r="R45" s="51">
        <v>163.80000000000001</v>
      </c>
      <c r="S45" s="53">
        <v>0.65049999999999997</v>
      </c>
    </row>
    <row r="46" spans="1:19">
      <c r="A46" s="51" t="s">
        <v>76</v>
      </c>
      <c r="B46" s="51" t="s">
        <v>124</v>
      </c>
      <c r="C46" s="52">
        <v>5832.94</v>
      </c>
      <c r="D46" s="52">
        <v>5540.9</v>
      </c>
      <c r="E46" s="51">
        <v>292.02999999999997</v>
      </c>
      <c r="F46" s="53">
        <v>0.96740000000000004</v>
      </c>
      <c r="G46" s="51" t="s">
        <v>125</v>
      </c>
      <c r="H46" s="52">
        <v>5773.2</v>
      </c>
      <c r="I46" s="52">
        <v>5483.9</v>
      </c>
      <c r="J46" s="51">
        <v>289.3</v>
      </c>
      <c r="K46" s="53">
        <v>0.95750000000000002</v>
      </c>
      <c r="L46" s="51" t="s">
        <v>153</v>
      </c>
      <c r="M46" s="52">
        <v>6029.2</v>
      </c>
      <c r="N46" s="52">
        <v>5735.24</v>
      </c>
      <c r="O46" s="51">
        <v>293.95</v>
      </c>
      <c r="P46" s="52">
        <v>2852.68</v>
      </c>
      <c r="Q46" s="52">
        <v>2704.06</v>
      </c>
      <c r="R46" s="51">
        <v>148.62</v>
      </c>
      <c r="S46" s="53">
        <v>0.65480000000000005</v>
      </c>
    </row>
    <row r="47" spans="1:19">
      <c r="A47" s="51" t="s">
        <v>77</v>
      </c>
      <c r="B47" s="51" t="s">
        <v>127</v>
      </c>
      <c r="C47" s="52">
        <v>5567.72</v>
      </c>
      <c r="D47" s="52">
        <v>5296.6</v>
      </c>
      <c r="E47" s="51">
        <v>271.12</v>
      </c>
      <c r="F47" s="53">
        <v>0.99370000000000003</v>
      </c>
      <c r="G47" s="51" t="s">
        <v>128</v>
      </c>
      <c r="H47" s="52">
        <v>3863.69</v>
      </c>
      <c r="I47" s="52">
        <v>3695</v>
      </c>
      <c r="J47" s="51">
        <v>168.68</v>
      </c>
      <c r="K47" s="53">
        <v>0.68959999999999999</v>
      </c>
      <c r="L47" s="51" t="s">
        <v>154</v>
      </c>
      <c r="M47" s="52">
        <v>5602.9</v>
      </c>
      <c r="N47" s="52">
        <v>5367.23</v>
      </c>
      <c r="O47" s="51">
        <v>235.66</v>
      </c>
      <c r="P47" s="52">
        <v>2530.35</v>
      </c>
      <c r="Q47" s="52">
        <v>2403.4699999999998</v>
      </c>
      <c r="R47" s="51">
        <v>126.88</v>
      </c>
      <c r="S47" s="53">
        <v>0.60189999999999999</v>
      </c>
    </row>
    <row r="48" spans="1:19">
      <c r="A48" s="51" t="s">
        <v>78</v>
      </c>
      <c r="B48" s="51" t="s">
        <v>130</v>
      </c>
      <c r="C48" s="52">
        <v>4807.88</v>
      </c>
      <c r="D48" s="52">
        <v>4581</v>
      </c>
      <c r="E48" s="51">
        <v>226.88</v>
      </c>
      <c r="F48" s="53">
        <v>0.96679999999999999</v>
      </c>
      <c r="G48" s="51" t="s">
        <v>131</v>
      </c>
      <c r="H48" s="52">
        <v>4391.97</v>
      </c>
      <c r="I48" s="52">
        <v>4174.7700000000004</v>
      </c>
      <c r="J48" s="51">
        <v>217.19</v>
      </c>
      <c r="K48" s="53">
        <v>0.88319999999999999</v>
      </c>
      <c r="L48" s="51" t="s">
        <v>155</v>
      </c>
      <c r="M48" s="52">
        <v>4973.04</v>
      </c>
      <c r="N48" s="52">
        <v>4705.7700000000004</v>
      </c>
      <c r="O48" s="51">
        <v>267.27</v>
      </c>
      <c r="P48" s="52">
        <v>2517.89</v>
      </c>
      <c r="Q48" s="52">
        <v>2376.9499999999998</v>
      </c>
      <c r="R48" s="51">
        <v>140.94</v>
      </c>
      <c r="S48" s="53">
        <v>0.70150000000000001</v>
      </c>
    </row>
    <row r="50" spans="1:19" ht="15.75">
      <c r="A50" s="284" t="s">
        <v>35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</row>
    <row r="51" spans="1:19">
      <c r="A51" s="54" t="s">
        <v>66</v>
      </c>
      <c r="B51" s="283" t="s">
        <v>79</v>
      </c>
      <c r="C51" s="283"/>
      <c r="D51" s="283"/>
      <c r="E51" s="283"/>
      <c r="F51" s="283"/>
      <c r="G51" s="283" t="s">
        <v>85</v>
      </c>
      <c r="H51" s="283"/>
      <c r="I51" s="283"/>
      <c r="J51" s="283"/>
      <c r="K51" s="283"/>
      <c r="L51" s="283" t="s">
        <v>87</v>
      </c>
      <c r="M51" s="283"/>
      <c r="N51" s="283"/>
      <c r="O51" s="283"/>
      <c r="P51" s="283" t="s">
        <v>89</v>
      </c>
      <c r="Q51" s="283"/>
      <c r="R51" s="283"/>
      <c r="S51" s="283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1" t="s">
        <v>98</v>
      </c>
      <c r="C53" s="51">
        <v>510.62</v>
      </c>
      <c r="D53" s="51">
        <v>482.91</v>
      </c>
      <c r="E53" s="51">
        <v>27.71</v>
      </c>
      <c r="F53" s="53">
        <v>0.93010000000000004</v>
      </c>
      <c r="G53" s="51" t="s">
        <v>99</v>
      </c>
      <c r="H53" s="51">
        <v>498.85</v>
      </c>
      <c r="I53" s="51">
        <v>473.39</v>
      </c>
      <c r="J53" s="51">
        <v>25.46</v>
      </c>
      <c r="K53" s="53">
        <v>0.90869999999999995</v>
      </c>
      <c r="L53" s="51" t="s">
        <v>156</v>
      </c>
      <c r="M53" s="51">
        <v>548.99</v>
      </c>
      <c r="N53" s="51">
        <v>521.67999999999995</v>
      </c>
      <c r="O53" s="51">
        <v>27.31</v>
      </c>
      <c r="P53" s="51">
        <v>322.87</v>
      </c>
      <c r="Q53" s="51">
        <v>305.43</v>
      </c>
      <c r="R53" s="51">
        <v>17.440000000000001</v>
      </c>
      <c r="S53" s="53">
        <v>0.78690000000000004</v>
      </c>
    </row>
    <row r="54" spans="1:19">
      <c r="A54" s="51" t="s">
        <v>69</v>
      </c>
      <c r="B54" s="51" t="s">
        <v>101</v>
      </c>
      <c r="C54" s="51">
        <v>528.27</v>
      </c>
      <c r="D54" s="51">
        <v>503.04</v>
      </c>
      <c r="E54" s="51">
        <v>25.23</v>
      </c>
      <c r="F54" s="53">
        <v>0.92369999999999997</v>
      </c>
      <c r="G54" s="51" t="s">
        <v>102</v>
      </c>
      <c r="H54" s="51">
        <v>479.84</v>
      </c>
      <c r="I54" s="51">
        <v>455.95</v>
      </c>
      <c r="J54" s="51">
        <v>23.88</v>
      </c>
      <c r="K54" s="53">
        <v>0.83899999999999997</v>
      </c>
      <c r="L54" s="51" t="s">
        <v>157</v>
      </c>
      <c r="M54" s="51">
        <v>571.9</v>
      </c>
      <c r="N54" s="51">
        <v>545.5</v>
      </c>
      <c r="O54" s="51">
        <v>26.4</v>
      </c>
      <c r="P54" s="51">
        <v>298.45</v>
      </c>
      <c r="Q54" s="51">
        <v>282.63</v>
      </c>
      <c r="R54" s="51">
        <v>15.82</v>
      </c>
      <c r="S54" s="53">
        <v>0.69640000000000002</v>
      </c>
    </row>
    <row r="55" spans="1:19">
      <c r="A55" s="51" t="s">
        <v>70</v>
      </c>
      <c r="B55" s="51" t="s">
        <v>104</v>
      </c>
      <c r="C55" s="51">
        <v>552.70000000000005</v>
      </c>
      <c r="D55" s="51">
        <v>528.38</v>
      </c>
      <c r="E55" s="51">
        <v>24.32</v>
      </c>
      <c r="F55" s="53">
        <v>0.9335</v>
      </c>
      <c r="G55" s="51" t="s">
        <v>105</v>
      </c>
      <c r="H55" s="51">
        <v>531.41999999999996</v>
      </c>
      <c r="I55" s="51">
        <v>508.19</v>
      </c>
      <c r="J55" s="51">
        <v>23.23</v>
      </c>
      <c r="K55" s="53">
        <v>0.89759999999999995</v>
      </c>
      <c r="L55" s="51" t="s">
        <v>158</v>
      </c>
      <c r="M55" s="51">
        <v>592.05999999999995</v>
      </c>
      <c r="N55" s="51">
        <v>565.83000000000004</v>
      </c>
      <c r="O55" s="51">
        <v>26.23</v>
      </c>
      <c r="P55" s="51">
        <v>352.98</v>
      </c>
      <c r="Q55" s="51">
        <v>334.65</v>
      </c>
      <c r="R55" s="51">
        <v>18.34</v>
      </c>
      <c r="S55" s="53">
        <v>0.88009999999999999</v>
      </c>
    </row>
    <row r="56" spans="1:19">
      <c r="A56" s="51" t="s">
        <v>71</v>
      </c>
      <c r="B56" s="51" t="s">
        <v>107</v>
      </c>
      <c r="C56" s="51">
        <v>601.04</v>
      </c>
      <c r="D56" s="51">
        <v>574.12</v>
      </c>
      <c r="E56" s="51">
        <v>26.92</v>
      </c>
      <c r="F56" s="53">
        <v>0.97250000000000003</v>
      </c>
      <c r="G56" s="51" t="s">
        <v>108</v>
      </c>
      <c r="H56" s="51">
        <v>587.30999999999995</v>
      </c>
      <c r="I56" s="51">
        <v>561.01</v>
      </c>
      <c r="J56" s="51">
        <v>26.3</v>
      </c>
      <c r="K56" s="53">
        <v>0.95030000000000003</v>
      </c>
      <c r="L56" s="51" t="s">
        <v>159</v>
      </c>
      <c r="M56" s="51">
        <v>618.03</v>
      </c>
      <c r="N56" s="51">
        <v>589.84</v>
      </c>
      <c r="O56" s="51">
        <v>28.19</v>
      </c>
      <c r="P56" s="51">
        <v>337.12</v>
      </c>
      <c r="Q56" s="51">
        <v>319.16000000000003</v>
      </c>
      <c r="R56" s="51">
        <v>17.96</v>
      </c>
      <c r="S56" s="53">
        <v>0.72729999999999995</v>
      </c>
    </row>
    <row r="57" spans="1:19">
      <c r="A57" s="51" t="s">
        <v>50</v>
      </c>
      <c r="B57" s="51" t="s">
        <v>109</v>
      </c>
      <c r="C57" s="51">
        <v>532.24</v>
      </c>
      <c r="D57" s="51">
        <v>500.5</v>
      </c>
      <c r="E57" s="51">
        <v>31.73</v>
      </c>
      <c r="F57" s="53">
        <v>0.85229999999999995</v>
      </c>
      <c r="G57" s="51" t="s">
        <v>110</v>
      </c>
      <c r="H57" s="51">
        <v>578.17999999999995</v>
      </c>
      <c r="I57" s="51">
        <v>546.36</v>
      </c>
      <c r="J57" s="51">
        <v>31.82</v>
      </c>
      <c r="K57" s="53">
        <v>0.92589999999999995</v>
      </c>
      <c r="L57" s="51" t="s">
        <v>160</v>
      </c>
      <c r="M57" s="51">
        <v>624.45000000000005</v>
      </c>
      <c r="N57" s="51">
        <v>592.69000000000005</v>
      </c>
      <c r="O57" s="51">
        <v>31.77</v>
      </c>
      <c r="P57" s="51">
        <v>371.41</v>
      </c>
      <c r="Q57" s="51">
        <v>350.79</v>
      </c>
      <c r="R57" s="51">
        <v>20.61</v>
      </c>
      <c r="S57" s="53">
        <v>0.82199999999999995</v>
      </c>
    </row>
    <row r="58" spans="1:19">
      <c r="A58" s="51" t="s">
        <v>72</v>
      </c>
      <c r="B58" s="51" t="s">
        <v>112</v>
      </c>
      <c r="C58" s="51">
        <v>611.1</v>
      </c>
      <c r="D58" s="51">
        <v>578.57000000000005</v>
      </c>
      <c r="E58" s="51">
        <v>32.53</v>
      </c>
      <c r="F58" s="53">
        <v>0.95150000000000001</v>
      </c>
      <c r="G58" s="51" t="s">
        <v>113</v>
      </c>
      <c r="H58" s="51">
        <v>579.62</v>
      </c>
      <c r="I58" s="51">
        <v>547.91999999999996</v>
      </c>
      <c r="J58" s="51">
        <v>31.7</v>
      </c>
      <c r="K58" s="53">
        <v>0.90249999999999997</v>
      </c>
      <c r="L58" s="51" t="s">
        <v>149</v>
      </c>
      <c r="M58" s="51">
        <v>642.25</v>
      </c>
      <c r="N58" s="51">
        <v>606.78</v>
      </c>
      <c r="O58" s="51">
        <v>35.46</v>
      </c>
      <c r="P58" s="51">
        <v>379.19</v>
      </c>
      <c r="Q58" s="51">
        <v>358.05</v>
      </c>
      <c r="R58" s="51">
        <v>21.13</v>
      </c>
      <c r="S58" s="53">
        <v>0.79310000000000003</v>
      </c>
    </row>
    <row r="59" spans="1:19">
      <c r="A59" s="51" t="s">
        <v>73</v>
      </c>
      <c r="B59" s="51" t="s">
        <v>115</v>
      </c>
      <c r="C59" s="51">
        <v>595.72</v>
      </c>
      <c r="D59" s="51">
        <v>561.47</v>
      </c>
      <c r="E59" s="51">
        <v>34.25</v>
      </c>
      <c r="F59" s="53">
        <v>0.8931</v>
      </c>
      <c r="G59" s="51" t="s">
        <v>116</v>
      </c>
      <c r="H59" s="51">
        <v>586.91</v>
      </c>
      <c r="I59" s="51">
        <v>552.83000000000004</v>
      </c>
      <c r="J59" s="51">
        <v>34.08</v>
      </c>
      <c r="K59" s="53">
        <v>0.87990000000000002</v>
      </c>
      <c r="L59" s="51" t="s">
        <v>161</v>
      </c>
      <c r="M59" s="51">
        <v>667</v>
      </c>
      <c r="N59" s="51">
        <v>629.34</v>
      </c>
      <c r="O59" s="51">
        <v>37.659999999999997</v>
      </c>
      <c r="P59" s="51">
        <v>403.4</v>
      </c>
      <c r="Q59" s="51">
        <v>380.71</v>
      </c>
      <c r="R59" s="51">
        <v>22.7</v>
      </c>
      <c r="S59" s="53">
        <v>0.84019999999999995</v>
      </c>
    </row>
    <row r="60" spans="1:19">
      <c r="A60" s="51" t="s">
        <v>74</v>
      </c>
      <c r="B60" s="51" t="s">
        <v>118</v>
      </c>
      <c r="C60" s="51">
        <v>637.21</v>
      </c>
      <c r="D60" s="51">
        <v>600.41999999999996</v>
      </c>
      <c r="E60" s="51">
        <v>36.79</v>
      </c>
      <c r="F60" s="53">
        <v>0.95269999999999999</v>
      </c>
      <c r="G60" s="51" t="s">
        <v>119</v>
      </c>
      <c r="H60" s="51">
        <v>622.79999999999995</v>
      </c>
      <c r="I60" s="51">
        <v>587.37</v>
      </c>
      <c r="J60" s="51">
        <v>35.43</v>
      </c>
      <c r="K60" s="53">
        <v>0.93110000000000004</v>
      </c>
      <c r="L60" s="51" t="s">
        <v>162</v>
      </c>
      <c r="M60" s="51">
        <v>668.86</v>
      </c>
      <c r="N60" s="51">
        <v>631.07000000000005</v>
      </c>
      <c r="O60" s="51">
        <v>37.78</v>
      </c>
      <c r="P60" s="51">
        <v>378.2</v>
      </c>
      <c r="Q60" s="51">
        <v>356.56</v>
      </c>
      <c r="R60" s="51">
        <v>21.64</v>
      </c>
      <c r="S60" s="53">
        <v>0.75939999999999996</v>
      </c>
    </row>
    <row r="61" spans="1:19">
      <c r="A61" s="51" t="s">
        <v>75</v>
      </c>
      <c r="B61" s="51" t="s">
        <v>121</v>
      </c>
      <c r="C61" s="51">
        <v>608.54</v>
      </c>
      <c r="D61" s="51">
        <v>577.92999999999995</v>
      </c>
      <c r="E61" s="51">
        <v>30.62</v>
      </c>
      <c r="F61" s="53">
        <v>0.95</v>
      </c>
      <c r="G61" s="51" t="s">
        <v>122</v>
      </c>
      <c r="H61" s="51">
        <v>582.20000000000005</v>
      </c>
      <c r="I61" s="51">
        <v>552</v>
      </c>
      <c r="J61" s="51">
        <v>30.2</v>
      </c>
      <c r="K61" s="53">
        <v>0.90890000000000004</v>
      </c>
      <c r="L61" s="51" t="s">
        <v>163</v>
      </c>
      <c r="M61" s="51">
        <v>640.55999999999995</v>
      </c>
      <c r="N61" s="51">
        <v>604.80999999999995</v>
      </c>
      <c r="O61" s="51">
        <v>35.76</v>
      </c>
      <c r="P61" s="51">
        <v>362.49</v>
      </c>
      <c r="Q61" s="51">
        <v>342.6</v>
      </c>
      <c r="R61" s="51">
        <v>19.89</v>
      </c>
      <c r="S61" s="53">
        <v>0.76139999999999997</v>
      </c>
    </row>
    <row r="62" spans="1:19">
      <c r="A62" s="51" t="s">
        <v>76</v>
      </c>
      <c r="B62" s="51" t="s">
        <v>124</v>
      </c>
      <c r="C62" s="51">
        <v>610.98</v>
      </c>
      <c r="D62" s="51">
        <v>580.39</v>
      </c>
      <c r="E62" s="51">
        <v>30.59</v>
      </c>
      <c r="F62" s="53">
        <v>0.96519999999999995</v>
      </c>
      <c r="G62" s="51" t="s">
        <v>125</v>
      </c>
      <c r="H62" s="51">
        <v>599.33000000000004</v>
      </c>
      <c r="I62" s="51">
        <v>569.29999999999995</v>
      </c>
      <c r="J62" s="51">
        <v>30.03</v>
      </c>
      <c r="K62" s="53">
        <v>0.94679999999999997</v>
      </c>
      <c r="L62" s="51" t="s">
        <v>164</v>
      </c>
      <c r="M62" s="51">
        <v>632.99</v>
      </c>
      <c r="N62" s="51">
        <v>602.11</v>
      </c>
      <c r="O62" s="51">
        <v>30.87</v>
      </c>
      <c r="P62" s="51">
        <v>360.77</v>
      </c>
      <c r="Q62" s="51">
        <v>341.86</v>
      </c>
      <c r="R62" s="51">
        <v>18.91</v>
      </c>
      <c r="S62" s="53">
        <v>0.78859999999999997</v>
      </c>
    </row>
    <row r="63" spans="1:19">
      <c r="A63" s="51" t="s">
        <v>77</v>
      </c>
      <c r="B63" s="51" t="s">
        <v>127</v>
      </c>
      <c r="C63" s="51">
        <v>594.42999999999995</v>
      </c>
      <c r="D63" s="51">
        <v>565.48</v>
      </c>
      <c r="E63" s="51">
        <v>28.95</v>
      </c>
      <c r="F63" s="53">
        <v>0.97189999999999999</v>
      </c>
      <c r="G63" s="51" t="s">
        <v>128</v>
      </c>
      <c r="H63" s="51">
        <v>461.36</v>
      </c>
      <c r="I63" s="51">
        <v>441.22</v>
      </c>
      <c r="J63" s="51">
        <v>20.14</v>
      </c>
      <c r="K63" s="53">
        <v>0.75429999999999997</v>
      </c>
      <c r="L63" s="51" t="s">
        <v>165</v>
      </c>
      <c r="M63" s="51">
        <v>611.64</v>
      </c>
      <c r="N63" s="51">
        <v>582.73</v>
      </c>
      <c r="O63" s="51">
        <v>28.91</v>
      </c>
      <c r="P63" s="51">
        <v>330.52</v>
      </c>
      <c r="Q63" s="51">
        <v>313.81</v>
      </c>
      <c r="R63" s="51">
        <v>16.71</v>
      </c>
      <c r="S63" s="53">
        <v>0.7238</v>
      </c>
    </row>
    <row r="64" spans="1:19">
      <c r="A64" s="51" t="s">
        <v>78</v>
      </c>
      <c r="B64" s="51" t="s">
        <v>130</v>
      </c>
      <c r="C64" s="51">
        <v>540.67999999999995</v>
      </c>
      <c r="D64" s="51">
        <v>515.16999999999996</v>
      </c>
      <c r="E64" s="51">
        <v>25.51</v>
      </c>
      <c r="F64" s="53">
        <v>0.95069999999999999</v>
      </c>
      <c r="G64" s="51" t="s">
        <v>131</v>
      </c>
      <c r="H64" s="51">
        <v>505.9</v>
      </c>
      <c r="I64" s="51">
        <v>480.88</v>
      </c>
      <c r="J64" s="51">
        <v>25.02</v>
      </c>
      <c r="K64" s="53">
        <v>0.88949999999999996</v>
      </c>
      <c r="L64" s="51" t="s">
        <v>166</v>
      </c>
      <c r="M64" s="51">
        <v>568.73</v>
      </c>
      <c r="N64" s="51">
        <v>538.19000000000005</v>
      </c>
      <c r="O64" s="51">
        <v>30.54</v>
      </c>
      <c r="P64" s="51">
        <v>324.77</v>
      </c>
      <c r="Q64" s="51">
        <v>306.47000000000003</v>
      </c>
      <c r="R64" s="51">
        <v>18.3</v>
      </c>
      <c r="S64" s="53">
        <v>0.79090000000000005</v>
      </c>
    </row>
    <row r="66" spans="1:19" ht="15.75">
      <c r="A66" s="284" t="s">
        <v>39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</row>
    <row r="67" spans="1:19">
      <c r="A67" s="54" t="s">
        <v>66</v>
      </c>
      <c r="B67" s="283" t="s">
        <v>79</v>
      </c>
      <c r="C67" s="283"/>
      <c r="D67" s="283"/>
      <c r="E67" s="283"/>
      <c r="F67" s="283"/>
      <c r="G67" s="283" t="s">
        <v>85</v>
      </c>
      <c r="H67" s="283"/>
      <c r="I67" s="283"/>
      <c r="J67" s="283"/>
      <c r="K67" s="283"/>
      <c r="L67" s="283" t="s">
        <v>87</v>
      </c>
      <c r="M67" s="283"/>
      <c r="N67" s="283"/>
      <c r="O67" s="283"/>
      <c r="P67" s="283" t="s">
        <v>89</v>
      </c>
      <c r="Q67" s="283"/>
      <c r="R67" s="283"/>
      <c r="S67" s="283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1" t="s">
        <v>98</v>
      </c>
      <c r="C69" s="52">
        <v>2359.42</v>
      </c>
      <c r="D69" s="52">
        <v>2231.39</v>
      </c>
      <c r="E69" s="51">
        <v>128.02000000000001</v>
      </c>
      <c r="F69" s="53">
        <v>0.81569999999999998</v>
      </c>
      <c r="G69" s="51" t="s">
        <v>99</v>
      </c>
      <c r="H69" s="52">
        <v>2330.38</v>
      </c>
      <c r="I69" s="52">
        <v>2211.46</v>
      </c>
      <c r="J69" s="51">
        <v>118.92</v>
      </c>
      <c r="K69" s="53">
        <v>0.80569999999999997</v>
      </c>
      <c r="L69" s="51" t="s">
        <v>167</v>
      </c>
      <c r="M69" s="52">
        <v>2892.37</v>
      </c>
      <c r="N69" s="52">
        <v>2737.36</v>
      </c>
      <c r="O69" s="51">
        <v>155.01</v>
      </c>
      <c r="P69" s="52">
        <v>1931.55</v>
      </c>
      <c r="Q69" s="52">
        <v>1826.36</v>
      </c>
      <c r="R69" s="51">
        <v>105.19</v>
      </c>
      <c r="S69" s="53">
        <v>0.89680000000000004</v>
      </c>
    </row>
    <row r="70" spans="1:19">
      <c r="A70" s="51" t="s">
        <v>69</v>
      </c>
      <c r="B70" s="51" t="s">
        <v>101</v>
      </c>
      <c r="C70" s="52">
        <v>2544.35</v>
      </c>
      <c r="D70" s="52">
        <v>2422.8200000000002</v>
      </c>
      <c r="E70" s="51">
        <v>121.53</v>
      </c>
      <c r="F70" s="53">
        <v>0.92179999999999995</v>
      </c>
      <c r="G70" s="51" t="s">
        <v>102</v>
      </c>
      <c r="H70" s="52">
        <v>2251.15</v>
      </c>
      <c r="I70" s="52">
        <v>2139.1</v>
      </c>
      <c r="J70" s="51">
        <v>112.05</v>
      </c>
      <c r="K70" s="53">
        <v>0.8155</v>
      </c>
      <c r="L70" s="51" t="s">
        <v>168</v>
      </c>
      <c r="M70" s="52">
        <v>2760.31</v>
      </c>
      <c r="N70" s="52">
        <v>2592.4499999999998</v>
      </c>
      <c r="O70" s="51">
        <v>167.87</v>
      </c>
      <c r="P70" s="52">
        <v>1657.33</v>
      </c>
      <c r="Q70" s="52">
        <v>1568.57</v>
      </c>
      <c r="R70" s="51">
        <v>88.76</v>
      </c>
      <c r="S70" s="53">
        <v>0.81320000000000003</v>
      </c>
    </row>
    <row r="71" spans="1:19">
      <c r="A71" s="51" t="s">
        <v>70</v>
      </c>
      <c r="B71" s="51" t="s">
        <v>104</v>
      </c>
      <c r="C71" s="52">
        <v>3057.88</v>
      </c>
      <c r="D71" s="52">
        <v>2923.33</v>
      </c>
      <c r="E71" s="51">
        <v>134.55000000000001</v>
      </c>
      <c r="F71" s="53">
        <v>0.97340000000000004</v>
      </c>
      <c r="G71" s="51" t="s">
        <v>105</v>
      </c>
      <c r="H71" s="52">
        <v>2781.24</v>
      </c>
      <c r="I71" s="52">
        <v>2659.66</v>
      </c>
      <c r="J71" s="51">
        <v>121.58</v>
      </c>
      <c r="K71" s="53">
        <v>0.88539999999999996</v>
      </c>
      <c r="L71" s="51" t="s">
        <v>169</v>
      </c>
      <c r="M71" s="52">
        <v>3141.36</v>
      </c>
      <c r="N71" s="52">
        <v>2987.99</v>
      </c>
      <c r="O71" s="51">
        <v>153.37</v>
      </c>
      <c r="P71" s="52">
        <v>2042.11</v>
      </c>
      <c r="Q71" s="52">
        <v>1935.2</v>
      </c>
      <c r="R71" s="51">
        <v>106.91</v>
      </c>
      <c r="S71" s="53">
        <v>0.96379999999999999</v>
      </c>
    </row>
    <row r="72" spans="1:19">
      <c r="A72" s="51" t="s">
        <v>71</v>
      </c>
      <c r="B72" s="51" t="s">
        <v>107</v>
      </c>
      <c r="C72" s="52">
        <v>2144.12</v>
      </c>
      <c r="D72" s="52">
        <v>2048.11</v>
      </c>
      <c r="E72" s="51">
        <v>96.02</v>
      </c>
      <c r="F72" s="53">
        <v>0.71319999999999995</v>
      </c>
      <c r="G72" s="51" t="s">
        <v>108</v>
      </c>
      <c r="H72" s="52">
        <v>2138.29</v>
      </c>
      <c r="I72" s="52">
        <v>2042.53</v>
      </c>
      <c r="J72" s="51">
        <v>95.76</v>
      </c>
      <c r="K72" s="53">
        <v>0.71130000000000004</v>
      </c>
      <c r="L72" s="51" t="s">
        <v>170</v>
      </c>
      <c r="M72" s="52">
        <v>3006.14</v>
      </c>
      <c r="N72" s="52">
        <v>2851.29</v>
      </c>
      <c r="O72" s="51">
        <v>154.84</v>
      </c>
      <c r="P72" s="52">
        <v>1727.36</v>
      </c>
      <c r="Q72" s="52">
        <v>1634.01</v>
      </c>
      <c r="R72" s="51">
        <v>93.34</v>
      </c>
      <c r="S72" s="53">
        <v>0.77029999999999998</v>
      </c>
    </row>
    <row r="73" spans="1:19">
      <c r="A73" s="51" t="s">
        <v>50</v>
      </c>
      <c r="B73" s="51" t="s">
        <v>109</v>
      </c>
      <c r="C73" s="52">
        <v>2708.32</v>
      </c>
      <c r="D73" s="52">
        <v>2546.84</v>
      </c>
      <c r="E73" s="51">
        <v>161.47999999999999</v>
      </c>
      <c r="F73" s="53">
        <v>0.91669999999999996</v>
      </c>
      <c r="G73" s="51" t="s">
        <v>110</v>
      </c>
      <c r="H73" s="52">
        <v>2698.39</v>
      </c>
      <c r="I73" s="52">
        <v>2549.9</v>
      </c>
      <c r="J73" s="51">
        <v>148.49</v>
      </c>
      <c r="K73" s="53">
        <v>0.9133</v>
      </c>
      <c r="L73" s="51" t="s">
        <v>171</v>
      </c>
      <c r="M73" s="52">
        <v>2954.43</v>
      </c>
      <c r="N73" s="52">
        <v>2802.76</v>
      </c>
      <c r="O73" s="51">
        <v>151.66999999999999</v>
      </c>
      <c r="P73" s="52">
        <v>1837.55</v>
      </c>
      <c r="Q73" s="52">
        <v>1734.73</v>
      </c>
      <c r="R73" s="51">
        <v>102.82</v>
      </c>
      <c r="S73" s="53">
        <v>0.85960000000000003</v>
      </c>
    </row>
    <row r="74" spans="1:19">
      <c r="A74" s="51" t="s">
        <v>72</v>
      </c>
      <c r="B74" s="51" t="s">
        <v>112</v>
      </c>
      <c r="C74" s="52">
        <v>2475.02</v>
      </c>
      <c r="D74" s="52">
        <v>2343.2800000000002</v>
      </c>
      <c r="E74" s="51">
        <v>131.74</v>
      </c>
      <c r="F74" s="53">
        <v>0.8256</v>
      </c>
      <c r="G74" s="51" t="s">
        <v>113</v>
      </c>
      <c r="H74" s="52">
        <v>2104.73</v>
      </c>
      <c r="I74" s="52">
        <v>1989.63</v>
      </c>
      <c r="J74" s="51">
        <v>115.1</v>
      </c>
      <c r="K74" s="53">
        <v>0.70209999999999995</v>
      </c>
      <c r="L74" s="51" t="s">
        <v>172</v>
      </c>
      <c r="M74" s="52">
        <v>2997.87</v>
      </c>
      <c r="N74" s="52">
        <v>2831.12</v>
      </c>
      <c r="O74" s="51">
        <v>166.75</v>
      </c>
      <c r="P74" s="52">
        <v>1936.18</v>
      </c>
      <c r="Q74" s="52">
        <v>1827.85</v>
      </c>
      <c r="R74" s="51">
        <v>108.33</v>
      </c>
      <c r="S74" s="53">
        <v>0.86780000000000002</v>
      </c>
    </row>
    <row r="75" spans="1:19">
      <c r="A75" s="51" t="s">
        <v>73</v>
      </c>
      <c r="B75" s="51" t="s">
        <v>115</v>
      </c>
      <c r="C75" s="52">
        <v>2737.79</v>
      </c>
      <c r="D75" s="52">
        <v>2580.38</v>
      </c>
      <c r="E75" s="51">
        <v>157.41</v>
      </c>
      <c r="F75" s="53">
        <v>0.91739999999999999</v>
      </c>
      <c r="G75" s="51" t="s">
        <v>116</v>
      </c>
      <c r="H75" s="52">
        <v>2152.91</v>
      </c>
      <c r="I75" s="52">
        <v>2027.92</v>
      </c>
      <c r="J75" s="51">
        <v>125</v>
      </c>
      <c r="K75" s="53">
        <v>0.72140000000000004</v>
      </c>
      <c r="L75" s="51" t="s">
        <v>173</v>
      </c>
      <c r="M75" s="52">
        <v>2984.37</v>
      </c>
      <c r="N75" s="52">
        <v>2817.7</v>
      </c>
      <c r="O75" s="51">
        <v>166.68</v>
      </c>
      <c r="P75" s="52">
        <v>2058.5700000000002</v>
      </c>
      <c r="Q75" s="52">
        <v>1942.32</v>
      </c>
      <c r="R75" s="51">
        <v>116.24</v>
      </c>
      <c r="S75" s="53">
        <v>0.95740000000000003</v>
      </c>
    </row>
    <row r="76" spans="1:19">
      <c r="A76" s="51" t="s">
        <v>74</v>
      </c>
      <c r="B76" s="51" t="s">
        <v>118</v>
      </c>
      <c r="C76" s="52">
        <v>2945.69</v>
      </c>
      <c r="D76" s="52">
        <v>2775.61</v>
      </c>
      <c r="E76" s="51">
        <v>170.08</v>
      </c>
      <c r="F76" s="53">
        <v>0.94210000000000005</v>
      </c>
      <c r="G76" s="51" t="s">
        <v>119</v>
      </c>
      <c r="H76" s="52">
        <v>2900.9</v>
      </c>
      <c r="I76" s="52">
        <v>2735.89</v>
      </c>
      <c r="J76" s="51">
        <v>165.02</v>
      </c>
      <c r="K76" s="53">
        <v>0.92779999999999996</v>
      </c>
      <c r="L76" s="51" t="s">
        <v>174</v>
      </c>
      <c r="M76" s="52">
        <v>3126.58</v>
      </c>
      <c r="N76" s="52">
        <v>2931.68</v>
      </c>
      <c r="O76" s="51">
        <v>194.9</v>
      </c>
      <c r="P76" s="52">
        <v>1977.76</v>
      </c>
      <c r="Q76" s="52">
        <v>1863.74</v>
      </c>
      <c r="R76" s="51">
        <v>114.02</v>
      </c>
      <c r="S76" s="53">
        <v>0.85450000000000004</v>
      </c>
    </row>
    <row r="77" spans="1:19">
      <c r="A77" s="51" t="s">
        <v>75</v>
      </c>
      <c r="B77" s="51" t="s">
        <v>121</v>
      </c>
      <c r="C77" s="52">
        <v>2785.79</v>
      </c>
      <c r="D77" s="52">
        <v>2645.63</v>
      </c>
      <c r="E77" s="51">
        <v>140.16</v>
      </c>
      <c r="F77" s="53">
        <v>0.94020000000000004</v>
      </c>
      <c r="G77" s="51" t="s">
        <v>122</v>
      </c>
      <c r="H77" s="52">
        <v>2041.61</v>
      </c>
      <c r="I77" s="52">
        <v>1935.71</v>
      </c>
      <c r="J77" s="51">
        <v>105.9</v>
      </c>
      <c r="K77" s="53">
        <v>0.68899999999999995</v>
      </c>
      <c r="L77" s="51" t="s">
        <v>175</v>
      </c>
      <c r="M77" s="52">
        <v>2963.09</v>
      </c>
      <c r="N77" s="52">
        <v>2803.44</v>
      </c>
      <c r="O77" s="51">
        <v>159.65</v>
      </c>
      <c r="P77" s="52">
        <v>1778.87</v>
      </c>
      <c r="Q77" s="52">
        <v>1681.21</v>
      </c>
      <c r="R77" s="51">
        <v>97.67</v>
      </c>
      <c r="S77" s="53">
        <v>0.80600000000000005</v>
      </c>
    </row>
    <row r="78" spans="1:19">
      <c r="A78" s="51" t="s">
        <v>76</v>
      </c>
      <c r="B78" s="51" t="s">
        <v>124</v>
      </c>
      <c r="C78" s="52">
        <v>2770.7</v>
      </c>
      <c r="D78" s="52">
        <v>2631.98</v>
      </c>
      <c r="E78" s="51">
        <v>138.72</v>
      </c>
      <c r="F78" s="53">
        <v>0.91110000000000002</v>
      </c>
      <c r="G78" s="51" t="s">
        <v>125</v>
      </c>
      <c r="H78" s="52">
        <v>2770.72</v>
      </c>
      <c r="I78" s="52">
        <v>2631.87</v>
      </c>
      <c r="J78" s="51">
        <v>138.84</v>
      </c>
      <c r="K78" s="53">
        <v>0.91110000000000002</v>
      </c>
      <c r="L78" s="51" t="s">
        <v>176</v>
      </c>
      <c r="M78" s="52">
        <v>3041.12</v>
      </c>
      <c r="N78" s="52">
        <v>2883.25</v>
      </c>
      <c r="O78" s="51">
        <v>157.87</v>
      </c>
      <c r="P78" s="52">
        <v>2056.15</v>
      </c>
      <c r="Q78" s="52">
        <v>1947.91</v>
      </c>
      <c r="R78" s="51">
        <v>108.23</v>
      </c>
      <c r="S78" s="53">
        <v>0.93830000000000002</v>
      </c>
    </row>
    <row r="79" spans="1:19">
      <c r="A79" s="51" t="s">
        <v>77</v>
      </c>
      <c r="B79" s="51" t="s">
        <v>127</v>
      </c>
      <c r="C79" s="52">
        <v>3109.48</v>
      </c>
      <c r="D79" s="52">
        <v>2958.06</v>
      </c>
      <c r="E79" s="51">
        <v>151.41999999999999</v>
      </c>
      <c r="F79" s="53">
        <v>0.91830000000000001</v>
      </c>
      <c r="G79" s="51" t="s">
        <v>128</v>
      </c>
      <c r="H79" s="52">
        <v>3161.42</v>
      </c>
      <c r="I79" s="52">
        <v>3023.39</v>
      </c>
      <c r="J79" s="51">
        <v>138.02000000000001</v>
      </c>
      <c r="K79" s="53">
        <v>0.93359999999999999</v>
      </c>
      <c r="L79" s="51" t="s">
        <v>177</v>
      </c>
      <c r="M79" s="52">
        <v>3386.2</v>
      </c>
      <c r="N79" s="52">
        <v>3182.69</v>
      </c>
      <c r="O79" s="51">
        <v>203.51</v>
      </c>
      <c r="P79" s="52">
        <v>2142.75</v>
      </c>
      <c r="Q79" s="52">
        <v>2033.48</v>
      </c>
      <c r="R79" s="51">
        <v>109.26</v>
      </c>
      <c r="S79" s="53">
        <v>0.85880000000000001</v>
      </c>
    </row>
    <row r="80" spans="1:19">
      <c r="A80" s="51" t="s">
        <v>78</v>
      </c>
      <c r="B80" s="51" t="s">
        <v>130</v>
      </c>
      <c r="C80" s="52">
        <v>2484.19</v>
      </c>
      <c r="D80" s="52">
        <v>2366.96</v>
      </c>
      <c r="E80" s="51">
        <v>117.23</v>
      </c>
      <c r="F80" s="53">
        <v>0.81089999999999995</v>
      </c>
      <c r="G80" s="51" t="s">
        <v>131</v>
      </c>
      <c r="H80" s="52">
        <v>2487.15</v>
      </c>
      <c r="I80" s="52">
        <v>2364.16</v>
      </c>
      <c r="J80" s="51">
        <v>123</v>
      </c>
      <c r="K80" s="53">
        <v>0.81179999999999997</v>
      </c>
      <c r="L80" s="51" t="s">
        <v>178</v>
      </c>
      <c r="M80" s="52">
        <v>3063.65</v>
      </c>
      <c r="N80" s="52">
        <v>2875.48</v>
      </c>
      <c r="O80" s="51">
        <v>188.18</v>
      </c>
      <c r="P80" s="52">
        <v>1984.26</v>
      </c>
      <c r="Q80" s="52">
        <v>1871.39</v>
      </c>
      <c r="R80" s="51">
        <v>112.87</v>
      </c>
      <c r="S80" s="53">
        <v>0.90390000000000004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84" t="s">
        <v>41</v>
      </c>
      <c r="B82" s="284"/>
      <c r="C82" s="284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</row>
    <row r="83" spans="1:19">
      <c r="A83" s="54" t="s">
        <v>66</v>
      </c>
      <c r="B83" s="283" t="s">
        <v>79</v>
      </c>
      <c r="C83" s="283"/>
      <c r="D83" s="283"/>
      <c r="E83" s="283"/>
      <c r="F83" s="283"/>
      <c r="G83" s="283" t="s">
        <v>85</v>
      </c>
      <c r="H83" s="283"/>
      <c r="I83" s="283"/>
      <c r="J83" s="283"/>
      <c r="K83" s="283"/>
      <c r="L83" s="283" t="s">
        <v>87</v>
      </c>
      <c r="M83" s="283"/>
      <c r="N83" s="283"/>
      <c r="O83" s="283"/>
      <c r="P83" s="283" t="s">
        <v>89</v>
      </c>
      <c r="Q83" s="283"/>
      <c r="R83" s="283"/>
      <c r="S83" s="283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1" t="s">
        <v>98</v>
      </c>
      <c r="C85" s="51">
        <v>0</v>
      </c>
      <c r="D85" s="51">
        <v>0</v>
      </c>
      <c r="E85" s="51">
        <v>0</v>
      </c>
      <c r="F85" s="53">
        <v>0</v>
      </c>
      <c r="G85" s="51" t="s">
        <v>99</v>
      </c>
      <c r="H85" s="51">
        <v>13.59</v>
      </c>
      <c r="I85" s="51">
        <v>12.9</v>
      </c>
      <c r="J85" s="51">
        <v>0.69</v>
      </c>
      <c r="K85" s="53">
        <v>0.98909999999999998</v>
      </c>
      <c r="L85" s="51" t="s">
        <v>179</v>
      </c>
      <c r="M85" s="51">
        <v>13.74</v>
      </c>
      <c r="N85" s="51">
        <v>12.9</v>
      </c>
      <c r="O85" s="51">
        <v>0.84</v>
      </c>
      <c r="P85" s="51">
        <v>5.37</v>
      </c>
      <c r="Q85" s="51">
        <v>5.0599999999999996</v>
      </c>
      <c r="R85" s="51">
        <v>0.3</v>
      </c>
      <c r="S85" s="53">
        <v>0.5272</v>
      </c>
    </row>
    <row r="86" spans="1:19">
      <c r="A86" s="51" t="s">
        <v>69</v>
      </c>
      <c r="B86" s="51" t="s">
        <v>101</v>
      </c>
      <c r="C86" s="51">
        <v>0</v>
      </c>
      <c r="D86" s="51">
        <v>0</v>
      </c>
      <c r="E86" s="51">
        <v>0</v>
      </c>
      <c r="F86" s="53">
        <v>0</v>
      </c>
      <c r="G86" s="51" t="s">
        <v>102</v>
      </c>
      <c r="H86" s="51">
        <v>0</v>
      </c>
      <c r="I86" s="51">
        <v>0</v>
      </c>
      <c r="J86" s="51">
        <v>0</v>
      </c>
      <c r="K86" s="53">
        <v>0</v>
      </c>
      <c r="L86" s="51" t="s">
        <v>180</v>
      </c>
      <c r="M86" s="51">
        <v>13.61</v>
      </c>
      <c r="N86" s="51">
        <v>12.74</v>
      </c>
      <c r="O86" s="51">
        <v>0.87</v>
      </c>
      <c r="P86" s="51">
        <v>4.55</v>
      </c>
      <c r="Q86" s="51">
        <v>4.29</v>
      </c>
      <c r="R86" s="51">
        <v>0.26</v>
      </c>
      <c r="S86" s="53">
        <v>0.4526</v>
      </c>
    </row>
    <row r="87" spans="1:19">
      <c r="A87" s="51" t="s">
        <v>70</v>
      </c>
      <c r="B87" s="51" t="s">
        <v>104</v>
      </c>
      <c r="C87" s="51">
        <v>0</v>
      </c>
      <c r="D87" s="51">
        <v>0</v>
      </c>
      <c r="E87" s="51">
        <v>0</v>
      </c>
      <c r="F87" s="53">
        <v>0</v>
      </c>
      <c r="G87" s="51" t="s">
        <v>105</v>
      </c>
      <c r="H87" s="51">
        <v>0</v>
      </c>
      <c r="I87" s="51">
        <v>0</v>
      </c>
      <c r="J87" s="51">
        <v>0</v>
      </c>
      <c r="K87" s="53">
        <v>0</v>
      </c>
      <c r="L87" s="51" t="s">
        <v>181</v>
      </c>
      <c r="M87" s="51">
        <v>13.54</v>
      </c>
      <c r="N87" s="51">
        <v>12.78</v>
      </c>
      <c r="O87" s="51">
        <v>0.76</v>
      </c>
      <c r="P87" s="51">
        <v>4.67</v>
      </c>
      <c r="Q87" s="51">
        <v>4.41</v>
      </c>
      <c r="R87" s="51">
        <v>0.26</v>
      </c>
      <c r="S87" s="53">
        <v>0.51349999999999996</v>
      </c>
    </row>
    <row r="88" spans="1:19">
      <c r="A88" s="51" t="s">
        <v>71</v>
      </c>
      <c r="B88" s="51" t="s">
        <v>107</v>
      </c>
      <c r="C88" s="51">
        <v>0</v>
      </c>
      <c r="D88" s="51">
        <v>0</v>
      </c>
      <c r="E88" s="51">
        <v>0</v>
      </c>
      <c r="F88" s="53">
        <v>0</v>
      </c>
      <c r="G88" s="51" t="s">
        <v>108</v>
      </c>
      <c r="H88" s="51">
        <v>0</v>
      </c>
      <c r="I88" s="51">
        <v>0</v>
      </c>
      <c r="J88" s="51">
        <v>0</v>
      </c>
      <c r="K88" s="53">
        <v>0</v>
      </c>
      <c r="L88" s="51" t="s">
        <v>182</v>
      </c>
      <c r="M88" s="51">
        <v>13.37</v>
      </c>
      <c r="N88" s="51">
        <v>12.72</v>
      </c>
      <c r="O88" s="51">
        <v>0.65</v>
      </c>
      <c r="P88" s="51">
        <v>4.1500000000000004</v>
      </c>
      <c r="Q88" s="51">
        <v>3.91</v>
      </c>
      <c r="R88" s="51">
        <v>0.24</v>
      </c>
      <c r="S88" s="53">
        <v>0.41320000000000001</v>
      </c>
    </row>
    <row r="89" spans="1:19">
      <c r="A89" s="51" t="s">
        <v>50</v>
      </c>
      <c r="B89" s="51" t="s">
        <v>109</v>
      </c>
      <c r="C89" s="51">
        <v>0</v>
      </c>
      <c r="D89" s="51">
        <v>0</v>
      </c>
      <c r="E89" s="51">
        <v>0</v>
      </c>
      <c r="F89" s="53">
        <v>0</v>
      </c>
      <c r="G89" s="51" t="s">
        <v>110</v>
      </c>
      <c r="H89" s="51">
        <v>0</v>
      </c>
      <c r="I89" s="51">
        <v>0</v>
      </c>
      <c r="J89" s="51">
        <v>0</v>
      </c>
      <c r="K89" s="53">
        <v>0</v>
      </c>
      <c r="L89" s="51" t="s">
        <v>183</v>
      </c>
      <c r="M89" s="51">
        <v>13.6</v>
      </c>
      <c r="N89" s="51">
        <v>12.71</v>
      </c>
      <c r="O89" s="51">
        <v>0.89</v>
      </c>
      <c r="P89" s="51">
        <v>3.96</v>
      </c>
      <c r="Q89" s="51">
        <v>3.73</v>
      </c>
      <c r="R89" s="51">
        <v>0.23</v>
      </c>
      <c r="S89" s="53">
        <v>0.40760000000000002</v>
      </c>
    </row>
    <row r="90" spans="1:19">
      <c r="A90" s="51" t="s">
        <v>72</v>
      </c>
      <c r="B90" s="51" t="s">
        <v>112</v>
      </c>
      <c r="C90" s="51">
        <v>0</v>
      </c>
      <c r="D90" s="51">
        <v>0</v>
      </c>
      <c r="E90" s="51">
        <v>0</v>
      </c>
      <c r="F90" s="53">
        <v>0</v>
      </c>
      <c r="G90" s="51" t="s">
        <v>113</v>
      </c>
      <c r="H90" s="51">
        <v>0</v>
      </c>
      <c r="I90" s="51">
        <v>0</v>
      </c>
      <c r="J90" s="51">
        <v>0</v>
      </c>
      <c r="K90" s="53">
        <v>0</v>
      </c>
      <c r="L90" s="51" t="s">
        <v>184</v>
      </c>
      <c r="M90" s="51">
        <v>13.56</v>
      </c>
      <c r="N90" s="51">
        <v>12.72</v>
      </c>
      <c r="O90" s="51">
        <v>0.85</v>
      </c>
      <c r="P90" s="51">
        <v>3.65</v>
      </c>
      <c r="Q90" s="51">
        <v>3.44</v>
      </c>
      <c r="R90" s="51">
        <v>0.21</v>
      </c>
      <c r="S90" s="53">
        <v>0.36349999999999999</v>
      </c>
    </row>
    <row r="91" spans="1:19">
      <c r="A91" s="51" t="s">
        <v>73</v>
      </c>
      <c r="B91" s="51" t="s">
        <v>115</v>
      </c>
      <c r="C91" s="51">
        <v>0</v>
      </c>
      <c r="D91" s="51">
        <v>0</v>
      </c>
      <c r="E91" s="51">
        <v>0</v>
      </c>
      <c r="F91" s="53">
        <v>0</v>
      </c>
      <c r="G91" s="51" t="s">
        <v>116</v>
      </c>
      <c r="H91" s="51">
        <v>0</v>
      </c>
      <c r="I91" s="51">
        <v>0</v>
      </c>
      <c r="J91" s="51">
        <v>0</v>
      </c>
      <c r="K91" s="53">
        <v>0</v>
      </c>
      <c r="L91" s="51" t="s">
        <v>185</v>
      </c>
      <c r="M91" s="51">
        <v>13.38</v>
      </c>
      <c r="N91" s="51">
        <v>12.66</v>
      </c>
      <c r="O91" s="51">
        <v>0.72</v>
      </c>
      <c r="P91" s="51">
        <v>3.86</v>
      </c>
      <c r="Q91" s="51">
        <v>3.64</v>
      </c>
      <c r="R91" s="51">
        <v>0.22</v>
      </c>
      <c r="S91" s="53">
        <v>0.39929999999999999</v>
      </c>
    </row>
    <row r="92" spans="1:19">
      <c r="A92" s="51" t="s">
        <v>74</v>
      </c>
      <c r="B92" s="51" t="s">
        <v>118</v>
      </c>
      <c r="C92" s="51">
        <v>0</v>
      </c>
      <c r="D92" s="51">
        <v>0</v>
      </c>
      <c r="E92" s="51">
        <v>0</v>
      </c>
      <c r="F92" s="53">
        <v>0</v>
      </c>
      <c r="G92" s="51" t="s">
        <v>119</v>
      </c>
      <c r="H92" s="51">
        <v>0</v>
      </c>
      <c r="I92" s="51">
        <v>0</v>
      </c>
      <c r="J92" s="51">
        <v>0</v>
      </c>
      <c r="K92" s="53">
        <v>0</v>
      </c>
      <c r="L92" s="51" t="s">
        <v>186</v>
      </c>
      <c r="M92" s="51">
        <v>13.45</v>
      </c>
      <c r="N92" s="51">
        <v>12.68</v>
      </c>
      <c r="O92" s="51">
        <v>0.77</v>
      </c>
      <c r="P92" s="51">
        <v>4.1900000000000004</v>
      </c>
      <c r="Q92" s="51">
        <v>3.94</v>
      </c>
      <c r="R92" s="51">
        <v>0.25</v>
      </c>
      <c r="S92" s="53">
        <v>0.41760000000000003</v>
      </c>
    </row>
    <row r="93" spans="1:19">
      <c r="A93" s="51" t="s">
        <v>75</v>
      </c>
      <c r="B93" s="51" t="s">
        <v>121</v>
      </c>
      <c r="C93" s="51">
        <v>0</v>
      </c>
      <c r="D93" s="51">
        <v>0</v>
      </c>
      <c r="E93" s="51">
        <v>0</v>
      </c>
      <c r="F93" s="53">
        <v>0</v>
      </c>
      <c r="G93" s="51" t="s">
        <v>122</v>
      </c>
      <c r="H93" s="51">
        <v>0</v>
      </c>
      <c r="I93" s="51">
        <v>0</v>
      </c>
      <c r="J93" s="51">
        <v>0</v>
      </c>
      <c r="K93" s="53">
        <v>0</v>
      </c>
      <c r="L93" s="51" t="s">
        <v>187</v>
      </c>
      <c r="M93" s="51">
        <v>13.38</v>
      </c>
      <c r="N93" s="51">
        <v>12.66</v>
      </c>
      <c r="O93" s="51">
        <v>0.73</v>
      </c>
      <c r="P93" s="51">
        <v>4.38</v>
      </c>
      <c r="Q93" s="51">
        <v>4.1399999999999997</v>
      </c>
      <c r="R93" s="51">
        <v>0.25</v>
      </c>
      <c r="S93" s="53">
        <v>0.4395</v>
      </c>
    </row>
    <row r="94" spans="1:19">
      <c r="A94" s="51" t="s">
        <v>76</v>
      </c>
      <c r="B94" s="51" t="s">
        <v>124</v>
      </c>
      <c r="C94" s="51">
        <v>0</v>
      </c>
      <c r="D94" s="51">
        <v>0</v>
      </c>
      <c r="E94" s="51">
        <v>0</v>
      </c>
      <c r="F94" s="53">
        <v>0</v>
      </c>
      <c r="G94" s="51" t="s">
        <v>125</v>
      </c>
      <c r="H94" s="51">
        <v>0</v>
      </c>
      <c r="I94" s="51">
        <v>0</v>
      </c>
      <c r="J94" s="51">
        <v>0</v>
      </c>
      <c r="K94" s="53">
        <v>0</v>
      </c>
      <c r="L94" s="51" t="s">
        <v>188</v>
      </c>
      <c r="M94" s="51">
        <v>13.43</v>
      </c>
      <c r="N94" s="51">
        <v>12.65</v>
      </c>
      <c r="O94" s="51">
        <v>0.78</v>
      </c>
      <c r="P94" s="51">
        <v>4.88</v>
      </c>
      <c r="Q94" s="51">
        <v>4.6100000000000003</v>
      </c>
      <c r="R94" s="51">
        <v>0.27</v>
      </c>
      <c r="S94" s="53">
        <v>0.50609999999999999</v>
      </c>
    </row>
    <row r="95" spans="1:19">
      <c r="A95" s="51" t="s">
        <v>77</v>
      </c>
      <c r="B95" s="51" t="s">
        <v>127</v>
      </c>
      <c r="C95" s="51">
        <v>0</v>
      </c>
      <c r="D95" s="51">
        <v>0</v>
      </c>
      <c r="E95" s="51">
        <v>0</v>
      </c>
      <c r="F95" s="53">
        <v>0</v>
      </c>
      <c r="G95" s="51" t="s">
        <v>128</v>
      </c>
      <c r="H95" s="51">
        <v>0</v>
      </c>
      <c r="I95" s="51">
        <v>0</v>
      </c>
      <c r="J95" s="51">
        <v>0</v>
      </c>
      <c r="K95" s="53">
        <v>0</v>
      </c>
      <c r="L95" s="51" t="s">
        <v>189</v>
      </c>
      <c r="M95" s="51">
        <v>13.29</v>
      </c>
      <c r="N95" s="51">
        <v>12.6</v>
      </c>
      <c r="O95" s="51">
        <v>0.69</v>
      </c>
      <c r="P95" s="51">
        <v>4.99</v>
      </c>
      <c r="Q95" s="51">
        <v>4.72</v>
      </c>
      <c r="R95" s="51">
        <v>0.27</v>
      </c>
      <c r="S95" s="53">
        <v>0.50349999999999995</v>
      </c>
    </row>
    <row r="96" spans="1:19">
      <c r="A96" s="51" t="s">
        <v>78</v>
      </c>
      <c r="B96" s="51" t="s">
        <v>130</v>
      </c>
      <c r="C96" s="51">
        <v>0</v>
      </c>
      <c r="D96" s="51">
        <v>0</v>
      </c>
      <c r="E96" s="51">
        <v>0</v>
      </c>
      <c r="F96" s="53">
        <v>0</v>
      </c>
      <c r="G96" s="51" t="s">
        <v>131</v>
      </c>
      <c r="H96" s="51">
        <v>0</v>
      </c>
      <c r="I96" s="51">
        <v>0</v>
      </c>
      <c r="J96" s="51">
        <v>0</v>
      </c>
      <c r="K96" s="53">
        <v>0</v>
      </c>
      <c r="L96" s="51" t="s">
        <v>190</v>
      </c>
      <c r="M96" s="51">
        <v>13.59</v>
      </c>
      <c r="N96" s="51">
        <v>12.66</v>
      </c>
      <c r="O96" s="51">
        <v>0.94</v>
      </c>
      <c r="P96" s="51">
        <v>5.36</v>
      </c>
      <c r="Q96" s="51">
        <v>5.05</v>
      </c>
      <c r="R96" s="51">
        <v>0.32</v>
      </c>
      <c r="S96" s="53">
        <v>0.55400000000000005</v>
      </c>
    </row>
    <row r="98" spans="1:19" ht="15.75">
      <c r="A98" s="284" t="s">
        <v>43</v>
      </c>
      <c r="B98" s="284"/>
      <c r="C98" s="284"/>
      <c r="D98" s="284"/>
      <c r="E98" s="284"/>
      <c r="F98" s="284"/>
      <c r="G98" s="284"/>
      <c r="H98" s="284"/>
      <c r="I98" s="284"/>
      <c r="J98" s="284"/>
      <c r="K98" s="284"/>
      <c r="L98" s="284"/>
      <c r="M98" s="284"/>
      <c r="N98" s="284"/>
      <c r="O98" s="284"/>
      <c r="P98" s="284"/>
      <c r="Q98" s="284"/>
      <c r="R98" s="284"/>
      <c r="S98" s="284"/>
    </row>
    <row r="99" spans="1:19">
      <c r="A99" s="54" t="s">
        <v>66</v>
      </c>
      <c r="B99" s="283" t="s">
        <v>79</v>
      </c>
      <c r="C99" s="283"/>
      <c r="D99" s="283"/>
      <c r="E99" s="283"/>
      <c r="F99" s="283"/>
      <c r="G99" s="283" t="s">
        <v>85</v>
      </c>
      <c r="H99" s="283"/>
      <c r="I99" s="283"/>
      <c r="J99" s="283"/>
      <c r="K99" s="283"/>
      <c r="L99" s="283" t="s">
        <v>87</v>
      </c>
      <c r="M99" s="283"/>
      <c r="N99" s="283"/>
      <c r="O99" s="283"/>
      <c r="P99" s="283" t="s">
        <v>89</v>
      </c>
      <c r="Q99" s="283"/>
      <c r="R99" s="283"/>
      <c r="S99" s="283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1" t="s">
        <v>98</v>
      </c>
      <c r="C101" s="51">
        <v>0</v>
      </c>
      <c r="D101" s="51">
        <v>0</v>
      </c>
      <c r="E101" s="51">
        <v>0</v>
      </c>
      <c r="F101" s="53">
        <v>0</v>
      </c>
      <c r="G101" s="51" t="s">
        <v>99</v>
      </c>
      <c r="H101" s="51">
        <v>58.08</v>
      </c>
      <c r="I101" s="51">
        <v>55.12</v>
      </c>
      <c r="J101" s="51">
        <v>2.96</v>
      </c>
      <c r="K101" s="53">
        <v>0.98839999999999995</v>
      </c>
      <c r="L101" s="51" t="s">
        <v>191</v>
      </c>
      <c r="M101" s="51">
        <v>58.76</v>
      </c>
      <c r="N101" s="51">
        <v>55.12</v>
      </c>
      <c r="O101" s="51">
        <v>3.64</v>
      </c>
      <c r="P101" s="51">
        <v>22.93</v>
      </c>
      <c r="Q101" s="51">
        <v>21.63</v>
      </c>
      <c r="R101" s="51">
        <v>1.3</v>
      </c>
      <c r="S101" s="53">
        <v>0.52739999999999998</v>
      </c>
    </row>
    <row r="102" spans="1:19">
      <c r="A102" s="51" t="s">
        <v>69</v>
      </c>
      <c r="B102" s="51" t="s">
        <v>101</v>
      </c>
      <c r="C102" s="51">
        <v>0</v>
      </c>
      <c r="D102" s="51">
        <v>0</v>
      </c>
      <c r="E102" s="51">
        <v>0</v>
      </c>
      <c r="F102" s="53">
        <v>0</v>
      </c>
      <c r="G102" s="51" t="s">
        <v>102</v>
      </c>
      <c r="H102" s="51">
        <v>0</v>
      </c>
      <c r="I102" s="51">
        <v>0</v>
      </c>
      <c r="J102" s="51">
        <v>0</v>
      </c>
      <c r="K102" s="53">
        <v>0</v>
      </c>
      <c r="L102" s="51" t="s">
        <v>180</v>
      </c>
      <c r="M102" s="51">
        <v>58.74</v>
      </c>
      <c r="N102" s="51">
        <v>54.98</v>
      </c>
      <c r="O102" s="51">
        <v>3.76</v>
      </c>
      <c r="P102" s="51">
        <v>19.63</v>
      </c>
      <c r="Q102" s="51">
        <v>18.5</v>
      </c>
      <c r="R102" s="51">
        <v>1.1299999999999999</v>
      </c>
      <c r="S102" s="53">
        <v>0.45229999999999998</v>
      </c>
    </row>
    <row r="103" spans="1:19">
      <c r="A103" s="51" t="s">
        <v>70</v>
      </c>
      <c r="B103" s="51" t="s">
        <v>104</v>
      </c>
      <c r="C103" s="51">
        <v>0</v>
      </c>
      <c r="D103" s="51">
        <v>0</v>
      </c>
      <c r="E103" s="51">
        <v>0</v>
      </c>
      <c r="F103" s="53">
        <v>0</v>
      </c>
      <c r="G103" s="51" t="s">
        <v>105</v>
      </c>
      <c r="H103" s="51">
        <v>0</v>
      </c>
      <c r="I103" s="51">
        <v>0</v>
      </c>
      <c r="J103" s="51">
        <v>0</v>
      </c>
      <c r="K103" s="53">
        <v>0</v>
      </c>
      <c r="L103" s="51" t="s">
        <v>181</v>
      </c>
      <c r="M103" s="51">
        <v>58.01</v>
      </c>
      <c r="N103" s="51">
        <v>54.76</v>
      </c>
      <c r="O103" s="51">
        <v>3.25</v>
      </c>
      <c r="P103" s="51">
        <v>20</v>
      </c>
      <c r="Q103" s="51">
        <v>18.89</v>
      </c>
      <c r="R103" s="51">
        <v>1.1100000000000001</v>
      </c>
      <c r="S103" s="53">
        <v>0.51329999999999998</v>
      </c>
    </row>
    <row r="104" spans="1:19">
      <c r="A104" s="51" t="s">
        <v>71</v>
      </c>
      <c r="B104" s="51" t="s">
        <v>107</v>
      </c>
      <c r="C104" s="51">
        <v>0</v>
      </c>
      <c r="D104" s="51">
        <v>0</v>
      </c>
      <c r="E104" s="51">
        <v>0</v>
      </c>
      <c r="F104" s="53">
        <v>0</v>
      </c>
      <c r="G104" s="51" t="s">
        <v>108</v>
      </c>
      <c r="H104" s="51">
        <v>0</v>
      </c>
      <c r="I104" s="51">
        <v>0</v>
      </c>
      <c r="J104" s="51">
        <v>0</v>
      </c>
      <c r="K104" s="53">
        <v>0</v>
      </c>
      <c r="L104" s="51" t="s">
        <v>192</v>
      </c>
      <c r="M104" s="51">
        <v>57.3</v>
      </c>
      <c r="N104" s="51">
        <v>54.41</v>
      </c>
      <c r="O104" s="51">
        <v>2.89</v>
      </c>
      <c r="P104" s="51">
        <v>17.760000000000002</v>
      </c>
      <c r="Q104" s="51">
        <v>16.73</v>
      </c>
      <c r="R104" s="51">
        <v>1.03</v>
      </c>
      <c r="S104" s="53">
        <v>0.4133</v>
      </c>
    </row>
    <row r="105" spans="1:19">
      <c r="A105" s="51" t="s">
        <v>50</v>
      </c>
      <c r="B105" s="51" t="s">
        <v>109</v>
      </c>
      <c r="C105" s="51">
        <v>0</v>
      </c>
      <c r="D105" s="51">
        <v>0</v>
      </c>
      <c r="E105" s="51">
        <v>0</v>
      </c>
      <c r="F105" s="53">
        <v>0</v>
      </c>
      <c r="G105" s="51" t="s">
        <v>110</v>
      </c>
      <c r="H105" s="51">
        <v>0</v>
      </c>
      <c r="I105" s="51">
        <v>0</v>
      </c>
      <c r="J105" s="51">
        <v>0</v>
      </c>
      <c r="K105" s="53">
        <v>0</v>
      </c>
      <c r="L105" s="51" t="s">
        <v>183</v>
      </c>
      <c r="M105" s="51">
        <v>57.85</v>
      </c>
      <c r="N105" s="51">
        <v>54.06</v>
      </c>
      <c r="O105" s="51">
        <v>3.79</v>
      </c>
      <c r="P105" s="51">
        <v>16.84</v>
      </c>
      <c r="Q105" s="51">
        <v>15.85</v>
      </c>
      <c r="R105" s="51">
        <v>0.99</v>
      </c>
      <c r="S105" s="53">
        <v>0.40720000000000001</v>
      </c>
    </row>
    <row r="106" spans="1:19">
      <c r="A106" s="51" t="s">
        <v>72</v>
      </c>
      <c r="B106" s="51" t="s">
        <v>112</v>
      </c>
      <c r="C106" s="51">
        <v>0</v>
      </c>
      <c r="D106" s="51">
        <v>0</v>
      </c>
      <c r="E106" s="51">
        <v>0</v>
      </c>
      <c r="F106" s="53">
        <v>0</v>
      </c>
      <c r="G106" s="51" t="s">
        <v>113</v>
      </c>
      <c r="H106" s="51">
        <v>0</v>
      </c>
      <c r="I106" s="51">
        <v>0</v>
      </c>
      <c r="J106" s="51">
        <v>0</v>
      </c>
      <c r="K106" s="53">
        <v>0</v>
      </c>
      <c r="L106" s="51" t="s">
        <v>184</v>
      </c>
      <c r="M106" s="51">
        <v>57.28</v>
      </c>
      <c r="N106" s="51">
        <v>53.7</v>
      </c>
      <c r="O106" s="51">
        <v>3.58</v>
      </c>
      <c r="P106" s="51">
        <v>15.4</v>
      </c>
      <c r="Q106" s="51">
        <v>14.51</v>
      </c>
      <c r="R106" s="51">
        <v>0.89</v>
      </c>
      <c r="S106" s="53">
        <v>0.36320000000000002</v>
      </c>
    </row>
    <row r="107" spans="1:19">
      <c r="A107" s="51" t="s">
        <v>73</v>
      </c>
      <c r="B107" s="51" t="s">
        <v>115</v>
      </c>
      <c r="C107" s="51">
        <v>0</v>
      </c>
      <c r="D107" s="51">
        <v>0</v>
      </c>
      <c r="E107" s="51">
        <v>0</v>
      </c>
      <c r="F107" s="53">
        <v>0</v>
      </c>
      <c r="G107" s="51" t="s">
        <v>116</v>
      </c>
      <c r="H107" s="51">
        <v>0</v>
      </c>
      <c r="I107" s="51">
        <v>0</v>
      </c>
      <c r="J107" s="51">
        <v>0</v>
      </c>
      <c r="K107" s="53">
        <v>0</v>
      </c>
      <c r="L107" s="51" t="s">
        <v>185</v>
      </c>
      <c r="M107" s="51">
        <v>56.12</v>
      </c>
      <c r="N107" s="51">
        <v>53.08</v>
      </c>
      <c r="O107" s="51">
        <v>3.04</v>
      </c>
      <c r="P107" s="51">
        <v>16.2</v>
      </c>
      <c r="Q107" s="51">
        <v>15.26</v>
      </c>
      <c r="R107" s="51">
        <v>0.94</v>
      </c>
      <c r="S107" s="53">
        <v>0.39929999999999999</v>
      </c>
    </row>
    <row r="108" spans="1:19">
      <c r="A108" s="51" t="s">
        <v>74</v>
      </c>
      <c r="B108" s="51" t="s">
        <v>118</v>
      </c>
      <c r="C108" s="51">
        <v>0</v>
      </c>
      <c r="D108" s="51">
        <v>0</v>
      </c>
      <c r="E108" s="51">
        <v>0</v>
      </c>
      <c r="F108" s="53">
        <v>0</v>
      </c>
      <c r="G108" s="51" t="s">
        <v>119</v>
      </c>
      <c r="H108" s="51">
        <v>0</v>
      </c>
      <c r="I108" s="51">
        <v>0</v>
      </c>
      <c r="J108" s="51">
        <v>0</v>
      </c>
      <c r="K108" s="53">
        <v>0</v>
      </c>
      <c r="L108" s="51" t="s">
        <v>193</v>
      </c>
      <c r="M108" s="51">
        <v>56.04</v>
      </c>
      <c r="N108" s="51">
        <v>52.83</v>
      </c>
      <c r="O108" s="51">
        <v>3.21</v>
      </c>
      <c r="P108" s="51">
        <v>17.46</v>
      </c>
      <c r="Q108" s="51">
        <v>16.420000000000002</v>
      </c>
      <c r="R108" s="51">
        <v>1.05</v>
      </c>
      <c r="S108" s="53">
        <v>0.4178</v>
      </c>
    </row>
    <row r="109" spans="1:19">
      <c r="A109" s="51" t="s">
        <v>75</v>
      </c>
      <c r="B109" s="51" t="s">
        <v>121</v>
      </c>
      <c r="C109" s="51">
        <v>0</v>
      </c>
      <c r="D109" s="51">
        <v>0</v>
      </c>
      <c r="E109" s="51">
        <v>0</v>
      </c>
      <c r="F109" s="53">
        <v>0</v>
      </c>
      <c r="G109" s="51" t="s">
        <v>122</v>
      </c>
      <c r="H109" s="51">
        <v>0</v>
      </c>
      <c r="I109" s="51">
        <v>0</v>
      </c>
      <c r="J109" s="51">
        <v>0</v>
      </c>
      <c r="K109" s="53">
        <v>0</v>
      </c>
      <c r="L109" s="51" t="s">
        <v>187</v>
      </c>
      <c r="M109" s="51">
        <v>55.57</v>
      </c>
      <c r="N109" s="51">
        <v>52.54</v>
      </c>
      <c r="O109" s="51">
        <v>3.03</v>
      </c>
      <c r="P109" s="51">
        <v>18.190000000000001</v>
      </c>
      <c r="Q109" s="51">
        <v>17.170000000000002</v>
      </c>
      <c r="R109" s="51">
        <v>1.02</v>
      </c>
      <c r="S109" s="53">
        <v>0.43919999999999998</v>
      </c>
    </row>
    <row r="110" spans="1:19">
      <c r="A110" s="51" t="s">
        <v>76</v>
      </c>
      <c r="B110" s="51" t="s">
        <v>124</v>
      </c>
      <c r="C110" s="51">
        <v>0</v>
      </c>
      <c r="D110" s="51">
        <v>0</v>
      </c>
      <c r="E110" s="51">
        <v>0</v>
      </c>
      <c r="F110" s="53">
        <v>0</v>
      </c>
      <c r="G110" s="51" t="s">
        <v>125</v>
      </c>
      <c r="H110" s="51">
        <v>0</v>
      </c>
      <c r="I110" s="51">
        <v>0</v>
      </c>
      <c r="J110" s="51">
        <v>0</v>
      </c>
      <c r="K110" s="53">
        <v>0</v>
      </c>
      <c r="L110" s="51" t="s">
        <v>194</v>
      </c>
      <c r="M110" s="51">
        <v>54.61</v>
      </c>
      <c r="N110" s="51">
        <v>52.15</v>
      </c>
      <c r="O110" s="51">
        <v>2.46</v>
      </c>
      <c r="P110" s="51">
        <v>20.13</v>
      </c>
      <c r="Q110" s="51">
        <v>19.02</v>
      </c>
      <c r="R110" s="51">
        <v>1.1000000000000001</v>
      </c>
      <c r="S110" s="53">
        <v>0.50660000000000005</v>
      </c>
    </row>
    <row r="111" spans="1:19">
      <c r="A111" s="51" t="s">
        <v>77</v>
      </c>
      <c r="B111" s="51" t="s">
        <v>127</v>
      </c>
      <c r="C111" s="51">
        <v>0</v>
      </c>
      <c r="D111" s="51">
        <v>0</v>
      </c>
      <c r="E111" s="51">
        <v>0</v>
      </c>
      <c r="F111" s="53">
        <v>0</v>
      </c>
      <c r="G111" s="51" t="s">
        <v>128</v>
      </c>
      <c r="H111" s="51">
        <v>0</v>
      </c>
      <c r="I111" s="51">
        <v>0</v>
      </c>
      <c r="J111" s="51">
        <v>0</v>
      </c>
      <c r="K111" s="53">
        <v>0</v>
      </c>
      <c r="L111" s="51" t="s">
        <v>189</v>
      </c>
      <c r="M111" s="51">
        <v>54.34</v>
      </c>
      <c r="N111" s="51">
        <v>51.53</v>
      </c>
      <c r="O111" s="51">
        <v>2.81</v>
      </c>
      <c r="P111" s="51">
        <v>20.399999999999999</v>
      </c>
      <c r="Q111" s="51">
        <v>19.309999999999999</v>
      </c>
      <c r="R111" s="51">
        <v>1.0900000000000001</v>
      </c>
      <c r="S111" s="53">
        <v>0.50370000000000004</v>
      </c>
    </row>
    <row r="112" spans="1:19">
      <c r="A112" s="51" t="s">
        <v>78</v>
      </c>
      <c r="B112" s="51" t="s">
        <v>130</v>
      </c>
      <c r="C112" s="51">
        <v>0</v>
      </c>
      <c r="D112" s="51">
        <v>0</v>
      </c>
      <c r="E112" s="51">
        <v>0</v>
      </c>
      <c r="F112" s="53">
        <v>0</v>
      </c>
      <c r="G112" s="51" t="s">
        <v>131</v>
      </c>
      <c r="H112" s="51">
        <v>0</v>
      </c>
      <c r="I112" s="51">
        <v>0</v>
      </c>
      <c r="J112" s="51">
        <v>0</v>
      </c>
      <c r="K112" s="53">
        <v>0</v>
      </c>
      <c r="L112" s="51" t="s">
        <v>195</v>
      </c>
      <c r="M112" s="51">
        <v>53.8</v>
      </c>
      <c r="N112" s="51">
        <v>50.78</v>
      </c>
      <c r="O112" s="51">
        <v>3.02</v>
      </c>
      <c r="P112" s="51">
        <v>21.52</v>
      </c>
      <c r="Q112" s="51">
        <v>20.25</v>
      </c>
      <c r="R112" s="51">
        <v>1.27</v>
      </c>
      <c r="S112" s="53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0.7" right="0.7" top="0.75" bottom="0.75" header="0.3" footer="0.3"/>
  <pageSetup scale="48" fitToHeight="0" orientation="landscape" r:id="rId1"/>
  <headerFooter>
    <oddFooter>&amp;L&amp;A&amp;R&amp;F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Q73"/>
  <sheetViews>
    <sheetView topLeftCell="S1" workbookViewId="0">
      <selection activeCell="AG21" sqref="AG21"/>
    </sheetView>
  </sheetViews>
  <sheetFormatPr defaultRowHeight="15"/>
  <cols>
    <col min="1" max="1" width="15.42578125" customWidth="1"/>
    <col min="3" max="3" width="13.85546875" customWidth="1"/>
    <col min="4" max="5" width="23.28515625" customWidth="1"/>
    <col min="6" max="6" width="16.28515625" customWidth="1"/>
    <col min="7" max="7" width="20.5703125" bestFit="1" customWidth="1"/>
    <col min="9" max="9" width="8" customWidth="1"/>
    <col min="11" max="11" width="13" customWidth="1"/>
    <col min="12" max="12" width="11.85546875" customWidth="1"/>
    <col min="13" max="13" width="12.28515625" customWidth="1"/>
    <col min="14" max="14" width="9.5703125" bestFit="1" customWidth="1"/>
    <col min="16" max="16" width="10.5703125" bestFit="1" customWidth="1"/>
    <col min="18" max="18" width="13.28515625" bestFit="1" customWidth="1"/>
    <col min="23" max="23" width="10.5703125" bestFit="1" customWidth="1"/>
    <col min="24" max="24" width="9.28515625" bestFit="1" customWidth="1"/>
    <col min="25" max="25" width="9.5703125" bestFit="1" customWidth="1"/>
    <col min="26" max="26" width="9.28515625" bestFit="1" customWidth="1"/>
    <col min="27" max="27" width="9.5703125" bestFit="1" customWidth="1"/>
    <col min="28" max="28" width="9.28515625" bestFit="1" customWidth="1"/>
    <col min="29" max="29" width="9.5703125" bestFit="1" customWidth="1"/>
    <col min="37" max="37" width="13.85546875" customWidth="1"/>
    <col min="38" max="38" width="14.140625" customWidth="1"/>
    <col min="39" max="39" width="14.42578125" customWidth="1"/>
    <col min="40" max="40" width="13.140625" customWidth="1"/>
    <col min="41" max="41" width="13.7109375" customWidth="1"/>
    <col min="42" max="43" width="12.140625" bestFit="1" customWidth="1"/>
  </cols>
  <sheetData>
    <row r="1" spans="1:43" ht="60">
      <c r="A1" t="s">
        <v>944</v>
      </c>
      <c r="B1" s="160" t="s">
        <v>945</v>
      </c>
      <c r="C1" s="160" t="s">
        <v>946</v>
      </c>
      <c r="D1" s="160" t="s">
        <v>947</v>
      </c>
      <c r="E1" s="160" t="s">
        <v>948</v>
      </c>
      <c r="F1" s="160" t="s">
        <v>949</v>
      </c>
      <c r="G1" s="160" t="s">
        <v>983</v>
      </c>
      <c r="H1" s="160"/>
      <c r="I1" s="180" t="s">
        <v>944</v>
      </c>
      <c r="J1" s="181" t="s">
        <v>945</v>
      </c>
      <c r="K1" s="181" t="s">
        <v>946</v>
      </c>
      <c r="L1" s="181" t="s">
        <v>964</v>
      </c>
      <c r="M1" s="181" t="s">
        <v>965</v>
      </c>
      <c r="N1" s="182" t="s">
        <v>966</v>
      </c>
      <c r="O1" s="160"/>
      <c r="P1" s="160" t="s">
        <v>406</v>
      </c>
      <c r="R1" s="183" t="s">
        <v>983</v>
      </c>
      <c r="U1" s="156" t="s">
        <v>429</v>
      </c>
      <c r="V1" s="156" t="s">
        <v>430</v>
      </c>
      <c r="W1" s="156" t="s">
        <v>1031</v>
      </c>
      <c r="X1" s="156" t="s">
        <v>1032</v>
      </c>
      <c r="Y1" s="156" t="s">
        <v>1033</v>
      </c>
      <c r="Z1" s="156" t="s">
        <v>1034</v>
      </c>
      <c r="AA1" s="156" t="s">
        <v>1035</v>
      </c>
      <c r="AB1" s="156" t="s">
        <v>1036</v>
      </c>
      <c r="AC1" s="156" t="s">
        <v>1037</v>
      </c>
      <c r="AD1" s="156" t="s">
        <v>1038</v>
      </c>
      <c r="AE1" s="156" t="s">
        <v>1039</v>
      </c>
      <c r="AF1" s="156" t="s">
        <v>1040</v>
      </c>
      <c r="AG1" s="156" t="s">
        <v>1041</v>
      </c>
      <c r="AH1" s="156" t="s">
        <v>1042</v>
      </c>
      <c r="AI1" s="156" t="s">
        <v>1043</v>
      </c>
      <c r="AJ1" s="156" t="s">
        <v>1044</v>
      </c>
      <c r="AK1" s="156" t="s">
        <v>1045</v>
      </c>
      <c r="AL1" s="156" t="s">
        <v>1046</v>
      </c>
      <c r="AM1" s="156" t="s">
        <v>1047</v>
      </c>
      <c r="AN1" s="156" t="s">
        <v>1048</v>
      </c>
      <c r="AO1" s="156" t="s">
        <v>1049</v>
      </c>
      <c r="AP1" s="156" t="s">
        <v>1050</v>
      </c>
      <c r="AQ1" s="156" t="s">
        <v>1051</v>
      </c>
    </row>
    <row r="2" spans="1:43">
      <c r="A2" s="171" t="s">
        <v>950</v>
      </c>
      <c r="B2" s="171" t="s">
        <v>951</v>
      </c>
      <c r="C2" s="171" t="s">
        <v>35</v>
      </c>
      <c r="D2" s="174">
        <v>19365.559300000001</v>
      </c>
      <c r="E2" s="174">
        <v>77462.237200000003</v>
      </c>
      <c r="F2" s="176">
        <v>399</v>
      </c>
      <c r="G2" s="20">
        <f>Table4[[#This Row],[KW - SUM_PEAK_INTERVALS2]]*'WP-H-1.3 and 1.4 (2018)'!AR177</f>
        <v>80457.456481940957</v>
      </c>
      <c r="I2" s="173" t="s">
        <v>950</v>
      </c>
      <c r="J2" t="s">
        <v>967</v>
      </c>
      <c r="K2" t="s">
        <v>968</v>
      </c>
      <c r="L2" s="19">
        <v>393.16800000000001</v>
      </c>
      <c r="M2" s="19">
        <v>1572.672</v>
      </c>
      <c r="N2" s="19">
        <v>9</v>
      </c>
      <c r="U2" s="51">
        <v>2018</v>
      </c>
      <c r="V2" s="51">
        <v>1</v>
      </c>
      <c r="W2" s="68">
        <v>18119.830000000002</v>
      </c>
      <c r="X2" s="68">
        <v>318.36</v>
      </c>
      <c r="Y2" s="68">
        <v>5550.17</v>
      </c>
      <c r="Z2" s="68">
        <v>77.459999999999994</v>
      </c>
      <c r="AA2" s="68">
        <v>2679.13</v>
      </c>
      <c r="AB2" s="68">
        <v>756.39</v>
      </c>
      <c r="AC2" s="68">
        <v>3558.78</v>
      </c>
      <c r="AD2" s="68">
        <v>479.15</v>
      </c>
      <c r="AE2" s="68">
        <v>8.6199999999999992</v>
      </c>
      <c r="AF2" s="68">
        <v>272.07</v>
      </c>
      <c r="AG2" s="68">
        <v>4.83</v>
      </c>
      <c r="AH2" s="68">
        <v>-2.92</v>
      </c>
      <c r="AI2" s="68">
        <v>-3.55</v>
      </c>
      <c r="AJ2" s="68">
        <v>0</v>
      </c>
      <c r="AK2" s="20">
        <v>17640.68</v>
      </c>
      <c r="AL2" s="20">
        <v>309.74</v>
      </c>
      <c r="AM2" s="20">
        <v>5278.1</v>
      </c>
      <c r="AN2" s="20">
        <v>72.63</v>
      </c>
      <c r="AO2" s="20">
        <v>2682.04</v>
      </c>
      <c r="AP2" s="20">
        <v>759.95</v>
      </c>
      <c r="AQ2" s="20">
        <v>3558.78</v>
      </c>
    </row>
    <row r="3" spans="1:43">
      <c r="A3" s="171" t="s">
        <v>950</v>
      </c>
      <c r="B3" s="171" t="s">
        <v>951</v>
      </c>
      <c r="C3" s="171" t="s">
        <v>952</v>
      </c>
      <c r="D3" s="174">
        <v>4529957.9181399997</v>
      </c>
      <c r="E3" s="174">
        <v>18119831.672559999</v>
      </c>
      <c r="F3" s="176">
        <v>2203458</v>
      </c>
      <c r="G3" s="20">
        <f>Table4[[#This Row],[KW - SUM_PEAK_INTERVALS2]]*'WP-H-1.3 and 1.4 (2018)'!AO177</f>
        <v>19280828.777390778</v>
      </c>
      <c r="I3" s="173" t="s">
        <v>950</v>
      </c>
      <c r="J3" t="s">
        <v>967</v>
      </c>
      <c r="K3" t="s">
        <v>969</v>
      </c>
      <c r="L3" s="19">
        <v>189098.37700000001</v>
      </c>
      <c r="M3" s="19">
        <v>756393.50800000003</v>
      </c>
      <c r="N3" s="19">
        <v>578</v>
      </c>
      <c r="R3" s="42">
        <f>M3*'WP-H-1.3 and 1.4 (2018)'!AU177</f>
        <v>785384.49106828182</v>
      </c>
      <c r="U3" s="51">
        <v>2018</v>
      </c>
      <c r="V3" s="51">
        <v>2</v>
      </c>
      <c r="W3" s="68">
        <v>17531.14</v>
      </c>
      <c r="X3" s="68">
        <v>307.32</v>
      </c>
      <c r="Y3" s="68">
        <v>5259.64</v>
      </c>
      <c r="Z3" s="68">
        <v>68.42</v>
      </c>
      <c r="AA3" s="68">
        <v>2762.48</v>
      </c>
      <c r="AB3" s="68">
        <v>768.99</v>
      </c>
      <c r="AC3" s="68">
        <v>3598.91</v>
      </c>
      <c r="AD3" s="68">
        <v>484.42</v>
      </c>
      <c r="AE3" s="68">
        <v>7.94</v>
      </c>
      <c r="AF3" s="68">
        <v>198</v>
      </c>
      <c r="AG3" s="68">
        <v>4.59</v>
      </c>
      <c r="AH3" s="68">
        <v>107.23</v>
      </c>
      <c r="AI3" s="68">
        <v>19.43</v>
      </c>
      <c r="AJ3" s="68">
        <v>0</v>
      </c>
      <c r="AK3" s="20">
        <v>17046.72</v>
      </c>
      <c r="AL3" s="20">
        <v>299.38</v>
      </c>
      <c r="AM3" s="20">
        <v>5061.6499999999996</v>
      </c>
      <c r="AN3" s="20">
        <v>63.83</v>
      </c>
      <c r="AO3" s="20">
        <v>2655.25</v>
      </c>
      <c r="AP3" s="20">
        <v>749.56</v>
      </c>
      <c r="AQ3" s="20">
        <v>3598.91</v>
      </c>
    </row>
    <row r="4" spans="1:43">
      <c r="A4" s="171" t="s">
        <v>950</v>
      </c>
      <c r="B4" s="171" t="s">
        <v>951</v>
      </c>
      <c r="C4" s="171" t="s">
        <v>33</v>
      </c>
      <c r="D4" s="174">
        <v>1387543.676161</v>
      </c>
      <c r="E4" s="174">
        <v>5550174.7046440002</v>
      </c>
      <c r="F4" s="176">
        <v>135135</v>
      </c>
      <c r="G4" s="20">
        <f>Table4[[#This Row],[KW - SUM_PEAK_INTERVALS2]]*'WP-H-1.3 and 1.4 (2018)'!AQ177</f>
        <v>5906002.555525383</v>
      </c>
      <c r="I4" s="173" t="s">
        <v>950</v>
      </c>
      <c r="J4" t="s">
        <v>967</v>
      </c>
      <c r="K4" t="s">
        <v>970</v>
      </c>
      <c r="L4" s="19">
        <v>669388.44799999997</v>
      </c>
      <c r="M4" s="19">
        <v>2677553.7919999999</v>
      </c>
      <c r="N4" s="19">
        <v>3660</v>
      </c>
      <c r="P4" s="41">
        <f>M4+M2</f>
        <v>2679126.4639999997</v>
      </c>
      <c r="R4" s="42">
        <f>P4*'WP-H-1.3 and 1.4 (2018)'!AT177</f>
        <v>2850985.2418944077</v>
      </c>
      <c r="U4" s="51">
        <v>2018</v>
      </c>
      <c r="V4" s="51">
        <v>3</v>
      </c>
      <c r="W4" s="68">
        <v>16562.240000000002</v>
      </c>
      <c r="X4" s="68">
        <v>291.66000000000003</v>
      </c>
      <c r="Y4" s="68">
        <v>4706.17</v>
      </c>
      <c r="Z4" s="68">
        <v>63.31</v>
      </c>
      <c r="AA4" s="68">
        <v>2710.45</v>
      </c>
      <c r="AB4" s="68">
        <v>769.71</v>
      </c>
      <c r="AC4" s="68">
        <v>3833.11</v>
      </c>
      <c r="AD4" s="68">
        <v>-460.31</v>
      </c>
      <c r="AE4" s="68">
        <v>-8.17</v>
      </c>
      <c r="AF4" s="68">
        <v>-250.23</v>
      </c>
      <c r="AG4" s="68">
        <v>-4.5999999999999996</v>
      </c>
      <c r="AH4" s="68">
        <v>-13.14</v>
      </c>
      <c r="AI4" s="68">
        <v>0.08</v>
      </c>
      <c r="AJ4" s="68">
        <v>0</v>
      </c>
      <c r="AK4" s="20">
        <v>17022.55</v>
      </c>
      <c r="AL4" s="20">
        <v>299.83</v>
      </c>
      <c r="AM4" s="20">
        <v>4956.3900000000003</v>
      </c>
      <c r="AN4" s="20">
        <v>67.91</v>
      </c>
      <c r="AO4" s="20">
        <v>2723.59</v>
      </c>
      <c r="AP4" s="20">
        <v>769.63</v>
      </c>
      <c r="AQ4" s="20">
        <v>3833.11</v>
      </c>
    </row>
    <row r="5" spans="1:43">
      <c r="A5" s="171" t="s">
        <v>950</v>
      </c>
      <c r="B5" s="171" t="s">
        <v>951</v>
      </c>
      <c r="C5" s="171" t="s">
        <v>31</v>
      </c>
      <c r="D5" s="174">
        <v>79590.717290000001</v>
      </c>
      <c r="E5" s="174">
        <v>318362.86916</v>
      </c>
      <c r="F5" s="176">
        <v>150169</v>
      </c>
      <c r="G5" s="20">
        <f>Table4[[#This Row],[KW - SUM_PEAK_INTERVALS2]]*'WP-H-1.3 and 1.4 (2018)'!AP177</f>
        <v>338794.42977600975</v>
      </c>
      <c r="I5" s="173" t="s">
        <v>950</v>
      </c>
      <c r="J5" t="s">
        <v>967</v>
      </c>
      <c r="K5" t="s">
        <v>971</v>
      </c>
      <c r="L5" s="19">
        <v>6.2119999999999997</v>
      </c>
      <c r="M5" s="19">
        <v>24.847999999999999</v>
      </c>
      <c r="N5" s="19">
        <v>18</v>
      </c>
      <c r="R5" s="42">
        <f>M5*'WP-H-1.3 and 1.4 (2018)'!AS177</f>
        <v>26.444015933171951</v>
      </c>
      <c r="U5" s="51">
        <v>2018</v>
      </c>
      <c r="V5" s="51">
        <v>4</v>
      </c>
      <c r="W5" s="68">
        <v>16714.21</v>
      </c>
      <c r="X5" s="68">
        <v>297.85000000000002</v>
      </c>
      <c r="Y5" s="68">
        <v>4746.22</v>
      </c>
      <c r="Z5" s="68">
        <v>66.62</v>
      </c>
      <c r="AA5" s="68">
        <v>2727.76</v>
      </c>
      <c r="AB5" s="68">
        <v>778.73</v>
      </c>
      <c r="AC5" s="68">
        <v>3778.85</v>
      </c>
      <c r="AD5" s="68">
        <v>-31.73</v>
      </c>
      <c r="AE5" s="68">
        <v>-0.36</v>
      </c>
      <c r="AF5" s="68">
        <v>2.7</v>
      </c>
      <c r="AG5" s="68">
        <v>-0.24</v>
      </c>
      <c r="AH5" s="68">
        <v>-29.42</v>
      </c>
      <c r="AI5" s="68">
        <v>-5.95</v>
      </c>
      <c r="AJ5" s="68">
        <v>0</v>
      </c>
      <c r="AK5" s="20">
        <v>16745.939999999999</v>
      </c>
      <c r="AL5" s="20">
        <v>298.20999999999998</v>
      </c>
      <c r="AM5" s="20">
        <v>4743.5200000000004</v>
      </c>
      <c r="AN5" s="20">
        <v>66.86</v>
      </c>
      <c r="AO5" s="20">
        <v>2757.18</v>
      </c>
      <c r="AP5" s="20">
        <v>784.69</v>
      </c>
      <c r="AQ5" s="20">
        <v>3778.85</v>
      </c>
    </row>
    <row r="6" spans="1:43">
      <c r="A6" s="172" t="s">
        <v>953</v>
      </c>
      <c r="B6" s="172" t="s">
        <v>951</v>
      </c>
      <c r="C6" s="172" t="s">
        <v>35</v>
      </c>
      <c r="D6" s="175">
        <v>17105.542022000001</v>
      </c>
      <c r="E6" s="175">
        <v>68422.168088000006</v>
      </c>
      <c r="F6" s="177">
        <v>399</v>
      </c>
      <c r="G6" s="20">
        <f>Table4[[#This Row],[KW - SUM_PEAK_INTERVALS2]]*'WP-H-1.3 and 1.4 (2018)'!AR178</f>
        <v>70993.729478254099</v>
      </c>
      <c r="I6" s="173" t="s">
        <v>950</v>
      </c>
      <c r="J6" t="s">
        <v>967</v>
      </c>
      <c r="K6" t="s">
        <v>972</v>
      </c>
      <c r="L6" s="19">
        <v>889694.98100000003</v>
      </c>
      <c r="M6" s="19">
        <v>3558779.9240000001</v>
      </c>
      <c r="N6" s="19">
        <v>197</v>
      </c>
      <c r="R6" s="42">
        <f>M6*'WP-H-1.3 and 1.4 (2018)'!AV177</f>
        <v>3646762.3255708292</v>
      </c>
      <c r="U6" s="51">
        <v>2018</v>
      </c>
      <c r="V6" s="51">
        <v>5</v>
      </c>
      <c r="W6" s="68">
        <v>17928.59</v>
      </c>
      <c r="X6" s="68">
        <v>312.35000000000002</v>
      </c>
      <c r="Y6" s="68">
        <v>5178.6000000000004</v>
      </c>
      <c r="Z6" s="68">
        <v>74.42</v>
      </c>
      <c r="AA6" s="68">
        <v>2989.2</v>
      </c>
      <c r="AB6" s="68">
        <v>821.63</v>
      </c>
      <c r="AC6" s="68">
        <v>3877.78</v>
      </c>
      <c r="AD6" s="68">
        <v>174.89</v>
      </c>
      <c r="AE6" s="68">
        <v>2.83</v>
      </c>
      <c r="AF6" s="68">
        <v>68.400000000000006</v>
      </c>
      <c r="AG6" s="68">
        <v>1.65</v>
      </c>
      <c r="AH6" s="68">
        <v>43.12</v>
      </c>
      <c r="AI6" s="68">
        <v>7.94</v>
      </c>
      <c r="AJ6" s="68">
        <v>0</v>
      </c>
      <c r="AK6" s="20">
        <v>17753.689999999999</v>
      </c>
      <c r="AL6" s="20">
        <v>309.52</v>
      </c>
      <c r="AM6" s="20">
        <v>5110.2</v>
      </c>
      <c r="AN6" s="20">
        <v>72.78</v>
      </c>
      <c r="AO6" s="20">
        <v>2946.08</v>
      </c>
      <c r="AP6" s="20">
        <v>813.69</v>
      </c>
      <c r="AQ6" s="20">
        <v>3877.78</v>
      </c>
    </row>
    <row r="7" spans="1:43">
      <c r="A7" s="172" t="s">
        <v>953</v>
      </c>
      <c r="B7" s="172" t="s">
        <v>951</v>
      </c>
      <c r="C7" s="172" t="s">
        <v>952</v>
      </c>
      <c r="D7" s="175">
        <v>4382785.0810639998</v>
      </c>
      <c r="E7" s="175">
        <v>17531140.324255999</v>
      </c>
      <c r="F7" s="177">
        <v>2205609</v>
      </c>
      <c r="G7" s="20">
        <f>Table4[[#This Row],[KW - SUM_PEAK_INTERVALS2]]*'WP-H-1.3 and 1.4 (2018)'!AO178</f>
        <v>18656429.016658243</v>
      </c>
      <c r="I7" s="173" t="s">
        <v>953</v>
      </c>
      <c r="J7" t="s">
        <v>967</v>
      </c>
      <c r="K7" t="s">
        <v>968</v>
      </c>
      <c r="L7" s="19">
        <v>222.928</v>
      </c>
      <c r="M7" s="19">
        <v>891.71199999999999</v>
      </c>
      <c r="N7" s="19">
        <v>9</v>
      </c>
      <c r="U7" s="51">
        <v>2018</v>
      </c>
      <c r="V7" s="51">
        <v>6</v>
      </c>
      <c r="W7" s="68">
        <v>18387.2</v>
      </c>
      <c r="X7" s="68">
        <v>317.64999999999998</v>
      </c>
      <c r="Y7" s="68">
        <v>5316.95</v>
      </c>
      <c r="Z7" s="68">
        <v>74.88</v>
      </c>
      <c r="AA7" s="68">
        <v>3023.27</v>
      </c>
      <c r="AB7" s="68">
        <v>843.87</v>
      </c>
      <c r="AC7" s="68">
        <v>3833.07</v>
      </c>
      <c r="AD7" s="68">
        <v>-125.4</v>
      </c>
      <c r="AE7" s="68">
        <v>-2.0299999999999998</v>
      </c>
      <c r="AF7" s="68">
        <v>-49.04</v>
      </c>
      <c r="AG7" s="68">
        <v>-1.18</v>
      </c>
      <c r="AH7" s="68">
        <v>-30.92</v>
      </c>
      <c r="AI7" s="68">
        <v>-5.69</v>
      </c>
      <c r="AJ7" s="68">
        <v>0</v>
      </c>
      <c r="AK7" s="20">
        <v>18512.599999999999</v>
      </c>
      <c r="AL7" s="20">
        <v>319.68</v>
      </c>
      <c r="AM7" s="20">
        <v>5365.99</v>
      </c>
      <c r="AN7" s="20">
        <v>76.06</v>
      </c>
      <c r="AO7" s="20">
        <v>3054.19</v>
      </c>
      <c r="AP7" s="20">
        <v>849.56</v>
      </c>
      <c r="AQ7" s="20">
        <v>3833.07</v>
      </c>
    </row>
    <row r="8" spans="1:43">
      <c r="A8" s="172" t="s">
        <v>953</v>
      </c>
      <c r="B8" s="172" t="s">
        <v>951</v>
      </c>
      <c r="C8" s="172" t="s">
        <v>33</v>
      </c>
      <c r="D8" s="175">
        <v>1314910.844547</v>
      </c>
      <c r="E8" s="175">
        <v>5259643.3781880001</v>
      </c>
      <c r="F8" s="177">
        <v>135426</v>
      </c>
      <c r="G8" s="20">
        <f>Table4[[#This Row],[KW - SUM_PEAK_INTERVALS2]]*'WP-H-1.3 and 1.4 (2018)'!AQ178</f>
        <v>5597404.5739153065</v>
      </c>
      <c r="I8" s="173" t="s">
        <v>953</v>
      </c>
      <c r="J8" t="s">
        <v>967</v>
      </c>
      <c r="K8" t="s">
        <v>969</v>
      </c>
      <c r="L8" s="19">
        <v>192247.329</v>
      </c>
      <c r="M8" s="19">
        <v>768989.31599999999</v>
      </c>
      <c r="N8" s="19">
        <v>580</v>
      </c>
      <c r="R8" s="42">
        <f>M8*'WP-H-1.3 and 1.4 (2018)'!AU178</f>
        <v>797821.5709341194</v>
      </c>
      <c r="U8" s="51">
        <v>2018</v>
      </c>
      <c r="V8" s="51">
        <v>7</v>
      </c>
      <c r="W8" s="68">
        <v>18604.560000000001</v>
      </c>
      <c r="X8" s="68">
        <v>319.79000000000002</v>
      </c>
      <c r="Y8" s="68">
        <v>5370.32</v>
      </c>
      <c r="Z8" s="68">
        <v>77.41</v>
      </c>
      <c r="AA8" s="68">
        <v>3033.09</v>
      </c>
      <c r="AB8" s="68">
        <v>820.09</v>
      </c>
      <c r="AC8" s="68">
        <v>3847.54</v>
      </c>
      <c r="AD8" s="68">
        <v>168</v>
      </c>
      <c r="AE8" s="68">
        <v>2.72</v>
      </c>
      <c r="AF8" s="68">
        <v>65.7</v>
      </c>
      <c r="AG8" s="68">
        <v>1.58</v>
      </c>
      <c r="AH8" s="68">
        <v>41.42</v>
      </c>
      <c r="AI8" s="68">
        <v>7.62</v>
      </c>
      <c r="AJ8" s="68">
        <v>0</v>
      </c>
      <c r="AK8" s="20">
        <v>18436.560000000001</v>
      </c>
      <c r="AL8" s="20">
        <v>317.06</v>
      </c>
      <c r="AM8" s="20">
        <v>5304.62</v>
      </c>
      <c r="AN8" s="20">
        <v>75.83</v>
      </c>
      <c r="AO8" s="20">
        <v>2991.67</v>
      </c>
      <c r="AP8" s="20">
        <v>812.47</v>
      </c>
      <c r="AQ8" s="20">
        <v>3847.54</v>
      </c>
    </row>
    <row r="9" spans="1:43">
      <c r="A9" s="172" t="s">
        <v>953</v>
      </c>
      <c r="B9" s="172" t="s">
        <v>951</v>
      </c>
      <c r="C9" s="172" t="s">
        <v>31</v>
      </c>
      <c r="D9" s="175">
        <v>76830.026396000001</v>
      </c>
      <c r="E9" s="175">
        <v>307320.105584</v>
      </c>
      <c r="F9" s="177">
        <v>150445</v>
      </c>
      <c r="G9" s="20">
        <f>Table4[[#This Row],[KW - SUM_PEAK_INTERVALS2]]*'WP-H-1.3 and 1.4 (2018)'!AP178</f>
        <v>327104.34949690034</v>
      </c>
      <c r="I9" s="173" t="s">
        <v>953</v>
      </c>
      <c r="J9" t="s">
        <v>967</v>
      </c>
      <c r="K9" t="s">
        <v>970</v>
      </c>
      <c r="L9" s="19">
        <v>690397.44799999997</v>
      </c>
      <c r="M9" s="19">
        <v>2761589.7919999999</v>
      </c>
      <c r="N9" s="19">
        <v>3662</v>
      </c>
      <c r="P9" s="41">
        <f>M7+M9</f>
        <v>2762481.5039999997</v>
      </c>
      <c r="R9" s="42">
        <f>P9*'WP-H-1.3 and 1.4 (2018)'!AT178</f>
        <v>2940015.0667046313</v>
      </c>
      <c r="U9" s="51">
        <v>2018</v>
      </c>
      <c r="V9" s="51">
        <v>8</v>
      </c>
      <c r="W9" s="68">
        <v>18421.75</v>
      </c>
      <c r="X9" s="68">
        <v>318.91000000000003</v>
      </c>
      <c r="Y9" s="68">
        <v>5407.84</v>
      </c>
      <c r="Z9" s="68">
        <v>79.09</v>
      </c>
      <c r="AA9" s="68">
        <v>3101.94</v>
      </c>
      <c r="AB9" s="68">
        <v>841.92</v>
      </c>
      <c r="AC9" s="68">
        <v>3800.12</v>
      </c>
      <c r="AD9" s="68">
        <v>19.52</v>
      </c>
      <c r="AE9" s="68">
        <v>0.32</v>
      </c>
      <c r="AF9" s="68">
        <v>7.63</v>
      </c>
      <c r="AG9" s="68">
        <v>0.18</v>
      </c>
      <c r="AH9" s="68">
        <v>4.8099999999999996</v>
      </c>
      <c r="AI9" s="68">
        <v>0.89</v>
      </c>
      <c r="AJ9" s="68">
        <v>0</v>
      </c>
      <c r="AK9" s="20">
        <v>18402.23</v>
      </c>
      <c r="AL9" s="20">
        <v>318.58999999999997</v>
      </c>
      <c r="AM9" s="20">
        <v>5400.2</v>
      </c>
      <c r="AN9" s="20">
        <v>78.91</v>
      </c>
      <c r="AO9" s="20">
        <v>3097.13</v>
      </c>
      <c r="AP9" s="20">
        <v>841.03</v>
      </c>
      <c r="AQ9" s="20">
        <v>3800.12</v>
      </c>
    </row>
    <row r="10" spans="1:43">
      <c r="A10" s="171" t="s">
        <v>954</v>
      </c>
      <c r="B10" s="171" t="s">
        <v>951</v>
      </c>
      <c r="C10" s="171" t="s">
        <v>35</v>
      </c>
      <c r="D10" s="174">
        <v>15827.871456999999</v>
      </c>
      <c r="E10" s="174">
        <v>63311.485827999997</v>
      </c>
      <c r="F10" s="176">
        <v>404</v>
      </c>
      <c r="G10" s="20">
        <f>Table4[[#This Row],[KW - SUM_PEAK_INTERVALS2]]*'WP-H-1.3 and 1.4 (2018)'!AR179</f>
        <v>65272.845316799947</v>
      </c>
      <c r="I10" s="173" t="s">
        <v>953</v>
      </c>
      <c r="J10" t="s">
        <v>967</v>
      </c>
      <c r="K10" t="s">
        <v>971</v>
      </c>
      <c r="L10" s="19">
        <v>7.3879999999999999</v>
      </c>
      <c r="M10" s="19">
        <v>29.552</v>
      </c>
      <c r="N10" s="19">
        <v>18</v>
      </c>
      <c r="R10" s="42">
        <f>M10*'WP-H-1.3 and 1.4 (2018)'!AS178</f>
        <v>31.453829079536913</v>
      </c>
      <c r="U10" s="51">
        <v>2018</v>
      </c>
      <c r="V10" s="51">
        <v>9</v>
      </c>
      <c r="W10" s="68">
        <v>17583.79</v>
      </c>
      <c r="X10" s="68">
        <v>312.91000000000003</v>
      </c>
      <c r="Y10" s="68">
        <v>5214.2299999999996</v>
      </c>
      <c r="Z10" s="68">
        <v>78.06</v>
      </c>
      <c r="AA10" s="68">
        <v>3026.72</v>
      </c>
      <c r="AB10" s="68">
        <v>811.27</v>
      </c>
      <c r="AC10" s="68">
        <v>3857.37</v>
      </c>
      <c r="AD10" s="68">
        <v>23.38</v>
      </c>
      <c r="AE10" s="68">
        <v>0.38</v>
      </c>
      <c r="AF10" s="68">
        <v>9.15</v>
      </c>
      <c r="AG10" s="68">
        <v>0.22</v>
      </c>
      <c r="AH10" s="68">
        <v>5.77</v>
      </c>
      <c r="AI10" s="68">
        <v>1.06</v>
      </c>
      <c r="AJ10" s="68">
        <v>0</v>
      </c>
      <c r="AK10" s="20">
        <v>17560.41</v>
      </c>
      <c r="AL10" s="20">
        <v>312.52999999999997</v>
      </c>
      <c r="AM10" s="20">
        <v>5205.09</v>
      </c>
      <c r="AN10" s="20">
        <v>77.84</v>
      </c>
      <c r="AO10" s="20">
        <v>3020.95</v>
      </c>
      <c r="AP10" s="20">
        <v>810.21</v>
      </c>
      <c r="AQ10" s="20">
        <v>3857.37</v>
      </c>
    </row>
    <row r="11" spans="1:43">
      <c r="A11" s="171" t="s">
        <v>954</v>
      </c>
      <c r="B11" s="171" t="s">
        <v>951</v>
      </c>
      <c r="C11" s="171" t="s">
        <v>952</v>
      </c>
      <c r="D11" s="174">
        <v>4140559.0130139999</v>
      </c>
      <c r="E11" s="174">
        <v>16562236.052056</v>
      </c>
      <c r="F11" s="176">
        <v>2208251</v>
      </c>
      <c r="G11" s="20">
        <f>Table4[[#This Row],[KW - SUM_PEAK_INTERVALS2]]*'WP-H-1.3 and 1.4 (2018)'!AO179</f>
        <v>17532989.625686716</v>
      </c>
      <c r="I11" s="173" t="s">
        <v>953</v>
      </c>
      <c r="J11" t="s">
        <v>967</v>
      </c>
      <c r="K11" t="s">
        <v>972</v>
      </c>
      <c r="L11" s="19">
        <v>899726.39599999995</v>
      </c>
      <c r="M11" s="19">
        <v>3598905.5839999998</v>
      </c>
      <c r="N11" s="19">
        <v>197</v>
      </c>
      <c r="R11" s="42">
        <f>M11*'WP-H-1.3 and 1.4 (2018)'!AV178</f>
        <v>3688559.5890153246</v>
      </c>
      <c r="U11" s="51">
        <v>2018</v>
      </c>
      <c r="V11" s="51">
        <v>10</v>
      </c>
      <c r="W11" s="68">
        <v>17462.21</v>
      </c>
      <c r="X11" s="68">
        <v>318.02999999999997</v>
      </c>
      <c r="Y11" s="68">
        <v>5111.58</v>
      </c>
      <c r="Z11" s="68">
        <v>77.510000000000005</v>
      </c>
      <c r="AA11" s="68">
        <v>2985.36</v>
      </c>
      <c r="AB11" s="68">
        <v>803.99</v>
      </c>
      <c r="AC11" s="68">
        <v>3567.04</v>
      </c>
      <c r="AD11" s="68">
        <v>110</v>
      </c>
      <c r="AE11" s="68">
        <v>1.72</v>
      </c>
      <c r="AF11" s="68">
        <v>36.51</v>
      </c>
      <c r="AG11" s="68">
        <v>1.01</v>
      </c>
      <c r="AH11" s="68">
        <v>36.42</v>
      </c>
      <c r="AI11" s="68">
        <v>6.94</v>
      </c>
      <c r="AJ11" s="68">
        <v>0</v>
      </c>
      <c r="AK11" s="20">
        <v>17352.21</v>
      </c>
      <c r="AL11" s="20">
        <v>316.31</v>
      </c>
      <c r="AM11" s="20">
        <v>5075.07</v>
      </c>
      <c r="AN11" s="20">
        <v>76.5</v>
      </c>
      <c r="AO11" s="20">
        <v>2948.94</v>
      </c>
      <c r="AP11" s="20">
        <v>797.05</v>
      </c>
      <c r="AQ11" s="20">
        <v>3567.04</v>
      </c>
    </row>
    <row r="12" spans="1:43">
      <c r="A12" s="171" t="s">
        <v>954</v>
      </c>
      <c r="B12" s="171" t="s">
        <v>951</v>
      </c>
      <c r="C12" s="171" t="s">
        <v>33</v>
      </c>
      <c r="D12" s="174">
        <v>1176541.649461</v>
      </c>
      <c r="E12" s="174">
        <v>4706166.597844</v>
      </c>
      <c r="F12" s="176">
        <v>135269</v>
      </c>
      <c r="G12" s="20">
        <f>Table4[[#This Row],[KW - SUM_PEAK_INTERVALS2]]*'WP-H-1.3 and 1.4 (2018)'!AQ179</f>
        <v>4982235.2148244558</v>
      </c>
      <c r="I12" s="173" t="s">
        <v>954</v>
      </c>
      <c r="J12" t="s">
        <v>967</v>
      </c>
      <c r="K12" t="s">
        <v>968</v>
      </c>
      <c r="L12" s="19">
        <v>67.616</v>
      </c>
      <c r="M12" s="19">
        <v>270.464</v>
      </c>
      <c r="N12" s="19">
        <v>9</v>
      </c>
      <c r="U12" s="51">
        <v>2018</v>
      </c>
      <c r="V12" s="51">
        <v>11</v>
      </c>
      <c r="W12" s="68">
        <v>18203.77</v>
      </c>
      <c r="X12" s="68">
        <v>327.07</v>
      </c>
      <c r="Y12" s="68">
        <v>5435.72</v>
      </c>
      <c r="Z12" s="68">
        <v>85.18</v>
      </c>
      <c r="AA12" s="68">
        <v>2924.42</v>
      </c>
      <c r="AB12" s="68">
        <v>797.71</v>
      </c>
      <c r="AC12" s="68">
        <v>3603.15</v>
      </c>
      <c r="AD12" s="68">
        <v>1087.23</v>
      </c>
      <c r="AE12" s="68">
        <v>18.38</v>
      </c>
      <c r="AF12" s="68">
        <v>500.86</v>
      </c>
      <c r="AG12" s="68">
        <v>10.52</v>
      </c>
      <c r="AH12" s="68">
        <v>159.93</v>
      </c>
      <c r="AI12" s="68">
        <v>26.74</v>
      </c>
      <c r="AJ12" s="68">
        <v>0</v>
      </c>
      <c r="AK12" s="20">
        <v>17116.53</v>
      </c>
      <c r="AL12" s="20">
        <v>308.69</v>
      </c>
      <c r="AM12" s="20">
        <v>4934.8599999999997</v>
      </c>
      <c r="AN12" s="20">
        <v>74.650000000000006</v>
      </c>
      <c r="AO12" s="20">
        <v>2764.49</v>
      </c>
      <c r="AP12" s="20">
        <v>770.97</v>
      </c>
      <c r="AQ12" s="20">
        <v>3603.15</v>
      </c>
    </row>
    <row r="13" spans="1:43">
      <c r="A13" s="171" t="s">
        <v>954</v>
      </c>
      <c r="B13" s="171" t="s">
        <v>951</v>
      </c>
      <c r="C13" s="171" t="s">
        <v>31</v>
      </c>
      <c r="D13" s="174">
        <v>72916.052253000002</v>
      </c>
      <c r="E13" s="174">
        <v>291664.20901200001</v>
      </c>
      <c r="F13" s="176">
        <v>151446</v>
      </c>
      <c r="G13" s="20">
        <f>Table4[[#This Row],[KW - SUM_PEAK_INTERVALS2]]*'WP-H-1.3 and 1.4 (2018)'!AP179</f>
        <v>308818.40965393552</v>
      </c>
      <c r="I13" s="173" t="s">
        <v>954</v>
      </c>
      <c r="J13" t="s">
        <v>967</v>
      </c>
      <c r="K13" t="s">
        <v>969</v>
      </c>
      <c r="L13" s="19">
        <v>192428.38800000001</v>
      </c>
      <c r="M13" s="19">
        <v>769713.55200000003</v>
      </c>
      <c r="N13" s="19">
        <v>579</v>
      </c>
      <c r="R13" s="42">
        <f>M13*'WP-H-1.3 and 1.4 (2018)'!AU179</f>
        <v>793491.74667704653</v>
      </c>
      <c r="U13" s="51">
        <v>2018</v>
      </c>
      <c r="V13" s="51">
        <v>12</v>
      </c>
      <c r="W13" s="68">
        <v>17528.11</v>
      </c>
      <c r="X13" s="68">
        <v>304.85000000000002</v>
      </c>
      <c r="Y13" s="68">
        <v>5024.92</v>
      </c>
      <c r="Z13" s="68">
        <v>70.12</v>
      </c>
      <c r="AA13" s="68">
        <v>2632.14</v>
      </c>
      <c r="AB13" s="68">
        <v>741.22</v>
      </c>
      <c r="AC13" s="68">
        <v>3823.37</v>
      </c>
      <c r="AD13" s="68">
        <v>-782.33</v>
      </c>
      <c r="AE13" s="68">
        <v>-13.36</v>
      </c>
      <c r="AF13" s="68">
        <v>-373.73</v>
      </c>
      <c r="AG13" s="68">
        <v>-7.62</v>
      </c>
      <c r="AH13" s="68">
        <v>-96.02</v>
      </c>
      <c r="AI13" s="68">
        <v>-15.26</v>
      </c>
      <c r="AJ13" s="68">
        <v>0</v>
      </c>
      <c r="AK13" s="20">
        <v>18310.439999999999</v>
      </c>
      <c r="AL13" s="20">
        <v>318.20999999999998</v>
      </c>
      <c r="AM13" s="20">
        <v>5398.65</v>
      </c>
      <c r="AN13" s="20">
        <v>77.75</v>
      </c>
      <c r="AO13" s="20">
        <v>2728.16</v>
      </c>
      <c r="AP13" s="20">
        <v>756.48</v>
      </c>
      <c r="AQ13" s="20">
        <v>3823.37</v>
      </c>
    </row>
    <row r="14" spans="1:43">
      <c r="A14" s="172" t="s">
        <v>955</v>
      </c>
      <c r="B14" s="172" t="s">
        <v>951</v>
      </c>
      <c r="C14" s="172" t="s">
        <v>35</v>
      </c>
      <c r="D14" s="175">
        <v>16655.4532</v>
      </c>
      <c r="E14" s="175">
        <v>66621.8128</v>
      </c>
      <c r="F14" s="177">
        <v>409</v>
      </c>
      <c r="G14" s="20">
        <f>Table4[[#This Row],[KW - SUM_PEAK_INTERVALS2]]*'WP-H-1.3 and 1.4 (2018)'!AR180</f>
        <v>68705.25963208481</v>
      </c>
      <c r="I14" s="173" t="s">
        <v>954</v>
      </c>
      <c r="J14" t="s">
        <v>967</v>
      </c>
      <c r="K14" t="s">
        <v>970</v>
      </c>
      <c r="L14" s="19">
        <v>677545.05099999998</v>
      </c>
      <c r="M14" s="19">
        <v>2710180.2039999999</v>
      </c>
      <c r="N14" s="19">
        <v>3666</v>
      </c>
      <c r="P14" s="41">
        <f>M12+M14</f>
        <v>2710450.6680000001</v>
      </c>
      <c r="R14" s="42">
        <f>P14*'WP-H-1.3 and 1.4 (2018)'!AT179</f>
        <v>2869574.0499248351</v>
      </c>
      <c r="U14" t="s">
        <v>1070</v>
      </c>
    </row>
    <row r="15" spans="1:43">
      <c r="A15" s="172" t="s">
        <v>955</v>
      </c>
      <c r="B15" s="172" t="s">
        <v>951</v>
      </c>
      <c r="C15" s="172" t="s">
        <v>952</v>
      </c>
      <c r="D15" s="175">
        <v>4178553.166983</v>
      </c>
      <c r="E15" s="175">
        <v>16714212.667932</v>
      </c>
      <c r="F15" s="177">
        <v>2211378</v>
      </c>
      <c r="G15" s="20">
        <f>'WP-H-1.3 and 1.4 (2018)'!AO180*Table4[[#This Row],[KW - SUM_PEAK_INTERVALS2]]</f>
        <v>17694708.322018404</v>
      </c>
      <c r="I15" s="173" t="s">
        <v>954</v>
      </c>
      <c r="J15" t="s">
        <v>967</v>
      </c>
      <c r="K15" t="s">
        <v>971</v>
      </c>
      <c r="L15" s="19">
        <v>6.2359999999999998</v>
      </c>
      <c r="M15" s="19">
        <v>24.943999999999999</v>
      </c>
      <c r="N15" s="19">
        <v>17</v>
      </c>
      <c r="R15" s="42">
        <f>M15*'WP-H-1.3 and 1.4 (2018)'!AS179</f>
        <v>26.411344528232561</v>
      </c>
    </row>
    <row r="16" spans="1:43">
      <c r="A16" s="172" t="s">
        <v>955</v>
      </c>
      <c r="B16" s="172" t="s">
        <v>951</v>
      </c>
      <c r="C16" s="172" t="s">
        <v>33</v>
      </c>
      <c r="D16" s="175">
        <v>1186554.6981569999</v>
      </c>
      <c r="E16" s="175">
        <v>4746218.7926279996</v>
      </c>
      <c r="F16" s="177">
        <v>135094</v>
      </c>
      <c r="G16" s="20">
        <f>Table4[[#This Row],[KW - SUM_PEAK_INTERVALS2]]*'WP-H-1.3 and 1.4 (2018)'!AQ180</f>
        <v>5024869.7470001765</v>
      </c>
      <c r="I16" s="173" t="s">
        <v>954</v>
      </c>
      <c r="J16" t="s">
        <v>967</v>
      </c>
      <c r="K16" t="s">
        <v>972</v>
      </c>
      <c r="L16" s="19">
        <v>958277.82799999998</v>
      </c>
      <c r="M16" s="19">
        <v>3833111.3119999999</v>
      </c>
      <c r="N16" s="19">
        <v>197</v>
      </c>
      <c r="R16" s="42">
        <f>M16*'WP-H-1.3 and 1.4 (2018)'!AV179</f>
        <v>3906716.869583542</v>
      </c>
      <c r="U16" t="s">
        <v>1052</v>
      </c>
    </row>
    <row r="17" spans="1:43">
      <c r="A17" s="172" t="s">
        <v>955</v>
      </c>
      <c r="B17" s="172" t="s">
        <v>951</v>
      </c>
      <c r="C17" s="172" t="s">
        <v>31</v>
      </c>
      <c r="D17" s="175">
        <v>74463.349917</v>
      </c>
      <c r="E17" s="175">
        <v>297853.399668</v>
      </c>
      <c r="F17" s="177">
        <v>152479</v>
      </c>
      <c r="G17" s="20">
        <f>Table4[[#This Row],[KW - SUM_PEAK_INTERVALS2]]*'WP-H-1.3 and 1.4 (2018)'!AP180</f>
        <v>315403.05502113287</v>
      </c>
      <c r="I17" s="173" t="s">
        <v>955</v>
      </c>
      <c r="J17" t="s">
        <v>967</v>
      </c>
      <c r="K17" t="s">
        <v>968</v>
      </c>
      <c r="L17" s="19">
        <v>85.888000000000005</v>
      </c>
      <c r="M17" s="19">
        <v>343.55200000000002</v>
      </c>
      <c r="N17" s="19">
        <v>9</v>
      </c>
      <c r="U17" s="51">
        <v>2018</v>
      </c>
      <c r="V17" s="51">
        <v>1</v>
      </c>
      <c r="W17" s="20">
        <f>W2*'WP-H-1.3 and 1.4 (2018)'!AO177</f>
        <v>19280.826997664368</v>
      </c>
      <c r="X17" s="20">
        <f>X2*'WP-H-1.3 and 1.4 (2018)'!AP177</f>
        <v>338.79137648204778</v>
      </c>
      <c r="Y17" s="20">
        <f>Y2*'WP-H-1.3 and 1.4 (2018)'!AQ177</f>
        <v>5905.9975492614421</v>
      </c>
      <c r="Z17" s="20">
        <f>Z2*'WP-H-1.3 and 1.4 (2018)'!AR177</f>
        <v>80.455132776505266</v>
      </c>
      <c r="AA17" s="20">
        <f>AA2*'WP-H-1.3 and 1.4 (2018)'!AT177</f>
        <v>2850.9890047193257</v>
      </c>
      <c r="AB17" s="20">
        <f>AB2*'WP-H-1.3 and 1.4 (2018)'!AU177</f>
        <v>785.38084861396999</v>
      </c>
      <c r="AC17" s="20">
        <f>AC2*'WP-H-1.3 and 1.4 (2018)'!AV177</f>
        <v>3646.7624034497489</v>
      </c>
      <c r="AD17" s="20"/>
      <c r="AE17" s="20"/>
      <c r="AF17" s="20"/>
      <c r="AG17" s="20"/>
      <c r="AH17" s="20"/>
      <c r="AI17" s="20"/>
      <c r="AJ17" s="20"/>
      <c r="AK17" s="20">
        <f>AK2*'WP-H-1.3 and 1.4 (2018)'!AO177</f>
        <v>18770.976284057735</v>
      </c>
      <c r="AL17" s="20">
        <f>AL2*'WP-H-1.3 and 1.4 (2018)'!AP177</f>
        <v>329.61817110048207</v>
      </c>
      <c r="AM17" s="20">
        <f>AM2*'WP-H-1.3 and 1.4 (2018)'!AQ177</f>
        <v>5616.4848400601823</v>
      </c>
      <c r="AN17" s="20">
        <f>AN2*'WP-H-1.3 and 1.4 (2018)'!AR177</f>
        <v>75.438371979829299</v>
      </c>
      <c r="AO17" s="20">
        <f>AO2*'WP-H-1.3 and 1.4 (2018)'!AT177</f>
        <v>2854.0856734154072</v>
      </c>
      <c r="AP17" s="20">
        <f>AP2*'WP-H-1.3 and 1.4 (2018)'!AU177</f>
        <v>789.07729597718969</v>
      </c>
      <c r="AQ17" s="20">
        <f>AQ2*'WP-H-1.3 and 1.4 (2018)'!AV177</f>
        <v>3646.7624034497489</v>
      </c>
    </row>
    <row r="18" spans="1:43">
      <c r="A18" s="171" t="s">
        <v>956</v>
      </c>
      <c r="B18" s="171" t="s">
        <v>951</v>
      </c>
      <c r="C18" s="171" t="s">
        <v>35</v>
      </c>
      <c r="D18" s="174">
        <v>18605.645358000002</v>
      </c>
      <c r="E18" s="174">
        <v>74422.581432000006</v>
      </c>
      <c r="F18" s="176">
        <v>408</v>
      </c>
      <c r="G18" s="20">
        <f>Table4[[#This Row],[KW - SUM_PEAK_INTERVALS2]]*'WP-H-1.3 and 1.4 (2018)'!AR181</f>
        <v>76990.592938779009</v>
      </c>
      <c r="I18" s="173" t="s">
        <v>955</v>
      </c>
      <c r="J18" t="s">
        <v>967</v>
      </c>
      <c r="K18" t="s">
        <v>969</v>
      </c>
      <c r="L18" s="19">
        <v>194682.95199999999</v>
      </c>
      <c r="M18" s="19">
        <v>778731.80799999996</v>
      </c>
      <c r="N18" s="19">
        <v>581</v>
      </c>
      <c r="R18" s="42">
        <f>M18*'WP-H-1.3 and 1.4 (2018)'!AU180</f>
        <v>802992.42402784782</v>
      </c>
      <c r="U18" s="51">
        <v>2018</v>
      </c>
      <c r="V18" s="51">
        <v>2</v>
      </c>
      <c r="W18" s="20">
        <f>W3*'WP-H-1.3 and 1.4 (2018)'!AO178</f>
        <v>18656.428671588903</v>
      </c>
      <c r="X18" s="20">
        <f>X3*'WP-H-1.3 and 1.4 (2018)'!AP178</f>
        <v>327.10423711575436</v>
      </c>
      <c r="Y18" s="20">
        <f>Y3*'WP-H-1.3 and 1.4 (2018)'!AQ178</f>
        <v>5597.4009787884879</v>
      </c>
      <c r="Z18" s="20">
        <f>Z3*'WP-H-1.3 and 1.4 (2018)'!AR178</f>
        <v>70.991479905385276</v>
      </c>
      <c r="AA18" s="20">
        <f>AA3*'WP-H-1.3 and 1.4 (2018)'!AT178</f>
        <v>2940.0134660486078</v>
      </c>
      <c r="AB18" s="20">
        <f>AB3*'WP-H-1.3 and 1.4 (2018)'!AU178</f>
        <v>797.82228057981035</v>
      </c>
      <c r="AC18" s="20">
        <f>AC3*'WP-H-1.3 and 1.4 (2018)'!AV178</f>
        <v>3688.5641150243473</v>
      </c>
      <c r="AD18" s="20"/>
      <c r="AE18" s="20"/>
      <c r="AF18" s="20"/>
      <c r="AG18" s="20"/>
      <c r="AH18" s="20"/>
      <c r="AI18" s="20"/>
      <c r="AJ18" s="20"/>
      <c r="AK18" s="20">
        <f>AK3*'WP-H-1.3 and 1.4 (2018)'!AO178</f>
        <v>18140.914724572845</v>
      </c>
      <c r="AL18" s="20">
        <f>AL3*'WP-H-1.3 and 1.4 (2018)'!AP178</f>
        <v>318.65308638459766</v>
      </c>
      <c r="AM18" s="20">
        <f>AM3*'WP-H-1.3 and 1.4 (2018)'!AQ178</f>
        <v>5386.6965541909231</v>
      </c>
      <c r="AN18" s="20">
        <f>AN3*'WP-H-1.3 and 1.4 (2018)'!AR178</f>
        <v>66.228970510972545</v>
      </c>
      <c r="AO18" s="20">
        <f>AO3*'WP-H-1.3 and 1.4 (2018)'!AT178</f>
        <v>2825.8922257267259</v>
      </c>
      <c r="AP18" s="20">
        <f>AP3*'WP-H-1.3 and 1.4 (2018)'!AU178</f>
        <v>777.66377798333224</v>
      </c>
      <c r="AQ18" s="20">
        <f>AQ3*'WP-H-1.3 and 1.4 (2018)'!AV178</f>
        <v>3688.5641150243473</v>
      </c>
    </row>
    <row r="19" spans="1:43">
      <c r="A19" s="171" t="s">
        <v>956</v>
      </c>
      <c r="B19" s="171" t="s">
        <v>951</v>
      </c>
      <c r="C19" s="171" t="s">
        <v>952</v>
      </c>
      <c r="D19" s="174">
        <v>4482146.3284480004</v>
      </c>
      <c r="E19" s="174">
        <v>17928585.313792001</v>
      </c>
      <c r="F19" s="176">
        <v>2214784</v>
      </c>
      <c r="G19" s="20">
        <f>Table4[[#This Row],[KW - SUM_PEAK_INTERVALS2]]*'WP-H-1.3 and 1.4 (2018)'!AO181</f>
        <v>18989518.776547741</v>
      </c>
      <c r="I19" s="173" t="s">
        <v>955</v>
      </c>
      <c r="J19" t="s">
        <v>967</v>
      </c>
      <c r="K19" t="s">
        <v>970</v>
      </c>
      <c r="L19" s="19">
        <v>681854.03799999994</v>
      </c>
      <c r="M19" s="19">
        <v>2727416.1519999998</v>
      </c>
      <c r="N19" s="19">
        <v>3682</v>
      </c>
      <c r="P19" s="41">
        <f>M17+M19</f>
        <v>2727759.7039999999</v>
      </c>
      <c r="R19" s="42">
        <f>P19*'WP-H-1.3 and 1.4 (2018)'!AT180</f>
        <v>2888059.7390599027</v>
      </c>
      <c r="U19" s="51">
        <v>2018</v>
      </c>
      <c r="V19" s="51">
        <v>3</v>
      </c>
      <c r="W19" s="20">
        <f>W4*'WP-H-1.3 and 1.4 (2018)'!AO179</f>
        <v>17532.993805029473</v>
      </c>
      <c r="X19" s="20">
        <f>X4*'WP-H-1.3 and 1.4 (2018)'!AP179</f>
        <v>308.81395308932497</v>
      </c>
      <c r="Y19" s="20">
        <f>Y4*'WP-H-1.3 and 1.4 (2018)'!AQ179</f>
        <v>4982.238816554458</v>
      </c>
      <c r="Z19" s="20">
        <f>Z4*'WP-H-1.3 and 1.4 (2018)'!AR179</f>
        <v>65.271313458560599</v>
      </c>
      <c r="AA19" s="20">
        <f>AA4*'WP-H-1.3 and 1.4 (2018)'!AT179</f>
        <v>2869.5733427083237</v>
      </c>
      <c r="AB19" s="20">
        <f>AB4*'WP-H-1.3 and 1.4 (2018)'!AU179</f>
        <v>793.48808494772277</v>
      </c>
      <c r="AC19" s="20">
        <f>AC4*'WP-H-1.3 and 1.4 (2018)'!AV179</f>
        <v>3906.7155323897809</v>
      </c>
      <c r="AD19" s="20"/>
      <c r="AE19" s="20"/>
      <c r="AF19" s="20"/>
      <c r="AG19" s="20"/>
      <c r="AH19" s="20"/>
      <c r="AI19" s="20"/>
      <c r="AJ19" s="20"/>
      <c r="AK19" s="20">
        <f>AK4*'WP-H-1.3 and 1.4 (2018)'!AO179</f>
        <v>18020.283711370226</v>
      </c>
      <c r="AL19" s="20">
        <f>AL4*'WP-H-1.3 and 1.4 (2018)'!AP179</f>
        <v>317.46447080426623</v>
      </c>
      <c r="AM19" s="20">
        <f>AM4*'WP-H-1.3 and 1.4 (2018)'!AQ179</f>
        <v>5247.1369814482587</v>
      </c>
      <c r="AN19" s="20">
        <f>AN4*'WP-H-1.3 and 1.4 (2018)'!AR179</f>
        <v>70.013819254001731</v>
      </c>
      <c r="AO19" s="20">
        <f>AO4*'WP-H-1.3 and 1.4 (2018)'!AT179</f>
        <v>2883.4847573159304</v>
      </c>
      <c r="AP19" s="20">
        <f>AP4*'WP-H-1.3 and 1.4 (2018)'!AU179</f>
        <v>793.40561356655871</v>
      </c>
      <c r="AQ19" s="20">
        <f>AQ4*'WP-H-1.3 and 1.4 (2018)'!AV179</f>
        <v>3906.7155323897809</v>
      </c>
    </row>
    <row r="20" spans="1:43">
      <c r="A20" s="171" t="s">
        <v>956</v>
      </c>
      <c r="B20" s="171" t="s">
        <v>951</v>
      </c>
      <c r="C20" s="171" t="s">
        <v>33</v>
      </c>
      <c r="D20" s="174">
        <v>1294650.3726540001</v>
      </c>
      <c r="E20" s="174">
        <v>5178601.4906160003</v>
      </c>
      <c r="F20" s="176">
        <v>135307</v>
      </c>
      <c r="G20" s="20">
        <f>Table4[[#This Row],[KW - SUM_PEAK_INTERVALS2]]*'WP-H-1.3 and 1.4 (2018)'!AQ181</f>
        <v>5484350.0845342856</v>
      </c>
      <c r="I20" s="173" t="s">
        <v>955</v>
      </c>
      <c r="J20" t="s">
        <v>967</v>
      </c>
      <c r="K20" t="s">
        <v>971</v>
      </c>
      <c r="L20" s="19">
        <v>6.2359999999999998</v>
      </c>
      <c r="M20" s="19">
        <v>24.943999999999999</v>
      </c>
      <c r="N20" s="19">
        <v>16</v>
      </c>
      <c r="R20" s="42">
        <f>M20*'WP-H-1.3 and 1.4 (2018)'!AS180</f>
        <v>26.415786105262818</v>
      </c>
      <c r="U20" s="51">
        <v>2018</v>
      </c>
      <c r="V20" s="51">
        <v>4</v>
      </c>
      <c r="W20" s="20">
        <f>W5*'WP-H-1.3 and 1.4 (2018)'!AO180</f>
        <v>17694.705497579136</v>
      </c>
      <c r="X20" s="20">
        <f>X5*'WP-H-1.3 and 1.4 (2018)'!AP180</f>
        <v>315.39945504317581</v>
      </c>
      <c r="Y20" s="20">
        <f>Y5*'WP-H-1.3 and 1.4 (2018)'!AQ180</f>
        <v>5024.8710252571018</v>
      </c>
      <c r="Z20" s="20">
        <f>Z5*'WP-H-1.3 and 1.4 (2018)'!AR180</f>
        <v>68.703390140856243</v>
      </c>
      <c r="AA20" s="20">
        <f>AA5*'WP-H-1.3 and 1.4 (2018)'!AT180</f>
        <v>2888.0600524546944</v>
      </c>
      <c r="AB20" s="20">
        <f>AB5*'WP-H-1.3 and 1.4 (2018)'!AU180</f>
        <v>802.99055970140353</v>
      </c>
      <c r="AC20" s="20">
        <f>AC5*'WP-H-1.3 and 1.4 (2018)'!AV180</f>
        <v>3851.5859195684307</v>
      </c>
      <c r="AD20" s="20"/>
      <c r="AE20" s="20"/>
      <c r="AF20" s="20"/>
      <c r="AG20" s="20"/>
      <c r="AH20" s="20"/>
      <c r="AI20" s="20"/>
      <c r="AJ20" s="20"/>
      <c r="AK20" s="20">
        <f>AK5*'WP-H-1.3 and 1.4 (2018)'!AO180</f>
        <v>17728.296855198681</v>
      </c>
      <c r="AL20" s="20">
        <f>AL5*'WP-H-1.3 and 1.4 (2018)'!AP180</f>
        <v>315.78066640397998</v>
      </c>
      <c r="AM20" s="20">
        <f>AM5*'WP-H-1.3 and 1.4 (2018)'!AQ180</f>
        <v>5022.0125080016451</v>
      </c>
      <c r="AN20" s="20">
        <f>AN5*'WP-H-1.3 and 1.4 (2018)'!AR180</f>
        <v>68.95089559918415</v>
      </c>
      <c r="AO20" s="20">
        <f>AO5*'WP-H-1.3 and 1.4 (2018)'!AT180</f>
        <v>2919.2089536568587</v>
      </c>
      <c r="AP20" s="20">
        <f>AP5*'WP-H-1.3 and 1.4 (2018)'!AU180</f>
        <v>809.13623758182473</v>
      </c>
      <c r="AQ20" s="20">
        <f>AQ5*'WP-H-1.3 and 1.4 (2018)'!AV180</f>
        <v>3851.5859195684307</v>
      </c>
    </row>
    <row r="21" spans="1:43">
      <c r="A21" s="171" t="s">
        <v>956</v>
      </c>
      <c r="B21" s="171" t="s">
        <v>951</v>
      </c>
      <c r="C21" s="171" t="s">
        <v>31</v>
      </c>
      <c r="D21" s="174">
        <v>78087.244787000003</v>
      </c>
      <c r="E21" s="174">
        <v>312348.97914800001</v>
      </c>
      <c r="F21" s="176">
        <v>153338</v>
      </c>
      <c r="G21" s="20">
        <f>Table4[[#This Row],[KW - SUM_PEAK_INTERVALS2]]*'WP-H-1.3 and 1.4 (2018)'!AP181</f>
        <v>330767.56766358257</v>
      </c>
      <c r="I21" s="173" t="s">
        <v>955</v>
      </c>
      <c r="J21" t="s">
        <v>967</v>
      </c>
      <c r="K21" t="s">
        <v>972</v>
      </c>
      <c r="L21" s="19">
        <v>944713.70200000005</v>
      </c>
      <c r="M21" s="19">
        <v>3778854.8080000002</v>
      </c>
      <c r="N21" s="19">
        <v>197</v>
      </c>
      <c r="R21" s="42">
        <f>M21*'WP-H-1.3 and 1.4 (2018)'!AV180</f>
        <v>3851590.8201135974</v>
      </c>
      <c r="U21" s="51">
        <v>2018</v>
      </c>
      <c r="V21" s="51">
        <v>5</v>
      </c>
      <c r="W21" s="20">
        <f>W6*'WP-H-1.3 and 1.4 (2018)'!AO181</f>
        <v>18989.523740064564</v>
      </c>
      <c r="X21" s="20">
        <f>X6*'WP-H-1.3 and 1.4 (2018)'!AP181</f>
        <v>330.76864871316343</v>
      </c>
      <c r="Y21" s="20">
        <f>Y6*'WP-H-1.3 and 1.4 (2018)'!AQ181</f>
        <v>5484.3485059111763</v>
      </c>
      <c r="Z21" s="20">
        <f>Z6*'WP-H-1.3 and 1.4 (2018)'!AR181</f>
        <v>76.987922432375072</v>
      </c>
      <c r="AA21" s="20">
        <f>AA6*'WP-H-1.3 and 1.4 (2018)'!AT181</f>
        <v>3165.5002585312759</v>
      </c>
      <c r="AB21" s="20">
        <f>AB6*'WP-H-1.3 and 1.4 (2018)'!AU181</f>
        <v>849.74806400212037</v>
      </c>
      <c r="AC21" s="20">
        <f>AC6*'WP-H-1.3 and 1.4 (2018)'!AV181</f>
        <v>3953.6444358647359</v>
      </c>
      <c r="AD21" s="20"/>
      <c r="AE21" s="20"/>
      <c r="AF21" s="20"/>
      <c r="AG21" s="20"/>
      <c r="AH21" s="20"/>
      <c r="AI21" s="20"/>
      <c r="AJ21" s="20"/>
      <c r="AK21" s="20">
        <f>AK6*'WP-H-1.3 and 1.4 (2018)'!AO181</f>
        <v>18804.273940602514</v>
      </c>
      <c r="AL21" s="20">
        <f>AL6*'WP-H-1.3 and 1.4 (2018)'!AP181</f>
        <v>327.77176932831225</v>
      </c>
      <c r="AM21" s="20">
        <f>AM6*'WP-H-1.3 and 1.4 (2018)'!AQ181</f>
        <v>5411.9101175814485</v>
      </c>
      <c r="AN21" s="20">
        <f>AN6*'WP-H-1.3 and 1.4 (2018)'!AR181</f>
        <v>75.291332902825289</v>
      </c>
      <c r="AO21" s="20">
        <f>AO6*'WP-H-1.3 and 1.4 (2018)'!AT181</f>
        <v>3119.8370807084912</v>
      </c>
      <c r="AP21" s="20">
        <f>AP6*'WP-H-1.3 and 1.4 (2018)'!AU181</f>
        <v>841.53633898212752</v>
      </c>
      <c r="AQ21" s="20">
        <f>AQ6*'WP-H-1.3 and 1.4 (2018)'!AV181</f>
        <v>3953.6444358647359</v>
      </c>
    </row>
    <row r="22" spans="1:43">
      <c r="A22" s="172" t="s">
        <v>957</v>
      </c>
      <c r="B22" s="172" t="s">
        <v>951</v>
      </c>
      <c r="C22" s="172" t="s">
        <v>35</v>
      </c>
      <c r="D22" s="175">
        <v>18719.034367</v>
      </c>
      <c r="E22" s="175">
        <v>74876.137468000001</v>
      </c>
      <c r="F22" s="177">
        <v>409</v>
      </c>
      <c r="G22" s="20">
        <f>Table4[[#This Row],[KW - SUM_PEAK_INTERVALS2]]*'WP-H-1.3 and 1.4 (2018)'!AR182</f>
        <v>77292.552067860161</v>
      </c>
      <c r="I22" s="173" t="s">
        <v>956</v>
      </c>
      <c r="J22" t="s">
        <v>967</v>
      </c>
      <c r="K22" t="s">
        <v>968</v>
      </c>
      <c r="L22" s="19">
        <v>92.751999999999995</v>
      </c>
      <c r="M22" s="19">
        <v>371.00799999999998</v>
      </c>
      <c r="N22" s="19">
        <v>9</v>
      </c>
      <c r="U22" s="51">
        <v>2018</v>
      </c>
      <c r="V22" s="51">
        <v>6</v>
      </c>
      <c r="W22" s="20">
        <f>W7*'WP-H-1.3 and 1.4 (2018)'!AO182</f>
        <v>19414.452188881482</v>
      </c>
      <c r="X22" s="20">
        <f>X7*'WP-H-1.3 and 1.4 (2018)'!AP182</f>
        <v>335.16619526053972</v>
      </c>
      <c r="Y22" s="20">
        <f>Y7*'WP-H-1.3 and 1.4 (2018)'!AQ182</f>
        <v>5612.2273012682053</v>
      </c>
      <c r="Z22" s="20">
        <f>Z7*'WP-H-1.3 and 1.4 (2018)'!AR182</f>
        <v>77.2965392521063</v>
      </c>
      <c r="AA22" s="20">
        <f>AA7*'WP-H-1.3 and 1.4 (2018)'!AT182</f>
        <v>3190.339895908905</v>
      </c>
      <c r="AB22" s="20">
        <f>AB7*'WP-H-1.3 and 1.4 (2018)'!AU182</f>
        <v>870.81036762010081</v>
      </c>
      <c r="AC22" s="20">
        <f>AC7*'WP-H-1.3 and 1.4 (2018)'!AV182</f>
        <v>3892.2946170247415</v>
      </c>
      <c r="AD22" s="20"/>
      <c r="AE22" s="20"/>
      <c r="AF22" s="20"/>
      <c r="AG22" s="20"/>
      <c r="AH22" s="20"/>
      <c r="AI22" s="20"/>
      <c r="AJ22" s="20"/>
      <c r="AK22" s="20">
        <f>AK7*'WP-H-1.3 and 1.4 (2018)'!AO182</f>
        <v>19546.858009478728</v>
      </c>
      <c r="AL22" s="20">
        <f>AL7*'WP-H-1.3 and 1.4 (2018)'!AP182</f>
        <v>337.30813568672863</v>
      </c>
      <c r="AM22" s="20">
        <f>AM7*'WP-H-1.3 and 1.4 (2018)'!AQ182</f>
        <v>5663.9907421232429</v>
      </c>
      <c r="AN22" s="20">
        <f>AN7*'WP-H-1.3 and 1.4 (2018)'!AR182</f>
        <v>78.514620399508615</v>
      </c>
      <c r="AO22" s="20">
        <f>AO7*'WP-H-1.3 and 1.4 (2018)'!AT182</f>
        <v>3222.9685759743652</v>
      </c>
      <c r="AP22" s="20">
        <f>AP7*'WP-H-1.3 and 1.4 (2018)'!AU182</f>
        <v>876.68201964204525</v>
      </c>
      <c r="AQ22" s="20">
        <f>AQ7*'WP-H-1.3 and 1.4 (2018)'!AV182</f>
        <v>3892.2946170247415</v>
      </c>
    </row>
    <row r="23" spans="1:43">
      <c r="A23" s="172" t="s">
        <v>957</v>
      </c>
      <c r="B23" s="172" t="s">
        <v>951</v>
      </c>
      <c r="C23" s="172" t="s">
        <v>952</v>
      </c>
      <c r="D23" s="175">
        <v>4596800.3028069995</v>
      </c>
      <c r="E23" s="175">
        <v>18387201.211227998</v>
      </c>
      <c r="F23" s="177">
        <v>2217622</v>
      </c>
      <c r="G23" s="20">
        <f>Table4[[#This Row],[KW - SUM_PEAK_INTERVALS2]]*'WP-H-1.3 and 1.4 (2018)'!AO182</f>
        <v>19414453.467778109</v>
      </c>
      <c r="I23" s="173" t="s">
        <v>956</v>
      </c>
      <c r="J23" t="s">
        <v>967</v>
      </c>
      <c r="K23" t="s">
        <v>969</v>
      </c>
      <c r="L23" s="19">
        <v>205407.772</v>
      </c>
      <c r="M23" s="19">
        <v>821631.08799999999</v>
      </c>
      <c r="N23" s="19">
        <v>582</v>
      </c>
      <c r="R23" s="42">
        <f>M23*'WP-H-1.3 and 1.4 (2018)'!AU181</f>
        <v>849749.18923597701</v>
      </c>
      <c r="U23" s="51">
        <v>2018</v>
      </c>
      <c r="V23" s="51">
        <v>7</v>
      </c>
      <c r="W23" s="20">
        <f>W8*'WP-H-1.3 and 1.4 (2018)'!AO183</f>
        <v>19656.293117647856</v>
      </c>
      <c r="X23" s="20">
        <f>X8*'WP-H-1.3 and 1.4 (2018)'!AP183</f>
        <v>337.59004205220697</v>
      </c>
      <c r="Y23" s="20">
        <f>Y8*'WP-H-1.3 and 1.4 (2018)'!AQ183</f>
        <v>5671.670055144833</v>
      </c>
      <c r="Z23" s="20">
        <f>Z8*'WP-H-1.3 and 1.4 (2018)'!AR183</f>
        <v>79.963395904910357</v>
      </c>
      <c r="AA23" s="20">
        <f>AA8*'WP-H-1.3 and 1.4 (2018)'!AT183</f>
        <v>3202.2663677851706</v>
      </c>
      <c r="AB23" s="20">
        <f>AB8*'WP-H-1.3 and 1.4 (2018)'!AU183</f>
        <v>846.81742482975153</v>
      </c>
      <c r="AC23" s="20">
        <f>AC8*'WP-H-1.3 and 1.4 (2018)'!AV183</f>
        <v>3907.867231265056</v>
      </c>
      <c r="AD23" s="20"/>
      <c r="AE23" s="20"/>
      <c r="AF23" s="20"/>
      <c r="AG23" s="20"/>
      <c r="AH23" s="20"/>
      <c r="AI23" s="20"/>
      <c r="AJ23" s="20"/>
      <c r="AK23" s="20">
        <f>AK8*'WP-H-1.3 and 1.4 (2018)'!AO183</f>
        <v>19478.795921059231</v>
      </c>
      <c r="AL23" s="20">
        <f>AL8*'WP-H-1.3 and 1.4 (2018)'!AP183</f>
        <v>334.7080857221074</v>
      </c>
      <c r="AM23" s="20">
        <f>AM8*'WP-H-1.3 and 1.4 (2018)'!AQ183</f>
        <v>5602.2833663398806</v>
      </c>
      <c r="AN23" s="20">
        <f>AN8*'WP-H-1.3 and 1.4 (2018)'!AR183</f>
        <v>78.331279052698008</v>
      </c>
      <c r="AO23" s="20">
        <f>AO8*'WP-H-1.3 and 1.4 (2018)'!AT183</f>
        <v>3158.536088448368</v>
      </c>
      <c r="AP23" s="20">
        <f>AP8*'WP-H-1.3 and 1.4 (2018)'!AU183</f>
        <v>838.94908260243176</v>
      </c>
      <c r="AQ23" s="20">
        <f>AQ8*'WP-H-1.3 and 1.4 (2018)'!AV183</f>
        <v>3907.867231265056</v>
      </c>
    </row>
    <row r="24" spans="1:43">
      <c r="A24" s="172" t="s">
        <v>957</v>
      </c>
      <c r="B24" s="172" t="s">
        <v>951</v>
      </c>
      <c r="C24" s="172" t="s">
        <v>33</v>
      </c>
      <c r="D24" s="175">
        <v>1329236.6928359999</v>
      </c>
      <c r="E24" s="175">
        <v>5316946.7713439995</v>
      </c>
      <c r="F24" s="177">
        <v>135576</v>
      </c>
      <c r="G24" s="20">
        <f>Table4[[#This Row],[KW - SUM_PEAK_INTERVALS2]]*'WP-H-1.3 and 1.4 (2018)'!AQ182</f>
        <v>5612223.8933085008</v>
      </c>
      <c r="I24" s="173" t="s">
        <v>956</v>
      </c>
      <c r="J24" t="s">
        <v>967</v>
      </c>
      <c r="K24" t="s">
        <v>970</v>
      </c>
      <c r="L24" s="19">
        <v>747207.33</v>
      </c>
      <c r="M24" s="19">
        <v>2988829.32</v>
      </c>
      <c r="N24" s="19">
        <v>3686</v>
      </c>
      <c r="P24" s="41">
        <f>M22+M24</f>
        <v>2989200.3279999997</v>
      </c>
      <c r="R24" s="42">
        <f>P24*'WP-H-1.3 and 1.4 (2018)'!AT181</f>
        <v>3165500.6058764132</v>
      </c>
      <c r="U24" s="51">
        <v>2018</v>
      </c>
      <c r="V24" s="51">
        <v>8</v>
      </c>
      <c r="W24" s="20">
        <f>W9*'WP-H-1.3 and 1.4 (2018)'!AO184</f>
        <v>19455.866096276692</v>
      </c>
      <c r="X24" s="20">
        <f>X9*'WP-H-1.3 and 1.4 (2018)'!AP184</f>
        <v>336.57976901677324</v>
      </c>
      <c r="Y24" s="20">
        <f>Y9*'WP-H-1.3 and 1.4 (2018)'!AQ184</f>
        <v>5709.7590601918309</v>
      </c>
      <c r="Z24" s="20">
        <f>Z9*'WP-H-1.3 and 1.4 (2018)'!AR184</f>
        <v>81.670672616515844</v>
      </c>
      <c r="AA24" s="20">
        <f>AA9*'WP-H-1.3 and 1.4 (2018)'!AT184</f>
        <v>3274.3086394421193</v>
      </c>
      <c r="AB24" s="20">
        <f>AB9*'WP-H-1.3 and 1.4 (2018)'!AU184</f>
        <v>869.11373796868293</v>
      </c>
      <c r="AC24" s="20">
        <f>AC9*'WP-H-1.3 and 1.4 (2018)'!AV184</f>
        <v>3859.3304215691287</v>
      </c>
      <c r="AD24" s="20"/>
      <c r="AE24" s="20"/>
      <c r="AF24" s="20"/>
      <c r="AG24" s="20"/>
      <c r="AH24" s="20"/>
      <c r="AI24" s="20"/>
      <c r="AJ24" s="20"/>
      <c r="AK24" s="20">
        <f>AK9*'WP-H-1.3 and 1.4 (2018)'!AO184</f>
        <v>19435.250329251339</v>
      </c>
      <c r="AL24" s="20">
        <f>AL9*'WP-H-1.3 and 1.4 (2018)'!AP184</f>
        <v>336.24203885439084</v>
      </c>
      <c r="AM24" s="20">
        <f>AM9*'WP-H-1.3 and 1.4 (2018)'!AQ184</f>
        <v>5701.6925199059006</v>
      </c>
      <c r="AN24" s="20">
        <f>AN9*'WP-H-1.3 and 1.4 (2018)'!AR184</f>
        <v>81.484799294086031</v>
      </c>
      <c r="AO24" s="20">
        <f>AO9*'WP-H-1.3 and 1.4 (2018)'!AT184</f>
        <v>3269.2313573039364</v>
      </c>
      <c r="AP24" s="20">
        <f>AP9*'WP-H-1.3 and 1.4 (2018)'!AU184</f>
        <v>868.194991262592</v>
      </c>
      <c r="AQ24" s="20">
        <f>AQ9*'WP-H-1.3 and 1.4 (2018)'!AV184</f>
        <v>3859.3304215691287</v>
      </c>
    </row>
    <row r="25" spans="1:43">
      <c r="A25" s="172" t="s">
        <v>957</v>
      </c>
      <c r="B25" s="172" t="s">
        <v>951</v>
      </c>
      <c r="C25" s="172" t="s">
        <v>31</v>
      </c>
      <c r="D25" s="175">
        <v>79411.871883999993</v>
      </c>
      <c r="E25" s="175">
        <v>317647.48753599997</v>
      </c>
      <c r="F25" s="177">
        <v>153659</v>
      </c>
      <c r="G25" s="20">
        <f>Table4[[#This Row],[KW - SUM_PEAK_INTERVALS2]]*'WP-H-1.3 and 1.4 (2018)'!AP182</f>
        <v>335163.54425156879</v>
      </c>
      <c r="I25" s="173" t="s">
        <v>956</v>
      </c>
      <c r="J25" t="s">
        <v>967</v>
      </c>
      <c r="K25" t="s">
        <v>971</v>
      </c>
      <c r="L25" s="19">
        <v>6.2359999999999998</v>
      </c>
      <c r="M25" s="19">
        <v>24.943999999999999</v>
      </c>
      <c r="N25" s="19">
        <v>16</v>
      </c>
      <c r="R25" s="42">
        <f>M25*'WP-H-1.3 and 1.4 (2018)'!AS181</f>
        <v>26.414245195714276</v>
      </c>
      <c r="U25" s="51">
        <v>2018</v>
      </c>
      <c r="V25" s="51">
        <v>9</v>
      </c>
      <c r="W25" s="20">
        <f>W10*'WP-H-1.3 and 1.4 (2018)'!AO185</f>
        <v>18530.063252263328</v>
      </c>
      <c r="X25" s="20">
        <f>X10*'WP-H-1.3 and 1.4 (2018)'!AP185</f>
        <v>329.62704156237072</v>
      </c>
      <c r="Y25" s="20">
        <f>Y10*'WP-H-1.3 and 1.4 (2018)'!AQ185</f>
        <v>5493.9667309773049</v>
      </c>
      <c r="Z25" s="20">
        <f>Z10*'WP-H-1.3 and 1.4 (2018)'!AR185</f>
        <v>80.335877623989376</v>
      </c>
      <c r="AA25" s="20">
        <f>AA10*'WP-H-1.3 and 1.4 (2018)'!AT185</f>
        <v>3188.6892860751482</v>
      </c>
      <c r="AB25" s="20">
        <f>AB10*'WP-H-1.3 and 1.4 (2018)'!AU185</f>
        <v>834.72133207756826</v>
      </c>
      <c r="AC25" s="20">
        <f>AC10*'WP-H-1.3 and 1.4 (2018)'!AV185</f>
        <v>3912.8941737702376</v>
      </c>
      <c r="AD25" s="20"/>
      <c r="AE25" s="20"/>
      <c r="AF25" s="20"/>
      <c r="AG25" s="20"/>
      <c r="AH25" s="20"/>
      <c r="AI25" s="20"/>
      <c r="AJ25" s="20"/>
      <c r="AK25" s="20">
        <f>AK10*'WP-H-1.3 and 1.4 (2018)'!AO185</f>
        <v>18505.42505544467</v>
      </c>
      <c r="AL25" s="20">
        <f>AL10*'WP-H-1.3 and 1.4 (2018)'!AP185</f>
        <v>329.22674027511965</v>
      </c>
      <c r="AM25" s="20">
        <f>AM10*'WP-H-1.3 and 1.4 (2018)'!AQ185</f>
        <v>5484.3363817366444</v>
      </c>
      <c r="AN25" s="20">
        <f>AN10*'WP-H-1.3 and 1.4 (2018)'!AR185</f>
        <v>80.10946341597915</v>
      </c>
      <c r="AO25" s="20">
        <f>AO10*'WP-H-1.3 and 1.4 (2018)'!AT185</f>
        <v>3182.6105152669288</v>
      </c>
      <c r="AP25" s="20">
        <f>AP10*'WP-H-1.3 and 1.4 (2018)'!AU185</f>
        <v>833.63069072265284</v>
      </c>
      <c r="AQ25" s="20">
        <f>AQ10*'WP-H-1.3 and 1.4 (2018)'!AV185</f>
        <v>3912.8941737702376</v>
      </c>
    </row>
    <row r="26" spans="1:43">
      <c r="A26" s="171" t="s">
        <v>958</v>
      </c>
      <c r="B26" s="171" t="s">
        <v>951</v>
      </c>
      <c r="C26" s="171" t="s">
        <v>35</v>
      </c>
      <c r="D26" s="174">
        <v>19352.050239</v>
      </c>
      <c r="E26" s="174">
        <v>77408.200956000001</v>
      </c>
      <c r="F26" s="176">
        <v>409</v>
      </c>
      <c r="G26" s="20">
        <f>Table4[[#This Row],[KW - SUM_PEAK_INTERVALS2]]*'WP-H-1.3 and 1.4 (2018)'!AR183</f>
        <v>79961.537518815254</v>
      </c>
      <c r="I26" s="173" t="s">
        <v>956</v>
      </c>
      <c r="J26" t="s">
        <v>967</v>
      </c>
      <c r="K26" t="s">
        <v>972</v>
      </c>
      <c r="L26" s="19">
        <v>969445.98800000001</v>
      </c>
      <c r="M26" s="19">
        <v>3877783.952</v>
      </c>
      <c r="N26" s="19">
        <v>198</v>
      </c>
      <c r="R26" s="42">
        <f>M26*'WP-H-1.3 and 1.4 (2018)'!AV181</f>
        <v>3953648.4651812031</v>
      </c>
      <c r="U26" s="51">
        <v>2018</v>
      </c>
      <c r="V26" s="51">
        <v>10</v>
      </c>
      <c r="W26" s="20">
        <f>W11*'WP-H-1.3 and 1.4 (2018)'!AO186</f>
        <v>18513.314304685882</v>
      </c>
      <c r="X26" s="20">
        <f>X11*'WP-H-1.3 and 1.4 (2018)'!AP186</f>
        <v>337.3173475192998</v>
      </c>
      <c r="Y26" s="20">
        <f>Y11*'WP-H-1.3 and 1.4 (2018)'!AQ186</f>
        <v>5420.1699381107546</v>
      </c>
      <c r="Z26" s="20">
        <f>Z11*'WP-H-1.3 and 1.4 (2018)'!AR186</f>
        <v>80.151976010277892</v>
      </c>
      <c r="AA26" s="20">
        <f>AA11*'WP-H-1.3 and 1.4 (2018)'!AT186</f>
        <v>3165.9330429894962</v>
      </c>
      <c r="AB26" s="20">
        <f>AB11*'WP-H-1.3 and 1.4 (2018)'!AU186</f>
        <v>831.31879266222643</v>
      </c>
      <c r="AC26" s="20">
        <f>AC11*'WP-H-1.3 and 1.4 (2018)'!AV186</f>
        <v>3642.5090832098472</v>
      </c>
      <c r="AD26" s="20"/>
      <c r="AE26" s="20"/>
      <c r="AF26" s="20"/>
      <c r="AG26" s="20"/>
      <c r="AH26" s="20"/>
      <c r="AI26" s="20"/>
      <c r="AJ26" s="20"/>
      <c r="AK26" s="20">
        <f>AK11*'WP-H-1.3 and 1.4 (2018)'!AO186</f>
        <v>18396.693065248521</v>
      </c>
      <c r="AL26" s="20">
        <f>AL11*'WP-H-1.3 and 1.4 (2018)'!AP186</f>
        <v>335.49303585771696</v>
      </c>
      <c r="AM26" s="20">
        <f>AM11*'WP-H-1.3 and 1.4 (2018)'!AQ186</f>
        <v>5381.4558018866474</v>
      </c>
      <c r="AN26" s="20">
        <f>AN11*'WP-H-1.3 and 1.4 (2018)'!AR186</f>
        <v>79.10754953923697</v>
      </c>
      <c r="AO26" s="20">
        <f>AO11*'WP-H-1.3 and 1.4 (2018)'!AT186</f>
        <v>3127.3101360617966</v>
      </c>
      <c r="AP26" s="20">
        <f>AP11*'WP-H-1.3 and 1.4 (2018)'!AU186</f>
        <v>824.14289194073001</v>
      </c>
      <c r="AQ26" s="20">
        <f>AQ11*'WP-H-1.3 and 1.4 (2018)'!AV186</f>
        <v>3642.5090832098472</v>
      </c>
    </row>
    <row r="27" spans="1:43">
      <c r="A27" s="171" t="s">
        <v>958</v>
      </c>
      <c r="B27" s="171" t="s">
        <v>951</v>
      </c>
      <c r="C27" s="171" t="s">
        <v>952</v>
      </c>
      <c r="D27" s="174">
        <v>4651139.8593290001</v>
      </c>
      <c r="E27" s="174">
        <v>18604559.437316</v>
      </c>
      <c r="F27" s="176">
        <v>2220292</v>
      </c>
      <c r="G27" s="20">
        <f>Table4[[#This Row],[KW - SUM_PEAK_INTERVALS2]]*'WP-H-1.3 and 1.4 (2018)'!AO183</f>
        <v>19656292.523154803</v>
      </c>
      <c r="I27" s="173" t="s">
        <v>957</v>
      </c>
      <c r="J27" t="s">
        <v>967</v>
      </c>
      <c r="K27" t="s">
        <v>968</v>
      </c>
      <c r="L27" s="19">
        <v>69.087999999999994</v>
      </c>
      <c r="M27" s="19">
        <v>276.35199999999998</v>
      </c>
      <c r="N27" s="19">
        <v>9</v>
      </c>
      <c r="U27" s="51">
        <v>2018</v>
      </c>
      <c r="V27" s="51">
        <v>11</v>
      </c>
      <c r="W27" s="20">
        <f>W12*'WP-H-1.3 and 1.4 (2018)'!AO187</f>
        <v>19304.745302362568</v>
      </c>
      <c r="X27" s="20">
        <f>X12*'WP-H-1.3 and 1.4 (2018)'!AP187</f>
        <v>346.9367641735065</v>
      </c>
      <c r="Y27" s="20">
        <f>Y12*'WP-H-1.3 and 1.4 (2018)'!AQ187</f>
        <v>5764.8517725015799</v>
      </c>
      <c r="Z27" s="20">
        <f>Z12*'WP-H-1.3 and 1.4 (2018)'!AR187</f>
        <v>88.052504720863894</v>
      </c>
      <c r="AA27" s="20">
        <f>AA12*'WP-H-1.3 and 1.4 (2018)'!AT187</f>
        <v>3101.7058384997486</v>
      </c>
      <c r="AB27" s="20">
        <f>AB12*'WP-H-1.3 and 1.4 (2018)'!AU187</f>
        <v>824.56696511060431</v>
      </c>
      <c r="AC27" s="20">
        <f>AC12*'WP-H-1.3 and 1.4 (2018)'!AV187</f>
        <v>3680.0886898027707</v>
      </c>
      <c r="AD27" s="20"/>
      <c r="AE27" s="20"/>
      <c r="AF27" s="20"/>
      <c r="AG27" s="20"/>
      <c r="AH27" s="20"/>
      <c r="AI27" s="20"/>
      <c r="AJ27" s="20"/>
      <c r="AK27" s="20">
        <f>AK12*'WP-H-1.3 and 1.4 (2018)'!AO187</f>
        <v>18151.748352690014</v>
      </c>
      <c r="AL27" s="20">
        <f>AL12*'WP-H-1.3 and 1.4 (2018)'!AP187</f>
        <v>327.44033305628676</v>
      </c>
      <c r="AM27" s="20">
        <f>AM12*'WP-H-1.3 and 1.4 (2018)'!AQ187</f>
        <v>5233.6647984162437</v>
      </c>
      <c r="AN27" s="20">
        <f>AN12*'WP-H-1.3 and 1.4 (2018)'!AR187</f>
        <v>77.167404055089108</v>
      </c>
      <c r="AO27" s="20">
        <f>AO12*'WP-H-1.3 and 1.4 (2018)'!AT187</f>
        <v>2932.0804718454151</v>
      </c>
      <c r="AP27" s="20">
        <f>AP12*'WP-H-1.3 and 1.4 (2018)'!AU187</f>
        <v>796.92669402580214</v>
      </c>
      <c r="AQ27" s="20">
        <f>AQ12*'WP-H-1.3 and 1.4 (2018)'!AV187</f>
        <v>3680.0886898027707</v>
      </c>
    </row>
    <row r="28" spans="1:43">
      <c r="A28" s="171" t="s">
        <v>958</v>
      </c>
      <c r="B28" s="171" t="s">
        <v>951</v>
      </c>
      <c r="C28" s="171" t="s">
        <v>33</v>
      </c>
      <c r="D28" s="174">
        <v>1342580.7354039999</v>
      </c>
      <c r="E28" s="174">
        <v>5370322.9416159997</v>
      </c>
      <c r="F28" s="176">
        <v>135709</v>
      </c>
      <c r="G28" s="20">
        <f>Table4[[#This Row],[KW - SUM_PEAK_INTERVALS2]]*'WP-H-1.3 and 1.4 (2018)'!AQ183</f>
        <v>5671673.1618266283</v>
      </c>
      <c r="I28" s="173" t="s">
        <v>957</v>
      </c>
      <c r="J28" t="s">
        <v>967</v>
      </c>
      <c r="K28" t="s">
        <v>969</v>
      </c>
      <c r="L28" s="19">
        <v>210966.38</v>
      </c>
      <c r="M28" s="19">
        <v>843865.52</v>
      </c>
      <c r="N28" s="19">
        <v>580</v>
      </c>
      <c r="R28" s="42">
        <f>M28*'WP-H-1.3 and 1.4 (2018)'!AU182</f>
        <v>870805.74459706771</v>
      </c>
      <c r="U28" s="51">
        <v>2018</v>
      </c>
      <c r="V28" s="51">
        <v>12</v>
      </c>
      <c r="W28" s="20">
        <f>W13*'WP-H-1.3 and 1.4 (2018)'!AO188</f>
        <v>18498.448869468572</v>
      </c>
      <c r="X28" s="20">
        <f>X13*'WP-H-1.3 and 1.4 (2018)'!AP188</f>
        <v>321.73718781229928</v>
      </c>
      <c r="Y28" s="20">
        <f>Y13*'WP-H-1.3 and 1.4 (2018)'!AQ188</f>
        <v>5303.100715554926</v>
      </c>
      <c r="Z28" s="20">
        <f>Z13*'WP-H-1.3 and 1.4 (2018)'!AR188</f>
        <v>72.155407103872705</v>
      </c>
      <c r="AA28" s="20">
        <f>AA13*'WP-H-1.3 and 1.4 (2018)'!AT188</f>
        <v>2777.8767458349625</v>
      </c>
      <c r="AB28" s="20">
        <f>AB13*'WP-H-1.3 and 1.4 (2018)'!AU188</f>
        <v>762.69408268699306</v>
      </c>
      <c r="AC28" s="20">
        <f>AC13*'WP-H-1.3 and 1.4 (2018)'!AV188</f>
        <v>3886.121910301033</v>
      </c>
      <c r="AD28" s="20"/>
      <c r="AE28" s="20"/>
      <c r="AF28" s="20"/>
      <c r="AG28" s="20"/>
      <c r="AH28" s="20"/>
      <c r="AI28" s="20"/>
      <c r="AJ28" s="20"/>
      <c r="AK28" s="20">
        <f>AK13*'WP-H-1.3 and 1.4 (2018)'!AO188</f>
        <v>19324.087886113906</v>
      </c>
      <c r="AL28" s="20">
        <f>AL13*'WP-H-1.3 and 1.4 (2018)'!AP188</f>
        <v>335.83726597917581</v>
      </c>
      <c r="AM28" s="20">
        <f>AM13*'WP-H-1.3 and 1.4 (2018)'!AQ188</f>
        <v>5697.5204934666826</v>
      </c>
      <c r="AN28" s="20">
        <f>AN13*'WP-H-1.3 and 1.4 (2018)'!AR188</f>
        <v>80.006886798717943</v>
      </c>
      <c r="AO28" s="20">
        <f>AO13*'WP-H-1.3 and 1.4 (2018)'!AT188</f>
        <v>2879.2131964550181</v>
      </c>
      <c r="AP28" s="20">
        <f>AP13*'WP-H-1.3 and 1.4 (2018)'!AU188</f>
        <v>778.39618422473291</v>
      </c>
      <c r="AQ28" s="20">
        <f>AQ13*'WP-H-1.3 and 1.4 (2018)'!AV188</f>
        <v>3886.121910301033</v>
      </c>
    </row>
    <row r="29" spans="1:43">
      <c r="A29" s="171" t="s">
        <v>958</v>
      </c>
      <c r="B29" s="171" t="s">
        <v>951</v>
      </c>
      <c r="C29" s="171" t="s">
        <v>31</v>
      </c>
      <c r="D29" s="174">
        <v>79946.535596000002</v>
      </c>
      <c r="E29" s="174">
        <v>319786.14238400001</v>
      </c>
      <c r="F29" s="176">
        <v>154376</v>
      </c>
      <c r="G29" s="20">
        <f>Table4[[#This Row],[KW - SUM_PEAK_INTERVALS2]]*'WP-H-1.3 and 1.4 (2018)'!AP183</f>
        <v>337585.96971489914</v>
      </c>
      <c r="I29" s="173" t="s">
        <v>957</v>
      </c>
      <c r="J29" t="s">
        <v>967</v>
      </c>
      <c r="K29" t="s">
        <v>970</v>
      </c>
      <c r="L29" s="19">
        <v>755748.10600000003</v>
      </c>
      <c r="M29" s="19">
        <v>3022992.4240000001</v>
      </c>
      <c r="N29" s="19">
        <v>3692</v>
      </c>
      <c r="P29" s="41">
        <f>M27+M29</f>
        <v>3023268.7760000001</v>
      </c>
      <c r="R29" s="42">
        <f>P29*'WP-H-1.3 and 1.4 (2018)'!AT182</f>
        <v>3190338.6042690473</v>
      </c>
    </row>
    <row r="30" spans="1:43">
      <c r="A30" s="172" t="s">
        <v>959</v>
      </c>
      <c r="B30" s="172" t="s">
        <v>951</v>
      </c>
      <c r="C30" s="172" t="s">
        <v>35</v>
      </c>
      <c r="D30" s="175">
        <v>19772.434761</v>
      </c>
      <c r="E30" s="175">
        <v>79089.739044000002</v>
      </c>
      <c r="F30" s="177">
        <v>408</v>
      </c>
      <c r="G30" s="20">
        <f>Table4[[#This Row],[KW - SUM_PEAK_INTERVALS2]]*'WP-H-1.3 and 1.4 (2018)'!AR184</f>
        <v>81670.403145634016</v>
      </c>
      <c r="I30" s="173" t="s">
        <v>957</v>
      </c>
      <c r="J30" t="s">
        <v>967</v>
      </c>
      <c r="K30" t="s">
        <v>971</v>
      </c>
      <c r="L30" s="19">
        <v>8.2759999999999998</v>
      </c>
      <c r="M30" s="19">
        <v>33.103999999999999</v>
      </c>
      <c r="N30" s="19">
        <v>16</v>
      </c>
      <c r="R30" s="42">
        <f>M30*'WP-H-1.3 and 1.4 (2018)'!AS182</f>
        <v>34.91830612059735</v>
      </c>
    </row>
    <row r="31" spans="1:43">
      <c r="A31" s="172" t="s">
        <v>959</v>
      </c>
      <c r="B31" s="172" t="s">
        <v>951</v>
      </c>
      <c r="C31" s="172" t="s">
        <v>952</v>
      </c>
      <c r="D31" s="175">
        <v>4605437.2250990001</v>
      </c>
      <c r="E31" s="175">
        <v>18421748.900396001</v>
      </c>
      <c r="F31" s="177">
        <v>2223529</v>
      </c>
      <c r="G31" s="20">
        <f>Table4[[#This Row],[KW - SUM_PEAK_INTERVALS2]]*'WP-H-1.3 and 1.4 (2018)'!AO184</f>
        <v>19455864.934945755</v>
      </c>
      <c r="I31" s="173" t="s">
        <v>957</v>
      </c>
      <c r="J31" t="s">
        <v>967</v>
      </c>
      <c r="K31" t="s">
        <v>972</v>
      </c>
      <c r="L31" s="19">
        <v>958267.99399999995</v>
      </c>
      <c r="M31" s="19">
        <v>3833071.9759999998</v>
      </c>
      <c r="N31" s="19">
        <v>201</v>
      </c>
      <c r="R31" s="42">
        <f>M31*'WP-H-1.3 and 1.4 (2018)'!AV182</f>
        <v>3892296.6235558409</v>
      </c>
    </row>
    <row r="32" spans="1:43">
      <c r="A32" s="172" t="s">
        <v>959</v>
      </c>
      <c r="B32" s="172" t="s">
        <v>951</v>
      </c>
      <c r="C32" s="172" t="s">
        <v>33</v>
      </c>
      <c r="D32" s="175">
        <v>1351958.9258989999</v>
      </c>
      <c r="E32" s="175">
        <v>5407835.7035959996</v>
      </c>
      <c r="F32" s="177">
        <v>135696</v>
      </c>
      <c r="G32" s="20">
        <f>Table4[[#This Row],[KW - SUM_PEAK_INTERVALS2]]*'WP-H-1.3 and 1.4 (2018)'!AQ184</f>
        <v>5709754.5239201095</v>
      </c>
      <c r="I32" s="173" t="s">
        <v>958</v>
      </c>
      <c r="J32" t="s">
        <v>967</v>
      </c>
      <c r="K32" t="s">
        <v>968</v>
      </c>
      <c r="L32" s="19">
        <v>324.35199999999998</v>
      </c>
      <c r="M32" s="19">
        <v>1297.4079999999999</v>
      </c>
      <c r="N32" s="19">
        <v>9</v>
      </c>
    </row>
    <row r="33" spans="1:18">
      <c r="A33" s="172" t="s">
        <v>959</v>
      </c>
      <c r="B33" s="172" t="s">
        <v>951</v>
      </c>
      <c r="C33" s="172" t="s">
        <v>31</v>
      </c>
      <c r="D33" s="175">
        <v>79727.390006999995</v>
      </c>
      <c r="E33" s="175">
        <v>318909.56002799998</v>
      </c>
      <c r="F33" s="177">
        <v>155384</v>
      </c>
      <c r="G33" s="20">
        <f>Table4[[#This Row],[KW - SUM_PEAK_INTERVALS2]]*'WP-H-1.3 and 1.4 (2018)'!AP184</f>
        <v>336579.3046673513</v>
      </c>
      <c r="I33" s="173" t="s">
        <v>958</v>
      </c>
      <c r="J33" t="s">
        <v>967</v>
      </c>
      <c r="K33" t="s">
        <v>969</v>
      </c>
      <c r="L33" s="19">
        <v>205022.745</v>
      </c>
      <c r="M33" s="19">
        <v>820090.98</v>
      </c>
      <c r="N33" s="19">
        <v>580</v>
      </c>
      <c r="R33" s="42">
        <f>M33*'WP-H-1.3 and 1.4 (2018)'!AU183</f>
        <v>846818.43676877813</v>
      </c>
    </row>
    <row r="34" spans="1:18">
      <c r="A34" s="171" t="s">
        <v>960</v>
      </c>
      <c r="B34" s="171" t="s">
        <v>951</v>
      </c>
      <c r="C34" s="171" t="s">
        <v>35</v>
      </c>
      <c r="D34" s="174">
        <v>19514.282085999999</v>
      </c>
      <c r="E34" s="174">
        <v>78057.128343999997</v>
      </c>
      <c r="F34" s="176">
        <v>409</v>
      </c>
      <c r="G34" s="20">
        <f>Table4[[#This Row],[KW - SUM_PEAK_INTERVALS2]]*'WP-H-1.3 and 1.4 (2018)'!AR185</f>
        <v>80332.922243448833</v>
      </c>
      <c r="I34" s="173" t="s">
        <v>958</v>
      </c>
      <c r="J34" t="s">
        <v>967</v>
      </c>
      <c r="K34" t="s">
        <v>970</v>
      </c>
      <c r="L34" s="19">
        <v>757948.897</v>
      </c>
      <c r="M34" s="19">
        <v>3031795.588</v>
      </c>
      <c r="N34" s="19">
        <v>3697</v>
      </c>
      <c r="P34" s="41">
        <f>M32+M34</f>
        <v>3033092.9959999998</v>
      </c>
      <c r="R34" s="42">
        <f>P34*'WP-H-1.3 and 1.4 (2018)'!AT183</f>
        <v>3202269.5308927726</v>
      </c>
    </row>
    <row r="35" spans="1:18">
      <c r="A35" s="171" t="s">
        <v>960</v>
      </c>
      <c r="B35" s="171" t="s">
        <v>951</v>
      </c>
      <c r="C35" s="171" t="s">
        <v>952</v>
      </c>
      <c r="D35" s="174">
        <v>4395948.5317850001</v>
      </c>
      <c r="E35" s="174">
        <v>17583794.12714</v>
      </c>
      <c r="F35" s="176">
        <v>2225946</v>
      </c>
      <c r="G35" s="20">
        <f>Table4[[#This Row],[KW - SUM_PEAK_INTERVALS2]]*'WP-H-1.3 and 1.4 (2018)'!AO185</f>
        <v>18530067.601505741</v>
      </c>
      <c r="I35" s="173" t="s">
        <v>958</v>
      </c>
      <c r="J35" t="s">
        <v>967</v>
      </c>
      <c r="K35" t="s">
        <v>971</v>
      </c>
      <c r="L35" s="19">
        <v>6.3319999999999999</v>
      </c>
      <c r="M35" s="19">
        <v>25.327999999999999</v>
      </c>
      <c r="N35" s="19">
        <v>15</v>
      </c>
      <c r="R35" s="42">
        <f>M35*'WP-H-1.3 and 1.4 (2018)'!AS183</f>
        <v>26.726141030237361</v>
      </c>
    </row>
    <row r="36" spans="1:18">
      <c r="A36" s="171" t="s">
        <v>960</v>
      </c>
      <c r="B36" s="171" t="s">
        <v>951</v>
      </c>
      <c r="C36" s="171" t="s">
        <v>33</v>
      </c>
      <c r="D36" s="174">
        <v>1303557.917621</v>
      </c>
      <c r="E36" s="174">
        <v>5214231.6704839999</v>
      </c>
      <c r="F36" s="176">
        <v>135365</v>
      </c>
      <c r="G36" s="20">
        <f>Table4[[#This Row],[KW - SUM_PEAK_INTERVALS2]]*'WP-H-1.3 and 1.4 (2018)'!AQ185</f>
        <v>5493968.4910806231</v>
      </c>
      <c r="I36" s="173" t="s">
        <v>958</v>
      </c>
      <c r="J36" t="s">
        <v>967</v>
      </c>
      <c r="K36" t="s">
        <v>972</v>
      </c>
      <c r="L36" s="19">
        <v>961883.76599999995</v>
      </c>
      <c r="M36" s="19">
        <v>3847535.0639999998</v>
      </c>
      <c r="N36" s="19">
        <v>201</v>
      </c>
      <c r="R36" s="42">
        <f>M36*'WP-H-1.3 and 1.4 (2018)'!AV183</f>
        <v>3907862.2178713931</v>
      </c>
    </row>
    <row r="37" spans="1:18">
      <c r="A37" s="171" t="s">
        <v>960</v>
      </c>
      <c r="B37" s="171" t="s">
        <v>951</v>
      </c>
      <c r="C37" s="171" t="s">
        <v>31</v>
      </c>
      <c r="D37" s="174">
        <v>78228.124762000007</v>
      </c>
      <c r="E37" s="174">
        <v>312912.49904800003</v>
      </c>
      <c r="F37" s="176">
        <v>155878</v>
      </c>
      <c r="G37" s="20">
        <f>Table4[[#This Row],[KW - SUM_PEAK_INTERVALS2]]*'WP-H-1.3 and 1.4 (2018)'!AP185</f>
        <v>329629.67412061099</v>
      </c>
      <c r="I37" s="173" t="s">
        <v>959</v>
      </c>
      <c r="J37" t="s">
        <v>967</v>
      </c>
      <c r="K37" t="s">
        <v>969</v>
      </c>
      <c r="L37" s="19">
        <v>210480</v>
      </c>
      <c r="M37" s="19">
        <v>841920</v>
      </c>
      <c r="N37" s="19">
        <v>579</v>
      </c>
      <c r="R37" s="42">
        <f>M37*'WP-H-1.3 and 1.4 (2018)'!AU184</f>
        <v>869113.73796868301</v>
      </c>
    </row>
    <row r="38" spans="1:18">
      <c r="A38" s="172" t="s">
        <v>961</v>
      </c>
      <c r="B38" s="172" t="s">
        <v>951</v>
      </c>
      <c r="C38" s="172" t="s">
        <v>35</v>
      </c>
      <c r="D38" s="175">
        <v>19378.256967000001</v>
      </c>
      <c r="E38" s="175">
        <v>77513.027868000005</v>
      </c>
      <c r="F38" s="177">
        <v>412</v>
      </c>
      <c r="G38" s="20">
        <f>Table4[[#This Row],[KW - SUM_PEAK_INTERVALS2]]*'WP-H-1.3 and 1.4 (2018)'!AR186</f>
        <v>80155.107085020471</v>
      </c>
      <c r="I38" s="173" t="s">
        <v>959</v>
      </c>
      <c r="J38" t="s">
        <v>967</v>
      </c>
      <c r="K38" t="s">
        <v>970</v>
      </c>
      <c r="L38" s="19">
        <v>775484.47</v>
      </c>
      <c r="M38" s="19">
        <v>3101937.88</v>
      </c>
      <c r="N38" s="19">
        <v>3721</v>
      </c>
      <c r="P38" s="41">
        <f>M38</f>
        <v>3101937.88</v>
      </c>
      <c r="R38" s="42">
        <f>P38*'WP-H-1.3 and 1.4 (2018)'!AT184</f>
        <v>3274306.4016379337</v>
      </c>
    </row>
    <row r="39" spans="1:18">
      <c r="A39" s="172" t="s">
        <v>961</v>
      </c>
      <c r="B39" s="172" t="s">
        <v>951</v>
      </c>
      <c r="C39" s="172" t="s">
        <v>952</v>
      </c>
      <c r="D39" s="175">
        <v>4365551.8645289997</v>
      </c>
      <c r="E39" s="175">
        <v>17462207.458115999</v>
      </c>
      <c r="F39" s="177">
        <v>2228786</v>
      </c>
      <c r="G39" s="20">
        <f>Table4[[#This Row],[KW - SUM_PEAK_INTERVALS2]]*'WP-H-1.3 and 1.4 (2018)'!AO186</f>
        <v>18513311.60979804</v>
      </c>
      <c r="I39" s="173" t="s">
        <v>959</v>
      </c>
      <c r="J39" t="s">
        <v>967</v>
      </c>
      <c r="K39" t="s">
        <v>971</v>
      </c>
      <c r="L39" s="19">
        <v>6.524</v>
      </c>
      <c r="M39" s="19">
        <v>26.096</v>
      </c>
      <c r="N39" s="19">
        <v>15</v>
      </c>
      <c r="R39" s="42">
        <f>M39*'WP-H-1.3 and 1.4 (2018)'!AS184</f>
        <v>27.531967703069231</v>
      </c>
    </row>
    <row r="40" spans="1:18">
      <c r="A40" s="172" t="s">
        <v>961</v>
      </c>
      <c r="B40" s="172" t="s">
        <v>951</v>
      </c>
      <c r="C40" s="172" t="s">
        <v>33</v>
      </c>
      <c r="D40" s="175">
        <v>1277895.4346690001</v>
      </c>
      <c r="E40" s="175">
        <v>5111581.7386760004</v>
      </c>
      <c r="F40" s="177">
        <v>135265</v>
      </c>
      <c r="G40" s="20">
        <f>Table4[[#This Row],[KW - SUM_PEAK_INTERVALS2]]*'WP-H-1.3 and 1.4 (2018)'!AQ186</f>
        <v>5420171.7817519363</v>
      </c>
      <c r="I40" s="173" t="s">
        <v>959</v>
      </c>
      <c r="J40" t="s">
        <v>967</v>
      </c>
      <c r="K40" t="s">
        <v>972</v>
      </c>
      <c r="L40" s="19">
        <v>950030.71200000006</v>
      </c>
      <c r="M40" s="19">
        <v>3800122.8480000002</v>
      </c>
      <c r="N40" s="19">
        <v>201</v>
      </c>
      <c r="R40" s="42">
        <f>M40*'WP-H-1.3 and 1.4 (2018)'!AV184</f>
        <v>3859333.3139443807</v>
      </c>
    </row>
    <row r="41" spans="1:18">
      <c r="A41" s="172" t="s">
        <v>961</v>
      </c>
      <c r="B41" s="172" t="s">
        <v>951</v>
      </c>
      <c r="C41" s="172" t="s">
        <v>31</v>
      </c>
      <c r="D41" s="175">
        <v>79506.716063</v>
      </c>
      <c r="E41" s="175">
        <v>318026.864252</v>
      </c>
      <c r="F41" s="177">
        <v>156768</v>
      </c>
      <c r="G41" s="20">
        <f>Table4[[#This Row],[KW - SUM_PEAK_INTERVALS2]]*'WP-H-1.3 and 1.4 (2018)'!AP186</f>
        <v>337314.02159973927</v>
      </c>
      <c r="I41" s="173" t="s">
        <v>960</v>
      </c>
      <c r="J41" t="s">
        <v>967</v>
      </c>
      <c r="K41" t="s">
        <v>969</v>
      </c>
      <c r="L41" s="19">
        <v>202818.666</v>
      </c>
      <c r="M41" s="19">
        <v>811274.66399999999</v>
      </c>
      <c r="N41" s="19">
        <v>581</v>
      </c>
      <c r="R41" s="42">
        <f>M41*'WP-H-1.3 and 1.4 (2018)'!AU185</f>
        <v>834726.1308995299</v>
      </c>
    </row>
    <row r="42" spans="1:18">
      <c r="A42" s="171" t="s">
        <v>962</v>
      </c>
      <c r="B42" s="171" t="s">
        <v>951</v>
      </c>
      <c r="C42" s="171" t="s">
        <v>35</v>
      </c>
      <c r="D42" s="174">
        <v>21294.53487</v>
      </c>
      <c r="E42" s="174">
        <v>85178.139479999998</v>
      </c>
      <c r="F42" s="176">
        <v>416</v>
      </c>
      <c r="G42" s="20">
        <f>Table4[[#This Row],[KW - SUM_PEAK_INTERVALS2]]*'WP-H-1.3 and 1.4 (2018)'!AR187</f>
        <v>88050.581458993925</v>
      </c>
      <c r="I42" s="173" t="s">
        <v>960</v>
      </c>
      <c r="J42" t="s">
        <v>967</v>
      </c>
      <c r="K42" t="s">
        <v>970</v>
      </c>
      <c r="L42" s="19">
        <v>756679.64599999995</v>
      </c>
      <c r="M42" s="19">
        <v>3026718.5839999998</v>
      </c>
      <c r="N42" s="19">
        <v>3729</v>
      </c>
      <c r="P42" s="41">
        <f>M42</f>
        <v>3026718.5839999998</v>
      </c>
      <c r="R42" s="42">
        <f>P42*'WP-H-1.3 and 1.4 (2018)'!AT185</f>
        <v>3188687.7943005445</v>
      </c>
    </row>
    <row r="43" spans="1:18">
      <c r="A43" s="171" t="s">
        <v>962</v>
      </c>
      <c r="B43" s="171" t="s">
        <v>951</v>
      </c>
      <c r="C43" s="171" t="s">
        <v>952</v>
      </c>
      <c r="D43" s="174">
        <v>4550941.8892350001</v>
      </c>
      <c r="E43" s="174">
        <v>18203767.556940001</v>
      </c>
      <c r="F43" s="176">
        <v>2231433</v>
      </c>
      <c r="G43" s="20">
        <f>Table4[[#This Row],[KW - SUM_PEAK_INTERVALS2]]*'WP-H-1.3 and 1.4 (2018)'!AO187</f>
        <v>19304742.711544782</v>
      </c>
      <c r="I43" s="173" t="s">
        <v>960</v>
      </c>
      <c r="J43" t="s">
        <v>967</v>
      </c>
      <c r="K43" t="s">
        <v>971</v>
      </c>
      <c r="L43" s="19">
        <v>7.2560000000000002</v>
      </c>
      <c r="M43" s="19">
        <v>29.024000000000001</v>
      </c>
      <c r="N43" s="19">
        <v>15</v>
      </c>
      <c r="R43" s="42">
        <f>M43*'WP-H-1.3 and 1.4 (2018)'!AS185</f>
        <v>30.568858850511926</v>
      </c>
    </row>
    <row r="44" spans="1:18">
      <c r="A44" s="171" t="s">
        <v>962</v>
      </c>
      <c r="B44" s="171" t="s">
        <v>951</v>
      </c>
      <c r="C44" s="171" t="s">
        <v>33</v>
      </c>
      <c r="D44" s="174">
        <v>1358930.038069</v>
      </c>
      <c r="E44" s="174">
        <v>5435720.152276</v>
      </c>
      <c r="F44" s="176">
        <v>136183</v>
      </c>
      <c r="G44" s="20">
        <f>Table4[[#This Row],[KW - SUM_PEAK_INTERVALS2]]*'WP-H-1.3 and 1.4 (2018)'!AQ187</f>
        <v>5764851.9339978611</v>
      </c>
      <c r="I44" s="173" t="s">
        <v>960</v>
      </c>
      <c r="J44" t="s">
        <v>967</v>
      </c>
      <c r="K44" t="s">
        <v>972</v>
      </c>
      <c r="L44" s="19">
        <v>964342.41700000002</v>
      </c>
      <c r="M44" s="19">
        <v>3857369.6680000001</v>
      </c>
      <c r="N44" s="19">
        <v>201</v>
      </c>
      <c r="R44" s="42">
        <f>M44*'WP-H-1.3 and 1.4 (2018)'!AV185</f>
        <v>3912893.8369913273</v>
      </c>
    </row>
    <row r="45" spans="1:18">
      <c r="A45" s="171" t="s">
        <v>962</v>
      </c>
      <c r="B45" s="171" t="s">
        <v>951</v>
      </c>
      <c r="C45" s="171" t="s">
        <v>31</v>
      </c>
      <c r="D45" s="174">
        <v>81767.901052999994</v>
      </c>
      <c r="E45" s="174">
        <v>327071.60421199998</v>
      </c>
      <c r="F45" s="176">
        <v>155901</v>
      </c>
      <c r="G45" s="20">
        <f>Table4[[#This Row],[KW - SUM_PEAK_INTERVALS2]]*'WP-H-1.3 and 1.4 (2018)'!AP187</f>
        <v>346938.46582795453</v>
      </c>
      <c r="I45" s="173" t="s">
        <v>961</v>
      </c>
      <c r="J45" t="s">
        <v>967</v>
      </c>
      <c r="K45" t="s">
        <v>969</v>
      </c>
      <c r="L45" s="19">
        <v>200997.448</v>
      </c>
      <c r="M45" s="19">
        <v>803989.79200000002</v>
      </c>
      <c r="N45" s="19">
        <v>581</v>
      </c>
      <c r="R45" s="42">
        <f>M45*'WP-H-1.3 and 1.4 (2018)'!AU186</f>
        <v>831318.57759200304</v>
      </c>
    </row>
    <row r="46" spans="1:18">
      <c r="A46" s="172" t="s">
        <v>963</v>
      </c>
      <c r="B46" s="172" t="s">
        <v>951</v>
      </c>
      <c r="C46" s="172" t="s">
        <v>35</v>
      </c>
      <c r="D46" s="175">
        <v>17530.991565</v>
      </c>
      <c r="E46" s="175">
        <v>70123.966260000001</v>
      </c>
      <c r="F46" s="177">
        <v>421</v>
      </c>
      <c r="G46" s="20">
        <f>Table4[[#This Row],[KW - SUM_PEAK_INTERVALS2]]*'WP-H-1.3 and 1.4 (2018)'!AR188</f>
        <v>72159.488494417194</v>
      </c>
      <c r="I46" s="173" t="s">
        <v>961</v>
      </c>
      <c r="J46" t="s">
        <v>967</v>
      </c>
      <c r="K46" t="s">
        <v>970</v>
      </c>
      <c r="L46" s="19">
        <v>746339.91899999999</v>
      </c>
      <c r="M46" s="19">
        <v>2985359.676</v>
      </c>
      <c r="N46" s="19">
        <v>3735</v>
      </c>
      <c r="P46" s="41">
        <f>M46</f>
        <v>2985359.676</v>
      </c>
      <c r="R46" s="42">
        <f>P46*'WP-H-1.3 and 1.4 (2018)'!AT186</f>
        <v>3165932.6993919713</v>
      </c>
    </row>
    <row r="47" spans="1:18">
      <c r="A47" s="172" t="s">
        <v>963</v>
      </c>
      <c r="B47" s="172" t="s">
        <v>951</v>
      </c>
      <c r="C47" s="172" t="s">
        <v>952</v>
      </c>
      <c r="D47" s="175">
        <v>4382026.2520719999</v>
      </c>
      <c r="E47" s="175">
        <v>17528105.008288</v>
      </c>
      <c r="F47" s="177">
        <v>2234062</v>
      </c>
      <c r="G47" s="20">
        <f>Table4[[#This Row],[KW - SUM_PEAK_INTERVALS2]]*'WP-H-1.3 and 1.4 (2018)'!AO188</f>
        <v>18498443.601420321</v>
      </c>
      <c r="I47" s="173" t="s">
        <v>961</v>
      </c>
      <c r="J47" t="s">
        <v>967</v>
      </c>
      <c r="K47" t="s">
        <v>971</v>
      </c>
      <c r="L47" s="19">
        <v>5.1079999999999997</v>
      </c>
      <c r="M47" s="19">
        <v>20.431999999999999</v>
      </c>
      <c r="N47" s="19">
        <v>15</v>
      </c>
      <c r="R47" s="42">
        <f>M47*'WP-H-1.3 and 1.4 (2018)'!AS186</f>
        <v>21.673401833028517</v>
      </c>
    </row>
    <row r="48" spans="1:18">
      <c r="A48" s="172" t="s">
        <v>963</v>
      </c>
      <c r="B48" s="172" t="s">
        <v>951</v>
      </c>
      <c r="C48" s="172" t="s">
        <v>33</v>
      </c>
      <c r="D48" s="175">
        <v>1256229.999115</v>
      </c>
      <c r="E48" s="175">
        <v>5024919.9964600001</v>
      </c>
      <c r="F48" s="177">
        <v>137183</v>
      </c>
      <c r="G48" s="20">
        <f>Table4[[#This Row],[KW - SUM_PEAK_INTERVALS2]]*'WP-H-1.3 and 1.4 (2018)'!AQ188</f>
        <v>5303100.7118189512</v>
      </c>
      <c r="I48" s="173" t="s">
        <v>961</v>
      </c>
      <c r="J48" t="s">
        <v>967</v>
      </c>
      <c r="K48" t="s">
        <v>972</v>
      </c>
      <c r="L48" s="19">
        <v>891760.74699999997</v>
      </c>
      <c r="M48" s="19">
        <v>3567042.9879999999</v>
      </c>
      <c r="N48" s="19">
        <v>202</v>
      </c>
      <c r="R48" s="42">
        <f>M48*'WP-H-1.3 and 1.4 (2018)'!AV186</f>
        <v>3642512.1344279838</v>
      </c>
    </row>
    <row r="49" spans="1:18">
      <c r="A49" s="172" t="s">
        <v>963</v>
      </c>
      <c r="B49" s="172" t="s">
        <v>951</v>
      </c>
      <c r="C49" s="172" t="s">
        <v>31</v>
      </c>
      <c r="D49" s="175">
        <v>76212.582120999999</v>
      </c>
      <c r="E49" s="175">
        <v>304850.328484</v>
      </c>
      <c r="F49" s="177">
        <v>154901</v>
      </c>
      <c r="G49" s="20">
        <f>Table4[[#This Row],[KW - SUM_PEAK_INTERVALS2]]*'WP-H-1.3 and 1.4 (2018)'!AP188</f>
        <v>321737.53449269419</v>
      </c>
      <c r="I49" s="173" t="s">
        <v>962</v>
      </c>
      <c r="J49" t="s">
        <v>967</v>
      </c>
      <c r="K49" t="s">
        <v>969</v>
      </c>
      <c r="L49" s="19">
        <v>199428.1</v>
      </c>
      <c r="M49" s="19">
        <v>797712.4</v>
      </c>
      <c r="N49" s="19">
        <v>586</v>
      </c>
      <c r="R49" s="42">
        <f>M49*'WP-H-1.3 and 1.4 (2018)'!AU187</f>
        <v>824569.44591279596</v>
      </c>
    </row>
    <row r="50" spans="1:18">
      <c r="G50" s="20"/>
      <c r="I50" s="173" t="s">
        <v>962</v>
      </c>
      <c r="J50" t="s">
        <v>967</v>
      </c>
      <c r="K50" t="s">
        <v>970</v>
      </c>
      <c r="L50" s="19">
        <v>731105.18500000006</v>
      </c>
      <c r="M50" s="19">
        <v>2924420.74</v>
      </c>
      <c r="N50" s="19">
        <v>3739</v>
      </c>
      <c r="P50" s="41">
        <f>M50</f>
        <v>2924420.74</v>
      </c>
      <c r="R50" s="42">
        <f>P50*'WP-H-1.3 and 1.4 (2018)'!AT187</f>
        <v>3101706.6233604462</v>
      </c>
    </row>
    <row r="51" spans="1:18">
      <c r="G51" s="20"/>
      <c r="I51" s="173" t="s">
        <v>962</v>
      </c>
      <c r="J51" t="s">
        <v>967</v>
      </c>
      <c r="K51" t="s">
        <v>971</v>
      </c>
      <c r="L51" s="19">
        <v>5.8280000000000003</v>
      </c>
      <c r="M51" s="19">
        <v>23.312000000000001</v>
      </c>
      <c r="N51" s="19">
        <v>16</v>
      </c>
      <c r="R51" s="42">
        <f>M51*'WP-H-1.3 and 1.4 (2018)'!AS187</f>
        <v>24.729234755558579</v>
      </c>
    </row>
    <row r="52" spans="1:18">
      <c r="G52" s="20"/>
      <c r="I52" s="173" t="s">
        <v>962</v>
      </c>
      <c r="J52" t="s">
        <v>967</v>
      </c>
      <c r="K52" t="s">
        <v>972</v>
      </c>
      <c r="L52" s="19">
        <v>900787.29599999997</v>
      </c>
      <c r="M52" s="19">
        <v>3603149.1839999999</v>
      </c>
      <c r="N52" s="19">
        <v>204</v>
      </c>
      <c r="R52" s="42">
        <f>M52*'WP-H-1.3 and 1.4 (2018)'!AV187</f>
        <v>3680087.8563785804</v>
      </c>
    </row>
    <row r="53" spans="1:18">
      <c r="G53" s="20"/>
      <c r="I53" s="173" t="s">
        <v>963</v>
      </c>
      <c r="J53" t="s">
        <v>967</v>
      </c>
      <c r="K53" t="s">
        <v>969</v>
      </c>
      <c r="L53" s="19">
        <v>185304.29300000001</v>
      </c>
      <c r="M53" s="19">
        <v>741217.17200000002</v>
      </c>
      <c r="N53" s="19">
        <v>591</v>
      </c>
      <c r="R53" s="20">
        <f>M53*'WP-H-1.3 and 1.4 (2018)'!AU188</f>
        <v>762691.17275624932</v>
      </c>
    </row>
    <row r="54" spans="1:18">
      <c r="G54" s="20"/>
      <c r="I54" s="173" t="s">
        <v>963</v>
      </c>
      <c r="J54" t="s">
        <v>967</v>
      </c>
      <c r="K54" t="s">
        <v>970</v>
      </c>
      <c r="L54" s="19">
        <v>658035.41399999999</v>
      </c>
      <c r="M54" s="19">
        <v>2632141.656</v>
      </c>
      <c r="N54" s="19">
        <v>3746</v>
      </c>
      <c r="P54" s="41">
        <f>M54</f>
        <v>2632141.656</v>
      </c>
      <c r="R54" s="20">
        <f>P54*'WP-H-1.3 and 1.4 (2018)'!AT188</f>
        <v>2777878.4935246338</v>
      </c>
    </row>
    <row r="55" spans="1:18">
      <c r="G55" s="20"/>
      <c r="I55" s="173" t="s">
        <v>963</v>
      </c>
      <c r="J55" t="s">
        <v>967</v>
      </c>
      <c r="K55" t="s">
        <v>971</v>
      </c>
      <c r="L55" s="19">
        <v>5.7080000000000002</v>
      </c>
      <c r="M55" s="19">
        <v>22.832000000000001</v>
      </c>
      <c r="N55" s="19">
        <v>15</v>
      </c>
      <c r="R55" s="20">
        <f>M55*'WP-H-1.3 and 1.4 (2018)'!AS188</f>
        <v>24.09724633528625</v>
      </c>
    </row>
    <row r="56" spans="1:18">
      <c r="G56" s="20"/>
      <c r="I56" s="173" t="s">
        <v>963</v>
      </c>
      <c r="J56" t="s">
        <v>967</v>
      </c>
      <c r="K56" t="s">
        <v>972</v>
      </c>
      <c r="L56" s="19">
        <v>955843.05700000003</v>
      </c>
      <c r="M56" s="19">
        <v>3823372.2280000001</v>
      </c>
      <c r="N56" s="19">
        <v>204</v>
      </c>
      <c r="R56" s="20">
        <f>M56*'WP-H-1.3 and 1.4 (2018)'!AV188</f>
        <v>3886124.174868579</v>
      </c>
    </row>
    <row r="57" spans="1:18">
      <c r="G57" s="20"/>
    </row>
    <row r="58" spans="1:18">
      <c r="G58" s="20"/>
    </row>
    <row r="59" spans="1:18">
      <c r="G59" s="20"/>
    </row>
    <row r="60" spans="1:18">
      <c r="G60" s="20"/>
    </row>
    <row r="61" spans="1:18">
      <c r="G61" s="20"/>
    </row>
    <row r="62" spans="1:18">
      <c r="G62" s="20"/>
    </row>
    <row r="63" spans="1:18">
      <c r="G63" s="20"/>
    </row>
    <row r="64" spans="1:18">
      <c r="G64" s="20"/>
    </row>
    <row r="65" spans="7:7">
      <c r="G65" s="20"/>
    </row>
    <row r="66" spans="7:7">
      <c r="G66" s="20"/>
    </row>
    <row r="67" spans="7:7">
      <c r="G67" s="20"/>
    </row>
    <row r="68" spans="7:7">
      <c r="G68" s="20"/>
    </row>
    <row r="69" spans="7:7">
      <c r="G69" s="20"/>
    </row>
    <row r="70" spans="7:7">
      <c r="G70" s="20"/>
    </row>
    <row r="71" spans="7:7">
      <c r="G71" s="20"/>
    </row>
    <row r="72" spans="7:7">
      <c r="G72" s="20"/>
    </row>
    <row r="73" spans="7:7">
      <c r="G73" s="20"/>
    </row>
  </sheetData>
  <autoFilter ref="I1:N56" xr:uid="{00000000-0009-0000-0000-000005000000}"/>
  <pageMargins left="0.7" right="0.7" top="0.75" bottom="0.75" header="0.3" footer="0.3"/>
  <pageSetup scale="24" fitToHeight="0" orientation="landscape" r:id="rId1"/>
  <headerFooter>
    <oddFooter>&amp;L&amp;A&amp;R&amp;F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X215"/>
  <sheetViews>
    <sheetView topLeftCell="A160" workbookViewId="0">
      <selection activeCell="F180" sqref="F180"/>
    </sheetView>
  </sheetViews>
  <sheetFormatPr defaultRowHeight="15"/>
  <cols>
    <col min="1" max="1" width="9.7109375" bestFit="1" customWidth="1"/>
    <col min="2" max="2" width="7" customWidth="1"/>
    <col min="3" max="4" width="14.5703125" customWidth="1"/>
    <col min="5" max="5" width="14.140625" customWidth="1"/>
    <col min="6" max="6" width="11.42578125" customWidth="1"/>
    <col min="7" max="7" width="9.85546875" customWidth="1"/>
    <col min="8" max="9" width="13.85546875" customWidth="1"/>
    <col min="10" max="10" width="14.140625" customWidth="1"/>
    <col min="11" max="11" width="10.5703125" bestFit="1" customWidth="1"/>
    <col min="12" max="12" width="11" customWidth="1"/>
    <col min="13" max="13" width="15.28515625" customWidth="1"/>
    <col min="14" max="14" width="13.85546875" customWidth="1"/>
    <col min="15" max="15" width="15" customWidth="1"/>
    <col min="16" max="16" width="14.85546875" customWidth="1"/>
    <col min="17" max="17" width="14.5703125" customWidth="1"/>
    <col min="18" max="18" width="13.85546875" customWidth="1"/>
    <col min="19" max="19" width="13.42578125" customWidth="1"/>
    <col min="20" max="20" width="12.140625" customWidth="1"/>
    <col min="21" max="21" width="10.85546875" customWidth="1"/>
    <col min="22" max="22" width="10.5703125" customWidth="1"/>
    <col min="23" max="23" width="11.140625" customWidth="1"/>
    <col min="24" max="24" width="12.28515625" bestFit="1" customWidth="1"/>
    <col min="25" max="25" width="13.28515625" bestFit="1" customWidth="1"/>
    <col min="26" max="26" width="12.28515625" bestFit="1" customWidth="1"/>
    <col min="27" max="27" width="13.28515625" bestFit="1" customWidth="1"/>
    <col min="28" max="28" width="12.28515625" bestFit="1" customWidth="1"/>
    <col min="29" max="29" width="12.5703125" customWidth="1"/>
    <col min="30" max="30" width="13.28515625" bestFit="1" customWidth="1"/>
    <col min="31" max="31" width="12.5703125" bestFit="1" customWidth="1"/>
    <col min="32" max="33" width="13.28515625" bestFit="1" customWidth="1"/>
    <col min="34" max="34" width="13.7109375" customWidth="1"/>
    <col min="35" max="35" width="13.28515625" bestFit="1" customWidth="1"/>
    <col min="37" max="37" width="16" bestFit="1" customWidth="1"/>
    <col min="38" max="38" width="17.7109375" bestFit="1" customWidth="1"/>
    <col min="39" max="39" width="18.140625" bestFit="1" customWidth="1"/>
    <col min="41" max="41" width="8.7109375" customWidth="1"/>
    <col min="255" max="255" width="5" bestFit="1" customWidth="1"/>
    <col min="256" max="256" width="6.85546875" bestFit="1" customWidth="1"/>
    <col min="257" max="257" width="22.7109375" bestFit="1" customWidth="1"/>
    <col min="258" max="258" width="23.85546875" bestFit="1" customWidth="1"/>
    <col min="259" max="259" width="23.7109375" bestFit="1" customWidth="1"/>
    <col min="260" max="260" width="24" bestFit="1" customWidth="1"/>
    <col min="261" max="261" width="28" bestFit="1" customWidth="1"/>
    <col min="262" max="262" width="27.85546875" bestFit="1" customWidth="1"/>
    <col min="263" max="263" width="28.140625" bestFit="1" customWidth="1"/>
    <col min="264" max="264" width="23.85546875" bestFit="1" customWidth="1"/>
    <col min="265" max="265" width="23.42578125" bestFit="1" customWidth="1"/>
    <col min="266" max="266" width="24.140625" bestFit="1" customWidth="1"/>
    <col min="267" max="267" width="27.28515625" bestFit="1" customWidth="1"/>
    <col min="268" max="268" width="28.42578125" bestFit="1" customWidth="1"/>
    <col min="269" max="269" width="28.28515625" bestFit="1" customWidth="1"/>
    <col min="270" max="270" width="28.5703125" bestFit="1" customWidth="1"/>
    <col min="271" max="271" width="32.5703125" bestFit="1" customWidth="1"/>
    <col min="272" max="272" width="32.42578125" bestFit="1" customWidth="1"/>
    <col min="273" max="273" width="32.7109375" bestFit="1" customWidth="1"/>
    <col min="274" max="274" width="28.42578125" bestFit="1" customWidth="1"/>
    <col min="275" max="275" width="28" bestFit="1" customWidth="1"/>
    <col min="276" max="276" width="28.7109375" bestFit="1" customWidth="1"/>
    <col min="277" max="277" width="25.85546875" bestFit="1" customWidth="1"/>
    <col min="278" max="278" width="27" bestFit="1" customWidth="1"/>
    <col min="279" max="279" width="26.85546875" bestFit="1" customWidth="1"/>
    <col min="280" max="280" width="27.140625" bestFit="1" customWidth="1"/>
    <col min="281" max="281" width="31.140625" bestFit="1" customWidth="1"/>
    <col min="282" max="282" width="31" bestFit="1" customWidth="1"/>
    <col min="283" max="283" width="31.28515625" bestFit="1" customWidth="1"/>
    <col min="284" max="284" width="27" bestFit="1" customWidth="1"/>
    <col min="285" max="285" width="26.5703125" bestFit="1" customWidth="1"/>
    <col min="286" max="286" width="27.28515625" bestFit="1" customWidth="1"/>
    <col min="511" max="511" width="5" bestFit="1" customWidth="1"/>
    <col min="512" max="512" width="6.85546875" bestFit="1" customWidth="1"/>
    <col min="513" max="513" width="22.7109375" bestFit="1" customWidth="1"/>
    <col min="514" max="514" width="23.85546875" bestFit="1" customWidth="1"/>
    <col min="515" max="515" width="23.7109375" bestFit="1" customWidth="1"/>
    <col min="516" max="516" width="24" bestFit="1" customWidth="1"/>
    <col min="517" max="517" width="28" bestFit="1" customWidth="1"/>
    <col min="518" max="518" width="27.85546875" bestFit="1" customWidth="1"/>
    <col min="519" max="519" width="28.140625" bestFit="1" customWidth="1"/>
    <col min="520" max="520" width="23.85546875" bestFit="1" customWidth="1"/>
    <col min="521" max="521" width="23.42578125" bestFit="1" customWidth="1"/>
    <col min="522" max="522" width="24.140625" bestFit="1" customWidth="1"/>
    <col min="523" max="523" width="27.28515625" bestFit="1" customWidth="1"/>
    <col min="524" max="524" width="28.42578125" bestFit="1" customWidth="1"/>
    <col min="525" max="525" width="28.28515625" bestFit="1" customWidth="1"/>
    <col min="526" max="526" width="28.5703125" bestFit="1" customWidth="1"/>
    <col min="527" max="527" width="32.5703125" bestFit="1" customWidth="1"/>
    <col min="528" max="528" width="32.42578125" bestFit="1" customWidth="1"/>
    <col min="529" max="529" width="32.7109375" bestFit="1" customWidth="1"/>
    <col min="530" max="530" width="28.42578125" bestFit="1" customWidth="1"/>
    <col min="531" max="531" width="28" bestFit="1" customWidth="1"/>
    <col min="532" max="532" width="28.7109375" bestFit="1" customWidth="1"/>
    <col min="533" max="533" width="25.85546875" bestFit="1" customWidth="1"/>
    <col min="534" max="534" width="27" bestFit="1" customWidth="1"/>
    <col min="535" max="535" width="26.85546875" bestFit="1" customWidth="1"/>
    <col min="536" max="536" width="27.140625" bestFit="1" customWidth="1"/>
    <col min="537" max="537" width="31.140625" bestFit="1" customWidth="1"/>
    <col min="538" max="538" width="31" bestFit="1" customWidth="1"/>
    <col min="539" max="539" width="31.28515625" bestFit="1" customWidth="1"/>
    <col min="540" max="540" width="27" bestFit="1" customWidth="1"/>
    <col min="541" max="541" width="26.5703125" bestFit="1" customWidth="1"/>
    <col min="542" max="542" width="27.28515625" bestFit="1" customWidth="1"/>
    <col min="767" max="767" width="5" bestFit="1" customWidth="1"/>
    <col min="768" max="768" width="6.85546875" bestFit="1" customWidth="1"/>
    <col min="769" max="769" width="22.7109375" bestFit="1" customWidth="1"/>
    <col min="770" max="770" width="23.85546875" bestFit="1" customWidth="1"/>
    <col min="771" max="771" width="23.7109375" bestFit="1" customWidth="1"/>
    <col min="772" max="772" width="24" bestFit="1" customWidth="1"/>
    <col min="773" max="773" width="28" bestFit="1" customWidth="1"/>
    <col min="774" max="774" width="27.85546875" bestFit="1" customWidth="1"/>
    <col min="775" max="775" width="28.140625" bestFit="1" customWidth="1"/>
    <col min="776" max="776" width="23.85546875" bestFit="1" customWidth="1"/>
    <col min="777" max="777" width="23.42578125" bestFit="1" customWidth="1"/>
    <col min="778" max="778" width="24.140625" bestFit="1" customWidth="1"/>
    <col min="779" max="779" width="27.28515625" bestFit="1" customWidth="1"/>
    <col min="780" max="780" width="28.42578125" bestFit="1" customWidth="1"/>
    <col min="781" max="781" width="28.28515625" bestFit="1" customWidth="1"/>
    <col min="782" max="782" width="28.5703125" bestFit="1" customWidth="1"/>
    <col min="783" max="783" width="32.5703125" bestFit="1" customWidth="1"/>
    <col min="784" max="784" width="32.42578125" bestFit="1" customWidth="1"/>
    <col min="785" max="785" width="32.7109375" bestFit="1" customWidth="1"/>
    <col min="786" max="786" width="28.42578125" bestFit="1" customWidth="1"/>
    <col min="787" max="787" width="28" bestFit="1" customWidth="1"/>
    <col min="788" max="788" width="28.7109375" bestFit="1" customWidth="1"/>
    <col min="789" max="789" width="25.85546875" bestFit="1" customWidth="1"/>
    <col min="790" max="790" width="27" bestFit="1" customWidth="1"/>
    <col min="791" max="791" width="26.85546875" bestFit="1" customWidth="1"/>
    <col min="792" max="792" width="27.140625" bestFit="1" customWidth="1"/>
    <col min="793" max="793" width="31.140625" bestFit="1" customWidth="1"/>
    <col min="794" max="794" width="31" bestFit="1" customWidth="1"/>
    <col min="795" max="795" width="31.28515625" bestFit="1" customWidth="1"/>
    <col min="796" max="796" width="27" bestFit="1" customWidth="1"/>
    <col min="797" max="797" width="26.5703125" bestFit="1" customWidth="1"/>
    <col min="798" max="798" width="27.28515625" bestFit="1" customWidth="1"/>
    <col min="1023" max="1023" width="5" bestFit="1" customWidth="1"/>
    <col min="1024" max="1024" width="6.85546875" bestFit="1" customWidth="1"/>
    <col min="1025" max="1025" width="22.7109375" bestFit="1" customWidth="1"/>
    <col min="1026" max="1026" width="23.85546875" bestFit="1" customWidth="1"/>
    <col min="1027" max="1027" width="23.7109375" bestFit="1" customWidth="1"/>
    <col min="1028" max="1028" width="24" bestFit="1" customWidth="1"/>
    <col min="1029" max="1029" width="28" bestFit="1" customWidth="1"/>
    <col min="1030" max="1030" width="27.85546875" bestFit="1" customWidth="1"/>
    <col min="1031" max="1031" width="28.140625" bestFit="1" customWidth="1"/>
    <col min="1032" max="1032" width="23.85546875" bestFit="1" customWidth="1"/>
    <col min="1033" max="1033" width="23.42578125" bestFit="1" customWidth="1"/>
    <col min="1034" max="1034" width="24.140625" bestFit="1" customWidth="1"/>
    <col min="1035" max="1035" width="27.28515625" bestFit="1" customWidth="1"/>
    <col min="1036" max="1036" width="28.42578125" bestFit="1" customWidth="1"/>
    <col min="1037" max="1037" width="28.28515625" bestFit="1" customWidth="1"/>
    <col min="1038" max="1038" width="28.5703125" bestFit="1" customWidth="1"/>
    <col min="1039" max="1039" width="32.5703125" bestFit="1" customWidth="1"/>
    <col min="1040" max="1040" width="32.42578125" bestFit="1" customWidth="1"/>
    <col min="1041" max="1041" width="32.7109375" bestFit="1" customWidth="1"/>
    <col min="1042" max="1042" width="28.42578125" bestFit="1" customWidth="1"/>
    <col min="1043" max="1043" width="28" bestFit="1" customWidth="1"/>
    <col min="1044" max="1044" width="28.7109375" bestFit="1" customWidth="1"/>
    <col min="1045" max="1045" width="25.85546875" bestFit="1" customWidth="1"/>
    <col min="1046" max="1046" width="27" bestFit="1" customWidth="1"/>
    <col min="1047" max="1047" width="26.85546875" bestFit="1" customWidth="1"/>
    <col min="1048" max="1048" width="27.140625" bestFit="1" customWidth="1"/>
    <col min="1049" max="1049" width="31.140625" bestFit="1" customWidth="1"/>
    <col min="1050" max="1050" width="31" bestFit="1" customWidth="1"/>
    <col min="1051" max="1051" width="31.28515625" bestFit="1" customWidth="1"/>
    <col min="1052" max="1052" width="27" bestFit="1" customWidth="1"/>
    <col min="1053" max="1053" width="26.5703125" bestFit="1" customWidth="1"/>
    <col min="1054" max="1054" width="27.28515625" bestFit="1" customWidth="1"/>
    <col min="1279" max="1279" width="5" bestFit="1" customWidth="1"/>
    <col min="1280" max="1280" width="6.85546875" bestFit="1" customWidth="1"/>
    <col min="1281" max="1281" width="22.7109375" bestFit="1" customWidth="1"/>
    <col min="1282" max="1282" width="23.85546875" bestFit="1" customWidth="1"/>
    <col min="1283" max="1283" width="23.7109375" bestFit="1" customWidth="1"/>
    <col min="1284" max="1284" width="24" bestFit="1" customWidth="1"/>
    <col min="1285" max="1285" width="28" bestFit="1" customWidth="1"/>
    <col min="1286" max="1286" width="27.85546875" bestFit="1" customWidth="1"/>
    <col min="1287" max="1287" width="28.140625" bestFit="1" customWidth="1"/>
    <col min="1288" max="1288" width="23.85546875" bestFit="1" customWidth="1"/>
    <col min="1289" max="1289" width="23.42578125" bestFit="1" customWidth="1"/>
    <col min="1290" max="1290" width="24.140625" bestFit="1" customWidth="1"/>
    <col min="1291" max="1291" width="27.28515625" bestFit="1" customWidth="1"/>
    <col min="1292" max="1292" width="28.42578125" bestFit="1" customWidth="1"/>
    <col min="1293" max="1293" width="28.28515625" bestFit="1" customWidth="1"/>
    <col min="1294" max="1294" width="28.5703125" bestFit="1" customWidth="1"/>
    <col min="1295" max="1295" width="32.5703125" bestFit="1" customWidth="1"/>
    <col min="1296" max="1296" width="32.42578125" bestFit="1" customWidth="1"/>
    <col min="1297" max="1297" width="32.7109375" bestFit="1" customWidth="1"/>
    <col min="1298" max="1298" width="28.42578125" bestFit="1" customWidth="1"/>
    <col min="1299" max="1299" width="28" bestFit="1" customWidth="1"/>
    <col min="1300" max="1300" width="28.7109375" bestFit="1" customWidth="1"/>
    <col min="1301" max="1301" width="25.85546875" bestFit="1" customWidth="1"/>
    <col min="1302" max="1302" width="27" bestFit="1" customWidth="1"/>
    <col min="1303" max="1303" width="26.85546875" bestFit="1" customWidth="1"/>
    <col min="1304" max="1304" width="27.140625" bestFit="1" customWidth="1"/>
    <col min="1305" max="1305" width="31.140625" bestFit="1" customWidth="1"/>
    <col min="1306" max="1306" width="31" bestFit="1" customWidth="1"/>
    <col min="1307" max="1307" width="31.28515625" bestFit="1" customWidth="1"/>
    <col min="1308" max="1308" width="27" bestFit="1" customWidth="1"/>
    <col min="1309" max="1309" width="26.5703125" bestFit="1" customWidth="1"/>
    <col min="1310" max="1310" width="27.28515625" bestFit="1" customWidth="1"/>
    <col min="1535" max="1535" width="5" bestFit="1" customWidth="1"/>
    <col min="1536" max="1536" width="6.85546875" bestFit="1" customWidth="1"/>
    <col min="1537" max="1537" width="22.7109375" bestFit="1" customWidth="1"/>
    <col min="1538" max="1538" width="23.85546875" bestFit="1" customWidth="1"/>
    <col min="1539" max="1539" width="23.7109375" bestFit="1" customWidth="1"/>
    <col min="1540" max="1540" width="24" bestFit="1" customWidth="1"/>
    <col min="1541" max="1541" width="28" bestFit="1" customWidth="1"/>
    <col min="1542" max="1542" width="27.85546875" bestFit="1" customWidth="1"/>
    <col min="1543" max="1543" width="28.140625" bestFit="1" customWidth="1"/>
    <col min="1544" max="1544" width="23.85546875" bestFit="1" customWidth="1"/>
    <col min="1545" max="1545" width="23.42578125" bestFit="1" customWidth="1"/>
    <col min="1546" max="1546" width="24.140625" bestFit="1" customWidth="1"/>
    <col min="1547" max="1547" width="27.28515625" bestFit="1" customWidth="1"/>
    <col min="1548" max="1548" width="28.42578125" bestFit="1" customWidth="1"/>
    <col min="1549" max="1549" width="28.28515625" bestFit="1" customWidth="1"/>
    <col min="1550" max="1550" width="28.5703125" bestFit="1" customWidth="1"/>
    <col min="1551" max="1551" width="32.5703125" bestFit="1" customWidth="1"/>
    <col min="1552" max="1552" width="32.42578125" bestFit="1" customWidth="1"/>
    <col min="1553" max="1553" width="32.7109375" bestFit="1" customWidth="1"/>
    <col min="1554" max="1554" width="28.42578125" bestFit="1" customWidth="1"/>
    <col min="1555" max="1555" width="28" bestFit="1" customWidth="1"/>
    <col min="1556" max="1556" width="28.7109375" bestFit="1" customWidth="1"/>
    <col min="1557" max="1557" width="25.85546875" bestFit="1" customWidth="1"/>
    <col min="1558" max="1558" width="27" bestFit="1" customWidth="1"/>
    <col min="1559" max="1559" width="26.85546875" bestFit="1" customWidth="1"/>
    <col min="1560" max="1560" width="27.140625" bestFit="1" customWidth="1"/>
    <col min="1561" max="1561" width="31.140625" bestFit="1" customWidth="1"/>
    <col min="1562" max="1562" width="31" bestFit="1" customWidth="1"/>
    <col min="1563" max="1563" width="31.28515625" bestFit="1" customWidth="1"/>
    <col min="1564" max="1564" width="27" bestFit="1" customWidth="1"/>
    <col min="1565" max="1565" width="26.5703125" bestFit="1" customWidth="1"/>
    <col min="1566" max="1566" width="27.28515625" bestFit="1" customWidth="1"/>
    <col min="1791" max="1791" width="5" bestFit="1" customWidth="1"/>
    <col min="1792" max="1792" width="6.85546875" bestFit="1" customWidth="1"/>
    <col min="1793" max="1793" width="22.7109375" bestFit="1" customWidth="1"/>
    <col min="1794" max="1794" width="23.85546875" bestFit="1" customWidth="1"/>
    <col min="1795" max="1795" width="23.7109375" bestFit="1" customWidth="1"/>
    <col min="1796" max="1796" width="24" bestFit="1" customWidth="1"/>
    <col min="1797" max="1797" width="28" bestFit="1" customWidth="1"/>
    <col min="1798" max="1798" width="27.85546875" bestFit="1" customWidth="1"/>
    <col min="1799" max="1799" width="28.140625" bestFit="1" customWidth="1"/>
    <col min="1800" max="1800" width="23.85546875" bestFit="1" customWidth="1"/>
    <col min="1801" max="1801" width="23.42578125" bestFit="1" customWidth="1"/>
    <col min="1802" max="1802" width="24.140625" bestFit="1" customWidth="1"/>
    <col min="1803" max="1803" width="27.28515625" bestFit="1" customWidth="1"/>
    <col min="1804" max="1804" width="28.42578125" bestFit="1" customWidth="1"/>
    <col min="1805" max="1805" width="28.28515625" bestFit="1" customWidth="1"/>
    <col min="1806" max="1806" width="28.5703125" bestFit="1" customWidth="1"/>
    <col min="1807" max="1807" width="32.5703125" bestFit="1" customWidth="1"/>
    <col min="1808" max="1808" width="32.42578125" bestFit="1" customWidth="1"/>
    <col min="1809" max="1809" width="32.7109375" bestFit="1" customWidth="1"/>
    <col min="1810" max="1810" width="28.42578125" bestFit="1" customWidth="1"/>
    <col min="1811" max="1811" width="28" bestFit="1" customWidth="1"/>
    <col min="1812" max="1812" width="28.7109375" bestFit="1" customWidth="1"/>
    <col min="1813" max="1813" width="25.85546875" bestFit="1" customWidth="1"/>
    <col min="1814" max="1814" width="27" bestFit="1" customWidth="1"/>
    <col min="1815" max="1815" width="26.85546875" bestFit="1" customWidth="1"/>
    <col min="1816" max="1816" width="27.140625" bestFit="1" customWidth="1"/>
    <col min="1817" max="1817" width="31.140625" bestFit="1" customWidth="1"/>
    <col min="1818" max="1818" width="31" bestFit="1" customWidth="1"/>
    <col min="1819" max="1819" width="31.28515625" bestFit="1" customWidth="1"/>
    <col min="1820" max="1820" width="27" bestFit="1" customWidth="1"/>
    <col min="1821" max="1821" width="26.5703125" bestFit="1" customWidth="1"/>
    <col min="1822" max="1822" width="27.28515625" bestFit="1" customWidth="1"/>
    <col min="2047" max="2047" width="5" bestFit="1" customWidth="1"/>
    <col min="2048" max="2048" width="6.85546875" bestFit="1" customWidth="1"/>
    <col min="2049" max="2049" width="22.7109375" bestFit="1" customWidth="1"/>
    <col min="2050" max="2050" width="23.85546875" bestFit="1" customWidth="1"/>
    <col min="2051" max="2051" width="23.7109375" bestFit="1" customWidth="1"/>
    <col min="2052" max="2052" width="24" bestFit="1" customWidth="1"/>
    <col min="2053" max="2053" width="28" bestFit="1" customWidth="1"/>
    <col min="2054" max="2054" width="27.85546875" bestFit="1" customWidth="1"/>
    <col min="2055" max="2055" width="28.140625" bestFit="1" customWidth="1"/>
    <col min="2056" max="2056" width="23.85546875" bestFit="1" customWidth="1"/>
    <col min="2057" max="2057" width="23.42578125" bestFit="1" customWidth="1"/>
    <col min="2058" max="2058" width="24.140625" bestFit="1" customWidth="1"/>
    <col min="2059" max="2059" width="27.28515625" bestFit="1" customWidth="1"/>
    <col min="2060" max="2060" width="28.42578125" bestFit="1" customWidth="1"/>
    <col min="2061" max="2061" width="28.28515625" bestFit="1" customWidth="1"/>
    <col min="2062" max="2062" width="28.5703125" bestFit="1" customWidth="1"/>
    <col min="2063" max="2063" width="32.5703125" bestFit="1" customWidth="1"/>
    <col min="2064" max="2064" width="32.42578125" bestFit="1" customWidth="1"/>
    <col min="2065" max="2065" width="32.7109375" bestFit="1" customWidth="1"/>
    <col min="2066" max="2066" width="28.42578125" bestFit="1" customWidth="1"/>
    <col min="2067" max="2067" width="28" bestFit="1" customWidth="1"/>
    <col min="2068" max="2068" width="28.7109375" bestFit="1" customWidth="1"/>
    <col min="2069" max="2069" width="25.85546875" bestFit="1" customWidth="1"/>
    <col min="2070" max="2070" width="27" bestFit="1" customWidth="1"/>
    <col min="2071" max="2071" width="26.85546875" bestFit="1" customWidth="1"/>
    <col min="2072" max="2072" width="27.140625" bestFit="1" customWidth="1"/>
    <col min="2073" max="2073" width="31.140625" bestFit="1" customWidth="1"/>
    <col min="2074" max="2074" width="31" bestFit="1" customWidth="1"/>
    <col min="2075" max="2075" width="31.28515625" bestFit="1" customWidth="1"/>
    <col min="2076" max="2076" width="27" bestFit="1" customWidth="1"/>
    <col min="2077" max="2077" width="26.5703125" bestFit="1" customWidth="1"/>
    <col min="2078" max="2078" width="27.28515625" bestFit="1" customWidth="1"/>
    <col min="2303" max="2303" width="5" bestFit="1" customWidth="1"/>
    <col min="2304" max="2304" width="6.85546875" bestFit="1" customWidth="1"/>
    <col min="2305" max="2305" width="22.7109375" bestFit="1" customWidth="1"/>
    <col min="2306" max="2306" width="23.85546875" bestFit="1" customWidth="1"/>
    <col min="2307" max="2307" width="23.7109375" bestFit="1" customWidth="1"/>
    <col min="2308" max="2308" width="24" bestFit="1" customWidth="1"/>
    <col min="2309" max="2309" width="28" bestFit="1" customWidth="1"/>
    <col min="2310" max="2310" width="27.85546875" bestFit="1" customWidth="1"/>
    <col min="2311" max="2311" width="28.140625" bestFit="1" customWidth="1"/>
    <col min="2312" max="2312" width="23.85546875" bestFit="1" customWidth="1"/>
    <col min="2313" max="2313" width="23.42578125" bestFit="1" customWidth="1"/>
    <col min="2314" max="2314" width="24.140625" bestFit="1" customWidth="1"/>
    <col min="2315" max="2315" width="27.28515625" bestFit="1" customWidth="1"/>
    <col min="2316" max="2316" width="28.42578125" bestFit="1" customWidth="1"/>
    <col min="2317" max="2317" width="28.28515625" bestFit="1" customWidth="1"/>
    <col min="2318" max="2318" width="28.5703125" bestFit="1" customWidth="1"/>
    <col min="2319" max="2319" width="32.5703125" bestFit="1" customWidth="1"/>
    <col min="2320" max="2320" width="32.42578125" bestFit="1" customWidth="1"/>
    <col min="2321" max="2321" width="32.7109375" bestFit="1" customWidth="1"/>
    <col min="2322" max="2322" width="28.42578125" bestFit="1" customWidth="1"/>
    <col min="2323" max="2323" width="28" bestFit="1" customWidth="1"/>
    <col min="2324" max="2324" width="28.7109375" bestFit="1" customWidth="1"/>
    <col min="2325" max="2325" width="25.85546875" bestFit="1" customWidth="1"/>
    <col min="2326" max="2326" width="27" bestFit="1" customWidth="1"/>
    <col min="2327" max="2327" width="26.85546875" bestFit="1" customWidth="1"/>
    <col min="2328" max="2328" width="27.140625" bestFit="1" customWidth="1"/>
    <col min="2329" max="2329" width="31.140625" bestFit="1" customWidth="1"/>
    <col min="2330" max="2330" width="31" bestFit="1" customWidth="1"/>
    <col min="2331" max="2331" width="31.28515625" bestFit="1" customWidth="1"/>
    <col min="2332" max="2332" width="27" bestFit="1" customWidth="1"/>
    <col min="2333" max="2333" width="26.5703125" bestFit="1" customWidth="1"/>
    <col min="2334" max="2334" width="27.28515625" bestFit="1" customWidth="1"/>
    <col min="2559" max="2559" width="5" bestFit="1" customWidth="1"/>
    <col min="2560" max="2560" width="6.85546875" bestFit="1" customWidth="1"/>
    <col min="2561" max="2561" width="22.7109375" bestFit="1" customWidth="1"/>
    <col min="2562" max="2562" width="23.85546875" bestFit="1" customWidth="1"/>
    <col min="2563" max="2563" width="23.7109375" bestFit="1" customWidth="1"/>
    <col min="2564" max="2564" width="24" bestFit="1" customWidth="1"/>
    <col min="2565" max="2565" width="28" bestFit="1" customWidth="1"/>
    <col min="2566" max="2566" width="27.85546875" bestFit="1" customWidth="1"/>
    <col min="2567" max="2567" width="28.140625" bestFit="1" customWidth="1"/>
    <col min="2568" max="2568" width="23.85546875" bestFit="1" customWidth="1"/>
    <col min="2569" max="2569" width="23.42578125" bestFit="1" customWidth="1"/>
    <col min="2570" max="2570" width="24.140625" bestFit="1" customWidth="1"/>
    <col min="2571" max="2571" width="27.28515625" bestFit="1" customWidth="1"/>
    <col min="2572" max="2572" width="28.42578125" bestFit="1" customWidth="1"/>
    <col min="2573" max="2573" width="28.28515625" bestFit="1" customWidth="1"/>
    <col min="2574" max="2574" width="28.5703125" bestFit="1" customWidth="1"/>
    <col min="2575" max="2575" width="32.5703125" bestFit="1" customWidth="1"/>
    <col min="2576" max="2576" width="32.42578125" bestFit="1" customWidth="1"/>
    <col min="2577" max="2577" width="32.7109375" bestFit="1" customWidth="1"/>
    <col min="2578" max="2578" width="28.42578125" bestFit="1" customWidth="1"/>
    <col min="2579" max="2579" width="28" bestFit="1" customWidth="1"/>
    <col min="2580" max="2580" width="28.7109375" bestFit="1" customWidth="1"/>
    <col min="2581" max="2581" width="25.85546875" bestFit="1" customWidth="1"/>
    <col min="2582" max="2582" width="27" bestFit="1" customWidth="1"/>
    <col min="2583" max="2583" width="26.85546875" bestFit="1" customWidth="1"/>
    <col min="2584" max="2584" width="27.140625" bestFit="1" customWidth="1"/>
    <col min="2585" max="2585" width="31.140625" bestFit="1" customWidth="1"/>
    <col min="2586" max="2586" width="31" bestFit="1" customWidth="1"/>
    <col min="2587" max="2587" width="31.28515625" bestFit="1" customWidth="1"/>
    <col min="2588" max="2588" width="27" bestFit="1" customWidth="1"/>
    <col min="2589" max="2589" width="26.5703125" bestFit="1" customWidth="1"/>
    <col min="2590" max="2590" width="27.28515625" bestFit="1" customWidth="1"/>
    <col min="2815" max="2815" width="5" bestFit="1" customWidth="1"/>
    <col min="2816" max="2816" width="6.85546875" bestFit="1" customWidth="1"/>
    <col min="2817" max="2817" width="22.7109375" bestFit="1" customWidth="1"/>
    <col min="2818" max="2818" width="23.85546875" bestFit="1" customWidth="1"/>
    <col min="2819" max="2819" width="23.7109375" bestFit="1" customWidth="1"/>
    <col min="2820" max="2820" width="24" bestFit="1" customWidth="1"/>
    <col min="2821" max="2821" width="28" bestFit="1" customWidth="1"/>
    <col min="2822" max="2822" width="27.85546875" bestFit="1" customWidth="1"/>
    <col min="2823" max="2823" width="28.140625" bestFit="1" customWidth="1"/>
    <col min="2824" max="2824" width="23.85546875" bestFit="1" customWidth="1"/>
    <col min="2825" max="2825" width="23.42578125" bestFit="1" customWidth="1"/>
    <col min="2826" max="2826" width="24.140625" bestFit="1" customWidth="1"/>
    <col min="2827" max="2827" width="27.28515625" bestFit="1" customWidth="1"/>
    <col min="2828" max="2828" width="28.42578125" bestFit="1" customWidth="1"/>
    <col min="2829" max="2829" width="28.28515625" bestFit="1" customWidth="1"/>
    <col min="2830" max="2830" width="28.5703125" bestFit="1" customWidth="1"/>
    <col min="2831" max="2831" width="32.5703125" bestFit="1" customWidth="1"/>
    <col min="2832" max="2832" width="32.42578125" bestFit="1" customWidth="1"/>
    <col min="2833" max="2833" width="32.7109375" bestFit="1" customWidth="1"/>
    <col min="2834" max="2834" width="28.42578125" bestFit="1" customWidth="1"/>
    <col min="2835" max="2835" width="28" bestFit="1" customWidth="1"/>
    <col min="2836" max="2836" width="28.7109375" bestFit="1" customWidth="1"/>
    <col min="2837" max="2837" width="25.85546875" bestFit="1" customWidth="1"/>
    <col min="2838" max="2838" width="27" bestFit="1" customWidth="1"/>
    <col min="2839" max="2839" width="26.85546875" bestFit="1" customWidth="1"/>
    <col min="2840" max="2840" width="27.140625" bestFit="1" customWidth="1"/>
    <col min="2841" max="2841" width="31.140625" bestFit="1" customWidth="1"/>
    <col min="2842" max="2842" width="31" bestFit="1" customWidth="1"/>
    <col min="2843" max="2843" width="31.28515625" bestFit="1" customWidth="1"/>
    <col min="2844" max="2844" width="27" bestFit="1" customWidth="1"/>
    <col min="2845" max="2845" width="26.5703125" bestFit="1" customWidth="1"/>
    <col min="2846" max="2846" width="27.28515625" bestFit="1" customWidth="1"/>
    <col min="3071" max="3071" width="5" bestFit="1" customWidth="1"/>
    <col min="3072" max="3072" width="6.85546875" bestFit="1" customWidth="1"/>
    <col min="3073" max="3073" width="22.7109375" bestFit="1" customWidth="1"/>
    <col min="3074" max="3074" width="23.85546875" bestFit="1" customWidth="1"/>
    <col min="3075" max="3075" width="23.7109375" bestFit="1" customWidth="1"/>
    <col min="3076" max="3076" width="24" bestFit="1" customWidth="1"/>
    <col min="3077" max="3077" width="28" bestFit="1" customWidth="1"/>
    <col min="3078" max="3078" width="27.85546875" bestFit="1" customWidth="1"/>
    <col min="3079" max="3079" width="28.140625" bestFit="1" customWidth="1"/>
    <col min="3080" max="3080" width="23.85546875" bestFit="1" customWidth="1"/>
    <col min="3081" max="3081" width="23.42578125" bestFit="1" customWidth="1"/>
    <col min="3082" max="3082" width="24.140625" bestFit="1" customWidth="1"/>
    <col min="3083" max="3083" width="27.28515625" bestFit="1" customWidth="1"/>
    <col min="3084" max="3084" width="28.42578125" bestFit="1" customWidth="1"/>
    <col min="3085" max="3085" width="28.28515625" bestFit="1" customWidth="1"/>
    <col min="3086" max="3086" width="28.5703125" bestFit="1" customWidth="1"/>
    <col min="3087" max="3087" width="32.5703125" bestFit="1" customWidth="1"/>
    <col min="3088" max="3088" width="32.42578125" bestFit="1" customWidth="1"/>
    <col min="3089" max="3089" width="32.7109375" bestFit="1" customWidth="1"/>
    <col min="3090" max="3090" width="28.42578125" bestFit="1" customWidth="1"/>
    <col min="3091" max="3091" width="28" bestFit="1" customWidth="1"/>
    <col min="3092" max="3092" width="28.7109375" bestFit="1" customWidth="1"/>
    <col min="3093" max="3093" width="25.85546875" bestFit="1" customWidth="1"/>
    <col min="3094" max="3094" width="27" bestFit="1" customWidth="1"/>
    <col min="3095" max="3095" width="26.85546875" bestFit="1" customWidth="1"/>
    <col min="3096" max="3096" width="27.140625" bestFit="1" customWidth="1"/>
    <col min="3097" max="3097" width="31.140625" bestFit="1" customWidth="1"/>
    <col min="3098" max="3098" width="31" bestFit="1" customWidth="1"/>
    <col min="3099" max="3099" width="31.28515625" bestFit="1" customWidth="1"/>
    <col min="3100" max="3100" width="27" bestFit="1" customWidth="1"/>
    <col min="3101" max="3101" width="26.5703125" bestFit="1" customWidth="1"/>
    <col min="3102" max="3102" width="27.28515625" bestFit="1" customWidth="1"/>
    <col min="3327" max="3327" width="5" bestFit="1" customWidth="1"/>
    <col min="3328" max="3328" width="6.85546875" bestFit="1" customWidth="1"/>
    <col min="3329" max="3329" width="22.7109375" bestFit="1" customWidth="1"/>
    <col min="3330" max="3330" width="23.85546875" bestFit="1" customWidth="1"/>
    <col min="3331" max="3331" width="23.7109375" bestFit="1" customWidth="1"/>
    <col min="3332" max="3332" width="24" bestFit="1" customWidth="1"/>
    <col min="3333" max="3333" width="28" bestFit="1" customWidth="1"/>
    <col min="3334" max="3334" width="27.85546875" bestFit="1" customWidth="1"/>
    <col min="3335" max="3335" width="28.140625" bestFit="1" customWidth="1"/>
    <col min="3336" max="3336" width="23.85546875" bestFit="1" customWidth="1"/>
    <col min="3337" max="3337" width="23.42578125" bestFit="1" customWidth="1"/>
    <col min="3338" max="3338" width="24.140625" bestFit="1" customWidth="1"/>
    <col min="3339" max="3339" width="27.28515625" bestFit="1" customWidth="1"/>
    <col min="3340" max="3340" width="28.42578125" bestFit="1" customWidth="1"/>
    <col min="3341" max="3341" width="28.28515625" bestFit="1" customWidth="1"/>
    <col min="3342" max="3342" width="28.5703125" bestFit="1" customWidth="1"/>
    <col min="3343" max="3343" width="32.5703125" bestFit="1" customWidth="1"/>
    <col min="3344" max="3344" width="32.42578125" bestFit="1" customWidth="1"/>
    <col min="3345" max="3345" width="32.7109375" bestFit="1" customWidth="1"/>
    <col min="3346" max="3346" width="28.42578125" bestFit="1" customWidth="1"/>
    <col min="3347" max="3347" width="28" bestFit="1" customWidth="1"/>
    <col min="3348" max="3348" width="28.7109375" bestFit="1" customWidth="1"/>
    <col min="3349" max="3349" width="25.85546875" bestFit="1" customWidth="1"/>
    <col min="3350" max="3350" width="27" bestFit="1" customWidth="1"/>
    <col min="3351" max="3351" width="26.85546875" bestFit="1" customWidth="1"/>
    <col min="3352" max="3352" width="27.140625" bestFit="1" customWidth="1"/>
    <col min="3353" max="3353" width="31.140625" bestFit="1" customWidth="1"/>
    <col min="3354" max="3354" width="31" bestFit="1" customWidth="1"/>
    <col min="3355" max="3355" width="31.28515625" bestFit="1" customWidth="1"/>
    <col min="3356" max="3356" width="27" bestFit="1" customWidth="1"/>
    <col min="3357" max="3357" width="26.5703125" bestFit="1" customWidth="1"/>
    <col min="3358" max="3358" width="27.28515625" bestFit="1" customWidth="1"/>
    <col min="3583" max="3583" width="5" bestFit="1" customWidth="1"/>
    <col min="3584" max="3584" width="6.85546875" bestFit="1" customWidth="1"/>
    <col min="3585" max="3585" width="22.7109375" bestFit="1" customWidth="1"/>
    <col min="3586" max="3586" width="23.85546875" bestFit="1" customWidth="1"/>
    <col min="3587" max="3587" width="23.7109375" bestFit="1" customWidth="1"/>
    <col min="3588" max="3588" width="24" bestFit="1" customWidth="1"/>
    <col min="3589" max="3589" width="28" bestFit="1" customWidth="1"/>
    <col min="3590" max="3590" width="27.85546875" bestFit="1" customWidth="1"/>
    <col min="3591" max="3591" width="28.140625" bestFit="1" customWidth="1"/>
    <col min="3592" max="3592" width="23.85546875" bestFit="1" customWidth="1"/>
    <col min="3593" max="3593" width="23.42578125" bestFit="1" customWidth="1"/>
    <col min="3594" max="3594" width="24.140625" bestFit="1" customWidth="1"/>
    <col min="3595" max="3595" width="27.28515625" bestFit="1" customWidth="1"/>
    <col min="3596" max="3596" width="28.42578125" bestFit="1" customWidth="1"/>
    <col min="3597" max="3597" width="28.28515625" bestFit="1" customWidth="1"/>
    <col min="3598" max="3598" width="28.5703125" bestFit="1" customWidth="1"/>
    <col min="3599" max="3599" width="32.5703125" bestFit="1" customWidth="1"/>
    <col min="3600" max="3600" width="32.42578125" bestFit="1" customWidth="1"/>
    <col min="3601" max="3601" width="32.7109375" bestFit="1" customWidth="1"/>
    <col min="3602" max="3602" width="28.42578125" bestFit="1" customWidth="1"/>
    <col min="3603" max="3603" width="28" bestFit="1" customWidth="1"/>
    <col min="3604" max="3604" width="28.7109375" bestFit="1" customWidth="1"/>
    <col min="3605" max="3605" width="25.85546875" bestFit="1" customWidth="1"/>
    <col min="3606" max="3606" width="27" bestFit="1" customWidth="1"/>
    <col min="3607" max="3607" width="26.85546875" bestFit="1" customWidth="1"/>
    <col min="3608" max="3608" width="27.140625" bestFit="1" customWidth="1"/>
    <col min="3609" max="3609" width="31.140625" bestFit="1" customWidth="1"/>
    <col min="3610" max="3610" width="31" bestFit="1" customWidth="1"/>
    <col min="3611" max="3611" width="31.28515625" bestFit="1" customWidth="1"/>
    <col min="3612" max="3612" width="27" bestFit="1" customWidth="1"/>
    <col min="3613" max="3613" width="26.5703125" bestFit="1" customWidth="1"/>
    <col min="3614" max="3614" width="27.28515625" bestFit="1" customWidth="1"/>
    <col min="3839" max="3839" width="5" bestFit="1" customWidth="1"/>
    <col min="3840" max="3840" width="6.85546875" bestFit="1" customWidth="1"/>
    <col min="3841" max="3841" width="22.7109375" bestFit="1" customWidth="1"/>
    <col min="3842" max="3842" width="23.85546875" bestFit="1" customWidth="1"/>
    <col min="3843" max="3843" width="23.7109375" bestFit="1" customWidth="1"/>
    <col min="3844" max="3844" width="24" bestFit="1" customWidth="1"/>
    <col min="3845" max="3845" width="28" bestFit="1" customWidth="1"/>
    <col min="3846" max="3846" width="27.85546875" bestFit="1" customWidth="1"/>
    <col min="3847" max="3847" width="28.140625" bestFit="1" customWidth="1"/>
    <col min="3848" max="3848" width="23.85546875" bestFit="1" customWidth="1"/>
    <col min="3849" max="3849" width="23.42578125" bestFit="1" customWidth="1"/>
    <col min="3850" max="3850" width="24.140625" bestFit="1" customWidth="1"/>
    <col min="3851" max="3851" width="27.28515625" bestFit="1" customWidth="1"/>
    <col min="3852" max="3852" width="28.42578125" bestFit="1" customWidth="1"/>
    <col min="3853" max="3853" width="28.28515625" bestFit="1" customWidth="1"/>
    <col min="3854" max="3854" width="28.5703125" bestFit="1" customWidth="1"/>
    <col min="3855" max="3855" width="32.5703125" bestFit="1" customWidth="1"/>
    <col min="3856" max="3856" width="32.42578125" bestFit="1" customWidth="1"/>
    <col min="3857" max="3857" width="32.7109375" bestFit="1" customWidth="1"/>
    <col min="3858" max="3858" width="28.42578125" bestFit="1" customWidth="1"/>
    <col min="3859" max="3859" width="28" bestFit="1" customWidth="1"/>
    <col min="3860" max="3860" width="28.7109375" bestFit="1" customWidth="1"/>
    <col min="3861" max="3861" width="25.85546875" bestFit="1" customWidth="1"/>
    <col min="3862" max="3862" width="27" bestFit="1" customWidth="1"/>
    <col min="3863" max="3863" width="26.85546875" bestFit="1" customWidth="1"/>
    <col min="3864" max="3864" width="27.140625" bestFit="1" customWidth="1"/>
    <col min="3865" max="3865" width="31.140625" bestFit="1" customWidth="1"/>
    <col min="3866" max="3866" width="31" bestFit="1" customWidth="1"/>
    <col min="3867" max="3867" width="31.28515625" bestFit="1" customWidth="1"/>
    <col min="3868" max="3868" width="27" bestFit="1" customWidth="1"/>
    <col min="3869" max="3869" width="26.5703125" bestFit="1" customWidth="1"/>
    <col min="3870" max="3870" width="27.28515625" bestFit="1" customWidth="1"/>
    <col min="4095" max="4095" width="5" bestFit="1" customWidth="1"/>
    <col min="4096" max="4096" width="6.85546875" bestFit="1" customWidth="1"/>
    <col min="4097" max="4097" width="22.7109375" bestFit="1" customWidth="1"/>
    <col min="4098" max="4098" width="23.85546875" bestFit="1" customWidth="1"/>
    <col min="4099" max="4099" width="23.7109375" bestFit="1" customWidth="1"/>
    <col min="4100" max="4100" width="24" bestFit="1" customWidth="1"/>
    <col min="4101" max="4101" width="28" bestFit="1" customWidth="1"/>
    <col min="4102" max="4102" width="27.85546875" bestFit="1" customWidth="1"/>
    <col min="4103" max="4103" width="28.140625" bestFit="1" customWidth="1"/>
    <col min="4104" max="4104" width="23.85546875" bestFit="1" customWidth="1"/>
    <col min="4105" max="4105" width="23.42578125" bestFit="1" customWidth="1"/>
    <col min="4106" max="4106" width="24.140625" bestFit="1" customWidth="1"/>
    <col min="4107" max="4107" width="27.28515625" bestFit="1" customWidth="1"/>
    <col min="4108" max="4108" width="28.42578125" bestFit="1" customWidth="1"/>
    <col min="4109" max="4109" width="28.28515625" bestFit="1" customWidth="1"/>
    <col min="4110" max="4110" width="28.5703125" bestFit="1" customWidth="1"/>
    <col min="4111" max="4111" width="32.5703125" bestFit="1" customWidth="1"/>
    <col min="4112" max="4112" width="32.42578125" bestFit="1" customWidth="1"/>
    <col min="4113" max="4113" width="32.7109375" bestFit="1" customWidth="1"/>
    <col min="4114" max="4114" width="28.42578125" bestFit="1" customWidth="1"/>
    <col min="4115" max="4115" width="28" bestFit="1" customWidth="1"/>
    <col min="4116" max="4116" width="28.7109375" bestFit="1" customWidth="1"/>
    <col min="4117" max="4117" width="25.85546875" bestFit="1" customWidth="1"/>
    <col min="4118" max="4118" width="27" bestFit="1" customWidth="1"/>
    <col min="4119" max="4119" width="26.85546875" bestFit="1" customWidth="1"/>
    <col min="4120" max="4120" width="27.140625" bestFit="1" customWidth="1"/>
    <col min="4121" max="4121" width="31.140625" bestFit="1" customWidth="1"/>
    <col min="4122" max="4122" width="31" bestFit="1" customWidth="1"/>
    <col min="4123" max="4123" width="31.28515625" bestFit="1" customWidth="1"/>
    <col min="4124" max="4124" width="27" bestFit="1" customWidth="1"/>
    <col min="4125" max="4125" width="26.5703125" bestFit="1" customWidth="1"/>
    <col min="4126" max="4126" width="27.28515625" bestFit="1" customWidth="1"/>
    <col min="4351" max="4351" width="5" bestFit="1" customWidth="1"/>
    <col min="4352" max="4352" width="6.85546875" bestFit="1" customWidth="1"/>
    <col min="4353" max="4353" width="22.7109375" bestFit="1" customWidth="1"/>
    <col min="4354" max="4354" width="23.85546875" bestFit="1" customWidth="1"/>
    <col min="4355" max="4355" width="23.7109375" bestFit="1" customWidth="1"/>
    <col min="4356" max="4356" width="24" bestFit="1" customWidth="1"/>
    <col min="4357" max="4357" width="28" bestFit="1" customWidth="1"/>
    <col min="4358" max="4358" width="27.85546875" bestFit="1" customWidth="1"/>
    <col min="4359" max="4359" width="28.140625" bestFit="1" customWidth="1"/>
    <col min="4360" max="4360" width="23.85546875" bestFit="1" customWidth="1"/>
    <col min="4361" max="4361" width="23.42578125" bestFit="1" customWidth="1"/>
    <col min="4362" max="4362" width="24.140625" bestFit="1" customWidth="1"/>
    <col min="4363" max="4363" width="27.28515625" bestFit="1" customWidth="1"/>
    <col min="4364" max="4364" width="28.42578125" bestFit="1" customWidth="1"/>
    <col min="4365" max="4365" width="28.28515625" bestFit="1" customWidth="1"/>
    <col min="4366" max="4366" width="28.5703125" bestFit="1" customWidth="1"/>
    <col min="4367" max="4367" width="32.5703125" bestFit="1" customWidth="1"/>
    <col min="4368" max="4368" width="32.42578125" bestFit="1" customWidth="1"/>
    <col min="4369" max="4369" width="32.7109375" bestFit="1" customWidth="1"/>
    <col min="4370" max="4370" width="28.42578125" bestFit="1" customWidth="1"/>
    <col min="4371" max="4371" width="28" bestFit="1" customWidth="1"/>
    <col min="4372" max="4372" width="28.7109375" bestFit="1" customWidth="1"/>
    <col min="4373" max="4373" width="25.85546875" bestFit="1" customWidth="1"/>
    <col min="4374" max="4374" width="27" bestFit="1" customWidth="1"/>
    <col min="4375" max="4375" width="26.85546875" bestFit="1" customWidth="1"/>
    <col min="4376" max="4376" width="27.140625" bestFit="1" customWidth="1"/>
    <col min="4377" max="4377" width="31.140625" bestFit="1" customWidth="1"/>
    <col min="4378" max="4378" width="31" bestFit="1" customWidth="1"/>
    <col min="4379" max="4379" width="31.28515625" bestFit="1" customWidth="1"/>
    <col min="4380" max="4380" width="27" bestFit="1" customWidth="1"/>
    <col min="4381" max="4381" width="26.5703125" bestFit="1" customWidth="1"/>
    <col min="4382" max="4382" width="27.28515625" bestFit="1" customWidth="1"/>
    <col min="4607" max="4607" width="5" bestFit="1" customWidth="1"/>
    <col min="4608" max="4608" width="6.85546875" bestFit="1" customWidth="1"/>
    <col min="4609" max="4609" width="22.7109375" bestFit="1" customWidth="1"/>
    <col min="4610" max="4610" width="23.85546875" bestFit="1" customWidth="1"/>
    <col min="4611" max="4611" width="23.7109375" bestFit="1" customWidth="1"/>
    <col min="4612" max="4612" width="24" bestFit="1" customWidth="1"/>
    <col min="4613" max="4613" width="28" bestFit="1" customWidth="1"/>
    <col min="4614" max="4614" width="27.85546875" bestFit="1" customWidth="1"/>
    <col min="4615" max="4615" width="28.140625" bestFit="1" customWidth="1"/>
    <col min="4616" max="4616" width="23.85546875" bestFit="1" customWidth="1"/>
    <col min="4617" max="4617" width="23.42578125" bestFit="1" customWidth="1"/>
    <col min="4618" max="4618" width="24.140625" bestFit="1" customWidth="1"/>
    <col min="4619" max="4619" width="27.28515625" bestFit="1" customWidth="1"/>
    <col min="4620" max="4620" width="28.42578125" bestFit="1" customWidth="1"/>
    <col min="4621" max="4621" width="28.28515625" bestFit="1" customWidth="1"/>
    <col min="4622" max="4622" width="28.5703125" bestFit="1" customWidth="1"/>
    <col min="4623" max="4623" width="32.5703125" bestFit="1" customWidth="1"/>
    <col min="4624" max="4624" width="32.42578125" bestFit="1" customWidth="1"/>
    <col min="4625" max="4625" width="32.7109375" bestFit="1" customWidth="1"/>
    <col min="4626" max="4626" width="28.42578125" bestFit="1" customWidth="1"/>
    <col min="4627" max="4627" width="28" bestFit="1" customWidth="1"/>
    <col min="4628" max="4628" width="28.7109375" bestFit="1" customWidth="1"/>
    <col min="4629" max="4629" width="25.85546875" bestFit="1" customWidth="1"/>
    <col min="4630" max="4630" width="27" bestFit="1" customWidth="1"/>
    <col min="4631" max="4631" width="26.85546875" bestFit="1" customWidth="1"/>
    <col min="4632" max="4632" width="27.140625" bestFit="1" customWidth="1"/>
    <col min="4633" max="4633" width="31.140625" bestFit="1" customWidth="1"/>
    <col min="4634" max="4634" width="31" bestFit="1" customWidth="1"/>
    <col min="4635" max="4635" width="31.28515625" bestFit="1" customWidth="1"/>
    <col min="4636" max="4636" width="27" bestFit="1" customWidth="1"/>
    <col min="4637" max="4637" width="26.5703125" bestFit="1" customWidth="1"/>
    <col min="4638" max="4638" width="27.28515625" bestFit="1" customWidth="1"/>
    <col min="4863" max="4863" width="5" bestFit="1" customWidth="1"/>
    <col min="4864" max="4864" width="6.85546875" bestFit="1" customWidth="1"/>
    <col min="4865" max="4865" width="22.7109375" bestFit="1" customWidth="1"/>
    <col min="4866" max="4866" width="23.85546875" bestFit="1" customWidth="1"/>
    <col min="4867" max="4867" width="23.7109375" bestFit="1" customWidth="1"/>
    <col min="4868" max="4868" width="24" bestFit="1" customWidth="1"/>
    <col min="4869" max="4869" width="28" bestFit="1" customWidth="1"/>
    <col min="4870" max="4870" width="27.85546875" bestFit="1" customWidth="1"/>
    <col min="4871" max="4871" width="28.140625" bestFit="1" customWidth="1"/>
    <col min="4872" max="4872" width="23.85546875" bestFit="1" customWidth="1"/>
    <col min="4873" max="4873" width="23.42578125" bestFit="1" customWidth="1"/>
    <col min="4874" max="4874" width="24.140625" bestFit="1" customWidth="1"/>
    <col min="4875" max="4875" width="27.28515625" bestFit="1" customWidth="1"/>
    <col min="4876" max="4876" width="28.42578125" bestFit="1" customWidth="1"/>
    <col min="4877" max="4877" width="28.28515625" bestFit="1" customWidth="1"/>
    <col min="4878" max="4878" width="28.5703125" bestFit="1" customWidth="1"/>
    <col min="4879" max="4879" width="32.5703125" bestFit="1" customWidth="1"/>
    <col min="4880" max="4880" width="32.42578125" bestFit="1" customWidth="1"/>
    <col min="4881" max="4881" width="32.7109375" bestFit="1" customWidth="1"/>
    <col min="4882" max="4882" width="28.42578125" bestFit="1" customWidth="1"/>
    <col min="4883" max="4883" width="28" bestFit="1" customWidth="1"/>
    <col min="4884" max="4884" width="28.7109375" bestFit="1" customWidth="1"/>
    <col min="4885" max="4885" width="25.85546875" bestFit="1" customWidth="1"/>
    <col min="4886" max="4886" width="27" bestFit="1" customWidth="1"/>
    <col min="4887" max="4887" width="26.85546875" bestFit="1" customWidth="1"/>
    <col min="4888" max="4888" width="27.140625" bestFit="1" customWidth="1"/>
    <col min="4889" max="4889" width="31.140625" bestFit="1" customWidth="1"/>
    <col min="4890" max="4890" width="31" bestFit="1" customWidth="1"/>
    <col min="4891" max="4891" width="31.28515625" bestFit="1" customWidth="1"/>
    <col min="4892" max="4892" width="27" bestFit="1" customWidth="1"/>
    <col min="4893" max="4893" width="26.5703125" bestFit="1" customWidth="1"/>
    <col min="4894" max="4894" width="27.28515625" bestFit="1" customWidth="1"/>
    <col min="5119" max="5119" width="5" bestFit="1" customWidth="1"/>
    <col min="5120" max="5120" width="6.85546875" bestFit="1" customWidth="1"/>
    <col min="5121" max="5121" width="22.7109375" bestFit="1" customWidth="1"/>
    <col min="5122" max="5122" width="23.85546875" bestFit="1" customWidth="1"/>
    <col min="5123" max="5123" width="23.7109375" bestFit="1" customWidth="1"/>
    <col min="5124" max="5124" width="24" bestFit="1" customWidth="1"/>
    <col min="5125" max="5125" width="28" bestFit="1" customWidth="1"/>
    <col min="5126" max="5126" width="27.85546875" bestFit="1" customWidth="1"/>
    <col min="5127" max="5127" width="28.140625" bestFit="1" customWidth="1"/>
    <col min="5128" max="5128" width="23.85546875" bestFit="1" customWidth="1"/>
    <col min="5129" max="5129" width="23.42578125" bestFit="1" customWidth="1"/>
    <col min="5130" max="5130" width="24.140625" bestFit="1" customWidth="1"/>
    <col min="5131" max="5131" width="27.28515625" bestFit="1" customWidth="1"/>
    <col min="5132" max="5132" width="28.42578125" bestFit="1" customWidth="1"/>
    <col min="5133" max="5133" width="28.28515625" bestFit="1" customWidth="1"/>
    <col min="5134" max="5134" width="28.5703125" bestFit="1" customWidth="1"/>
    <col min="5135" max="5135" width="32.5703125" bestFit="1" customWidth="1"/>
    <col min="5136" max="5136" width="32.42578125" bestFit="1" customWidth="1"/>
    <col min="5137" max="5137" width="32.7109375" bestFit="1" customWidth="1"/>
    <col min="5138" max="5138" width="28.42578125" bestFit="1" customWidth="1"/>
    <col min="5139" max="5139" width="28" bestFit="1" customWidth="1"/>
    <col min="5140" max="5140" width="28.7109375" bestFit="1" customWidth="1"/>
    <col min="5141" max="5141" width="25.85546875" bestFit="1" customWidth="1"/>
    <col min="5142" max="5142" width="27" bestFit="1" customWidth="1"/>
    <col min="5143" max="5143" width="26.85546875" bestFit="1" customWidth="1"/>
    <col min="5144" max="5144" width="27.140625" bestFit="1" customWidth="1"/>
    <col min="5145" max="5145" width="31.140625" bestFit="1" customWidth="1"/>
    <col min="5146" max="5146" width="31" bestFit="1" customWidth="1"/>
    <col min="5147" max="5147" width="31.28515625" bestFit="1" customWidth="1"/>
    <col min="5148" max="5148" width="27" bestFit="1" customWidth="1"/>
    <col min="5149" max="5149" width="26.5703125" bestFit="1" customWidth="1"/>
    <col min="5150" max="5150" width="27.28515625" bestFit="1" customWidth="1"/>
    <col min="5375" max="5375" width="5" bestFit="1" customWidth="1"/>
    <col min="5376" max="5376" width="6.85546875" bestFit="1" customWidth="1"/>
    <col min="5377" max="5377" width="22.7109375" bestFit="1" customWidth="1"/>
    <col min="5378" max="5378" width="23.85546875" bestFit="1" customWidth="1"/>
    <col min="5379" max="5379" width="23.7109375" bestFit="1" customWidth="1"/>
    <col min="5380" max="5380" width="24" bestFit="1" customWidth="1"/>
    <col min="5381" max="5381" width="28" bestFit="1" customWidth="1"/>
    <col min="5382" max="5382" width="27.85546875" bestFit="1" customWidth="1"/>
    <col min="5383" max="5383" width="28.140625" bestFit="1" customWidth="1"/>
    <col min="5384" max="5384" width="23.85546875" bestFit="1" customWidth="1"/>
    <col min="5385" max="5385" width="23.42578125" bestFit="1" customWidth="1"/>
    <col min="5386" max="5386" width="24.140625" bestFit="1" customWidth="1"/>
    <col min="5387" max="5387" width="27.28515625" bestFit="1" customWidth="1"/>
    <col min="5388" max="5388" width="28.42578125" bestFit="1" customWidth="1"/>
    <col min="5389" max="5389" width="28.28515625" bestFit="1" customWidth="1"/>
    <col min="5390" max="5390" width="28.5703125" bestFit="1" customWidth="1"/>
    <col min="5391" max="5391" width="32.5703125" bestFit="1" customWidth="1"/>
    <col min="5392" max="5392" width="32.42578125" bestFit="1" customWidth="1"/>
    <col min="5393" max="5393" width="32.7109375" bestFit="1" customWidth="1"/>
    <col min="5394" max="5394" width="28.42578125" bestFit="1" customWidth="1"/>
    <col min="5395" max="5395" width="28" bestFit="1" customWidth="1"/>
    <col min="5396" max="5396" width="28.7109375" bestFit="1" customWidth="1"/>
    <col min="5397" max="5397" width="25.85546875" bestFit="1" customWidth="1"/>
    <col min="5398" max="5398" width="27" bestFit="1" customWidth="1"/>
    <col min="5399" max="5399" width="26.85546875" bestFit="1" customWidth="1"/>
    <col min="5400" max="5400" width="27.140625" bestFit="1" customWidth="1"/>
    <col min="5401" max="5401" width="31.140625" bestFit="1" customWidth="1"/>
    <col min="5402" max="5402" width="31" bestFit="1" customWidth="1"/>
    <col min="5403" max="5403" width="31.28515625" bestFit="1" customWidth="1"/>
    <col min="5404" max="5404" width="27" bestFit="1" customWidth="1"/>
    <col min="5405" max="5405" width="26.5703125" bestFit="1" customWidth="1"/>
    <col min="5406" max="5406" width="27.28515625" bestFit="1" customWidth="1"/>
    <col min="5631" max="5631" width="5" bestFit="1" customWidth="1"/>
    <col min="5632" max="5632" width="6.85546875" bestFit="1" customWidth="1"/>
    <col min="5633" max="5633" width="22.7109375" bestFit="1" customWidth="1"/>
    <col min="5634" max="5634" width="23.85546875" bestFit="1" customWidth="1"/>
    <col min="5635" max="5635" width="23.7109375" bestFit="1" customWidth="1"/>
    <col min="5636" max="5636" width="24" bestFit="1" customWidth="1"/>
    <col min="5637" max="5637" width="28" bestFit="1" customWidth="1"/>
    <col min="5638" max="5638" width="27.85546875" bestFit="1" customWidth="1"/>
    <col min="5639" max="5639" width="28.140625" bestFit="1" customWidth="1"/>
    <col min="5640" max="5640" width="23.85546875" bestFit="1" customWidth="1"/>
    <col min="5641" max="5641" width="23.42578125" bestFit="1" customWidth="1"/>
    <col min="5642" max="5642" width="24.140625" bestFit="1" customWidth="1"/>
    <col min="5643" max="5643" width="27.28515625" bestFit="1" customWidth="1"/>
    <col min="5644" max="5644" width="28.42578125" bestFit="1" customWidth="1"/>
    <col min="5645" max="5645" width="28.28515625" bestFit="1" customWidth="1"/>
    <col min="5646" max="5646" width="28.5703125" bestFit="1" customWidth="1"/>
    <col min="5647" max="5647" width="32.5703125" bestFit="1" customWidth="1"/>
    <col min="5648" max="5648" width="32.42578125" bestFit="1" customWidth="1"/>
    <col min="5649" max="5649" width="32.7109375" bestFit="1" customWidth="1"/>
    <col min="5650" max="5650" width="28.42578125" bestFit="1" customWidth="1"/>
    <col min="5651" max="5651" width="28" bestFit="1" customWidth="1"/>
    <col min="5652" max="5652" width="28.7109375" bestFit="1" customWidth="1"/>
    <col min="5653" max="5653" width="25.85546875" bestFit="1" customWidth="1"/>
    <col min="5654" max="5654" width="27" bestFit="1" customWidth="1"/>
    <col min="5655" max="5655" width="26.85546875" bestFit="1" customWidth="1"/>
    <col min="5656" max="5656" width="27.140625" bestFit="1" customWidth="1"/>
    <col min="5657" max="5657" width="31.140625" bestFit="1" customWidth="1"/>
    <col min="5658" max="5658" width="31" bestFit="1" customWidth="1"/>
    <col min="5659" max="5659" width="31.28515625" bestFit="1" customWidth="1"/>
    <col min="5660" max="5660" width="27" bestFit="1" customWidth="1"/>
    <col min="5661" max="5661" width="26.5703125" bestFit="1" customWidth="1"/>
    <col min="5662" max="5662" width="27.28515625" bestFit="1" customWidth="1"/>
    <col min="5887" max="5887" width="5" bestFit="1" customWidth="1"/>
    <col min="5888" max="5888" width="6.85546875" bestFit="1" customWidth="1"/>
    <col min="5889" max="5889" width="22.7109375" bestFit="1" customWidth="1"/>
    <col min="5890" max="5890" width="23.85546875" bestFit="1" customWidth="1"/>
    <col min="5891" max="5891" width="23.7109375" bestFit="1" customWidth="1"/>
    <col min="5892" max="5892" width="24" bestFit="1" customWidth="1"/>
    <col min="5893" max="5893" width="28" bestFit="1" customWidth="1"/>
    <col min="5894" max="5894" width="27.85546875" bestFit="1" customWidth="1"/>
    <col min="5895" max="5895" width="28.140625" bestFit="1" customWidth="1"/>
    <col min="5896" max="5896" width="23.85546875" bestFit="1" customWidth="1"/>
    <col min="5897" max="5897" width="23.42578125" bestFit="1" customWidth="1"/>
    <col min="5898" max="5898" width="24.140625" bestFit="1" customWidth="1"/>
    <col min="5899" max="5899" width="27.28515625" bestFit="1" customWidth="1"/>
    <col min="5900" max="5900" width="28.42578125" bestFit="1" customWidth="1"/>
    <col min="5901" max="5901" width="28.28515625" bestFit="1" customWidth="1"/>
    <col min="5902" max="5902" width="28.5703125" bestFit="1" customWidth="1"/>
    <col min="5903" max="5903" width="32.5703125" bestFit="1" customWidth="1"/>
    <col min="5904" max="5904" width="32.42578125" bestFit="1" customWidth="1"/>
    <col min="5905" max="5905" width="32.7109375" bestFit="1" customWidth="1"/>
    <col min="5906" max="5906" width="28.42578125" bestFit="1" customWidth="1"/>
    <col min="5907" max="5907" width="28" bestFit="1" customWidth="1"/>
    <col min="5908" max="5908" width="28.7109375" bestFit="1" customWidth="1"/>
    <col min="5909" max="5909" width="25.85546875" bestFit="1" customWidth="1"/>
    <col min="5910" max="5910" width="27" bestFit="1" customWidth="1"/>
    <col min="5911" max="5911" width="26.85546875" bestFit="1" customWidth="1"/>
    <col min="5912" max="5912" width="27.140625" bestFit="1" customWidth="1"/>
    <col min="5913" max="5913" width="31.140625" bestFit="1" customWidth="1"/>
    <col min="5914" max="5914" width="31" bestFit="1" customWidth="1"/>
    <col min="5915" max="5915" width="31.28515625" bestFit="1" customWidth="1"/>
    <col min="5916" max="5916" width="27" bestFit="1" customWidth="1"/>
    <col min="5917" max="5917" width="26.5703125" bestFit="1" customWidth="1"/>
    <col min="5918" max="5918" width="27.28515625" bestFit="1" customWidth="1"/>
    <col min="6143" max="6143" width="5" bestFit="1" customWidth="1"/>
    <col min="6144" max="6144" width="6.85546875" bestFit="1" customWidth="1"/>
    <col min="6145" max="6145" width="22.7109375" bestFit="1" customWidth="1"/>
    <col min="6146" max="6146" width="23.85546875" bestFit="1" customWidth="1"/>
    <col min="6147" max="6147" width="23.7109375" bestFit="1" customWidth="1"/>
    <col min="6148" max="6148" width="24" bestFit="1" customWidth="1"/>
    <col min="6149" max="6149" width="28" bestFit="1" customWidth="1"/>
    <col min="6150" max="6150" width="27.85546875" bestFit="1" customWidth="1"/>
    <col min="6151" max="6151" width="28.140625" bestFit="1" customWidth="1"/>
    <col min="6152" max="6152" width="23.85546875" bestFit="1" customWidth="1"/>
    <col min="6153" max="6153" width="23.42578125" bestFit="1" customWidth="1"/>
    <col min="6154" max="6154" width="24.140625" bestFit="1" customWidth="1"/>
    <col min="6155" max="6155" width="27.28515625" bestFit="1" customWidth="1"/>
    <col min="6156" max="6156" width="28.42578125" bestFit="1" customWidth="1"/>
    <col min="6157" max="6157" width="28.28515625" bestFit="1" customWidth="1"/>
    <col min="6158" max="6158" width="28.5703125" bestFit="1" customWidth="1"/>
    <col min="6159" max="6159" width="32.5703125" bestFit="1" customWidth="1"/>
    <col min="6160" max="6160" width="32.42578125" bestFit="1" customWidth="1"/>
    <col min="6161" max="6161" width="32.7109375" bestFit="1" customWidth="1"/>
    <col min="6162" max="6162" width="28.42578125" bestFit="1" customWidth="1"/>
    <col min="6163" max="6163" width="28" bestFit="1" customWidth="1"/>
    <col min="6164" max="6164" width="28.7109375" bestFit="1" customWidth="1"/>
    <col min="6165" max="6165" width="25.85546875" bestFit="1" customWidth="1"/>
    <col min="6166" max="6166" width="27" bestFit="1" customWidth="1"/>
    <col min="6167" max="6167" width="26.85546875" bestFit="1" customWidth="1"/>
    <col min="6168" max="6168" width="27.140625" bestFit="1" customWidth="1"/>
    <col min="6169" max="6169" width="31.140625" bestFit="1" customWidth="1"/>
    <col min="6170" max="6170" width="31" bestFit="1" customWidth="1"/>
    <col min="6171" max="6171" width="31.28515625" bestFit="1" customWidth="1"/>
    <col min="6172" max="6172" width="27" bestFit="1" customWidth="1"/>
    <col min="6173" max="6173" width="26.5703125" bestFit="1" customWidth="1"/>
    <col min="6174" max="6174" width="27.28515625" bestFit="1" customWidth="1"/>
    <col min="6399" max="6399" width="5" bestFit="1" customWidth="1"/>
    <col min="6400" max="6400" width="6.85546875" bestFit="1" customWidth="1"/>
    <col min="6401" max="6401" width="22.7109375" bestFit="1" customWidth="1"/>
    <col min="6402" max="6402" width="23.85546875" bestFit="1" customWidth="1"/>
    <col min="6403" max="6403" width="23.7109375" bestFit="1" customWidth="1"/>
    <col min="6404" max="6404" width="24" bestFit="1" customWidth="1"/>
    <col min="6405" max="6405" width="28" bestFit="1" customWidth="1"/>
    <col min="6406" max="6406" width="27.85546875" bestFit="1" customWidth="1"/>
    <col min="6407" max="6407" width="28.140625" bestFit="1" customWidth="1"/>
    <col min="6408" max="6408" width="23.85546875" bestFit="1" customWidth="1"/>
    <col min="6409" max="6409" width="23.42578125" bestFit="1" customWidth="1"/>
    <col min="6410" max="6410" width="24.140625" bestFit="1" customWidth="1"/>
    <col min="6411" max="6411" width="27.28515625" bestFit="1" customWidth="1"/>
    <col min="6412" max="6412" width="28.42578125" bestFit="1" customWidth="1"/>
    <col min="6413" max="6413" width="28.28515625" bestFit="1" customWidth="1"/>
    <col min="6414" max="6414" width="28.5703125" bestFit="1" customWidth="1"/>
    <col min="6415" max="6415" width="32.5703125" bestFit="1" customWidth="1"/>
    <col min="6416" max="6416" width="32.42578125" bestFit="1" customWidth="1"/>
    <col min="6417" max="6417" width="32.7109375" bestFit="1" customWidth="1"/>
    <col min="6418" max="6418" width="28.42578125" bestFit="1" customWidth="1"/>
    <col min="6419" max="6419" width="28" bestFit="1" customWidth="1"/>
    <col min="6420" max="6420" width="28.7109375" bestFit="1" customWidth="1"/>
    <col min="6421" max="6421" width="25.85546875" bestFit="1" customWidth="1"/>
    <col min="6422" max="6422" width="27" bestFit="1" customWidth="1"/>
    <col min="6423" max="6423" width="26.85546875" bestFit="1" customWidth="1"/>
    <col min="6424" max="6424" width="27.140625" bestFit="1" customWidth="1"/>
    <col min="6425" max="6425" width="31.140625" bestFit="1" customWidth="1"/>
    <col min="6426" max="6426" width="31" bestFit="1" customWidth="1"/>
    <col min="6427" max="6427" width="31.28515625" bestFit="1" customWidth="1"/>
    <col min="6428" max="6428" width="27" bestFit="1" customWidth="1"/>
    <col min="6429" max="6429" width="26.5703125" bestFit="1" customWidth="1"/>
    <col min="6430" max="6430" width="27.28515625" bestFit="1" customWidth="1"/>
    <col min="6655" max="6655" width="5" bestFit="1" customWidth="1"/>
    <col min="6656" max="6656" width="6.85546875" bestFit="1" customWidth="1"/>
    <col min="6657" max="6657" width="22.7109375" bestFit="1" customWidth="1"/>
    <col min="6658" max="6658" width="23.85546875" bestFit="1" customWidth="1"/>
    <col min="6659" max="6659" width="23.7109375" bestFit="1" customWidth="1"/>
    <col min="6660" max="6660" width="24" bestFit="1" customWidth="1"/>
    <col min="6661" max="6661" width="28" bestFit="1" customWidth="1"/>
    <col min="6662" max="6662" width="27.85546875" bestFit="1" customWidth="1"/>
    <col min="6663" max="6663" width="28.140625" bestFit="1" customWidth="1"/>
    <col min="6664" max="6664" width="23.85546875" bestFit="1" customWidth="1"/>
    <col min="6665" max="6665" width="23.42578125" bestFit="1" customWidth="1"/>
    <col min="6666" max="6666" width="24.140625" bestFit="1" customWidth="1"/>
    <col min="6667" max="6667" width="27.28515625" bestFit="1" customWidth="1"/>
    <col min="6668" max="6668" width="28.42578125" bestFit="1" customWidth="1"/>
    <col min="6669" max="6669" width="28.28515625" bestFit="1" customWidth="1"/>
    <col min="6670" max="6670" width="28.5703125" bestFit="1" customWidth="1"/>
    <col min="6671" max="6671" width="32.5703125" bestFit="1" customWidth="1"/>
    <col min="6672" max="6672" width="32.42578125" bestFit="1" customWidth="1"/>
    <col min="6673" max="6673" width="32.7109375" bestFit="1" customWidth="1"/>
    <col min="6674" max="6674" width="28.42578125" bestFit="1" customWidth="1"/>
    <col min="6675" max="6675" width="28" bestFit="1" customWidth="1"/>
    <col min="6676" max="6676" width="28.7109375" bestFit="1" customWidth="1"/>
    <col min="6677" max="6677" width="25.85546875" bestFit="1" customWidth="1"/>
    <col min="6678" max="6678" width="27" bestFit="1" customWidth="1"/>
    <col min="6679" max="6679" width="26.85546875" bestFit="1" customWidth="1"/>
    <col min="6680" max="6680" width="27.140625" bestFit="1" customWidth="1"/>
    <col min="6681" max="6681" width="31.140625" bestFit="1" customWidth="1"/>
    <col min="6682" max="6682" width="31" bestFit="1" customWidth="1"/>
    <col min="6683" max="6683" width="31.28515625" bestFit="1" customWidth="1"/>
    <col min="6684" max="6684" width="27" bestFit="1" customWidth="1"/>
    <col min="6685" max="6685" width="26.5703125" bestFit="1" customWidth="1"/>
    <col min="6686" max="6686" width="27.28515625" bestFit="1" customWidth="1"/>
    <col min="6911" max="6911" width="5" bestFit="1" customWidth="1"/>
    <col min="6912" max="6912" width="6.85546875" bestFit="1" customWidth="1"/>
    <col min="6913" max="6913" width="22.7109375" bestFit="1" customWidth="1"/>
    <col min="6914" max="6914" width="23.85546875" bestFit="1" customWidth="1"/>
    <col min="6915" max="6915" width="23.7109375" bestFit="1" customWidth="1"/>
    <col min="6916" max="6916" width="24" bestFit="1" customWidth="1"/>
    <col min="6917" max="6917" width="28" bestFit="1" customWidth="1"/>
    <col min="6918" max="6918" width="27.85546875" bestFit="1" customWidth="1"/>
    <col min="6919" max="6919" width="28.140625" bestFit="1" customWidth="1"/>
    <col min="6920" max="6920" width="23.85546875" bestFit="1" customWidth="1"/>
    <col min="6921" max="6921" width="23.42578125" bestFit="1" customWidth="1"/>
    <col min="6922" max="6922" width="24.140625" bestFit="1" customWidth="1"/>
    <col min="6923" max="6923" width="27.28515625" bestFit="1" customWidth="1"/>
    <col min="6924" max="6924" width="28.42578125" bestFit="1" customWidth="1"/>
    <col min="6925" max="6925" width="28.28515625" bestFit="1" customWidth="1"/>
    <col min="6926" max="6926" width="28.5703125" bestFit="1" customWidth="1"/>
    <col min="6927" max="6927" width="32.5703125" bestFit="1" customWidth="1"/>
    <col min="6928" max="6928" width="32.42578125" bestFit="1" customWidth="1"/>
    <col min="6929" max="6929" width="32.7109375" bestFit="1" customWidth="1"/>
    <col min="6930" max="6930" width="28.42578125" bestFit="1" customWidth="1"/>
    <col min="6931" max="6931" width="28" bestFit="1" customWidth="1"/>
    <col min="6932" max="6932" width="28.7109375" bestFit="1" customWidth="1"/>
    <col min="6933" max="6933" width="25.85546875" bestFit="1" customWidth="1"/>
    <col min="6934" max="6934" width="27" bestFit="1" customWidth="1"/>
    <col min="6935" max="6935" width="26.85546875" bestFit="1" customWidth="1"/>
    <col min="6936" max="6936" width="27.140625" bestFit="1" customWidth="1"/>
    <col min="6937" max="6937" width="31.140625" bestFit="1" customWidth="1"/>
    <col min="6938" max="6938" width="31" bestFit="1" customWidth="1"/>
    <col min="6939" max="6939" width="31.28515625" bestFit="1" customWidth="1"/>
    <col min="6940" max="6940" width="27" bestFit="1" customWidth="1"/>
    <col min="6941" max="6941" width="26.5703125" bestFit="1" customWidth="1"/>
    <col min="6942" max="6942" width="27.28515625" bestFit="1" customWidth="1"/>
    <col min="7167" max="7167" width="5" bestFit="1" customWidth="1"/>
    <col min="7168" max="7168" width="6.85546875" bestFit="1" customWidth="1"/>
    <col min="7169" max="7169" width="22.7109375" bestFit="1" customWidth="1"/>
    <col min="7170" max="7170" width="23.85546875" bestFit="1" customWidth="1"/>
    <col min="7171" max="7171" width="23.7109375" bestFit="1" customWidth="1"/>
    <col min="7172" max="7172" width="24" bestFit="1" customWidth="1"/>
    <col min="7173" max="7173" width="28" bestFit="1" customWidth="1"/>
    <col min="7174" max="7174" width="27.85546875" bestFit="1" customWidth="1"/>
    <col min="7175" max="7175" width="28.140625" bestFit="1" customWidth="1"/>
    <col min="7176" max="7176" width="23.85546875" bestFit="1" customWidth="1"/>
    <col min="7177" max="7177" width="23.42578125" bestFit="1" customWidth="1"/>
    <col min="7178" max="7178" width="24.140625" bestFit="1" customWidth="1"/>
    <col min="7179" max="7179" width="27.28515625" bestFit="1" customWidth="1"/>
    <col min="7180" max="7180" width="28.42578125" bestFit="1" customWidth="1"/>
    <col min="7181" max="7181" width="28.28515625" bestFit="1" customWidth="1"/>
    <col min="7182" max="7182" width="28.5703125" bestFit="1" customWidth="1"/>
    <col min="7183" max="7183" width="32.5703125" bestFit="1" customWidth="1"/>
    <col min="7184" max="7184" width="32.42578125" bestFit="1" customWidth="1"/>
    <col min="7185" max="7185" width="32.7109375" bestFit="1" customWidth="1"/>
    <col min="7186" max="7186" width="28.42578125" bestFit="1" customWidth="1"/>
    <col min="7187" max="7187" width="28" bestFit="1" customWidth="1"/>
    <col min="7188" max="7188" width="28.7109375" bestFit="1" customWidth="1"/>
    <col min="7189" max="7189" width="25.85546875" bestFit="1" customWidth="1"/>
    <col min="7190" max="7190" width="27" bestFit="1" customWidth="1"/>
    <col min="7191" max="7191" width="26.85546875" bestFit="1" customWidth="1"/>
    <col min="7192" max="7192" width="27.140625" bestFit="1" customWidth="1"/>
    <col min="7193" max="7193" width="31.140625" bestFit="1" customWidth="1"/>
    <col min="7194" max="7194" width="31" bestFit="1" customWidth="1"/>
    <col min="7195" max="7195" width="31.28515625" bestFit="1" customWidth="1"/>
    <col min="7196" max="7196" width="27" bestFit="1" customWidth="1"/>
    <col min="7197" max="7197" width="26.5703125" bestFit="1" customWidth="1"/>
    <col min="7198" max="7198" width="27.28515625" bestFit="1" customWidth="1"/>
    <col min="7423" max="7423" width="5" bestFit="1" customWidth="1"/>
    <col min="7424" max="7424" width="6.85546875" bestFit="1" customWidth="1"/>
    <col min="7425" max="7425" width="22.7109375" bestFit="1" customWidth="1"/>
    <col min="7426" max="7426" width="23.85546875" bestFit="1" customWidth="1"/>
    <col min="7427" max="7427" width="23.7109375" bestFit="1" customWidth="1"/>
    <col min="7428" max="7428" width="24" bestFit="1" customWidth="1"/>
    <col min="7429" max="7429" width="28" bestFit="1" customWidth="1"/>
    <col min="7430" max="7430" width="27.85546875" bestFit="1" customWidth="1"/>
    <col min="7431" max="7431" width="28.140625" bestFit="1" customWidth="1"/>
    <col min="7432" max="7432" width="23.85546875" bestFit="1" customWidth="1"/>
    <col min="7433" max="7433" width="23.42578125" bestFit="1" customWidth="1"/>
    <col min="7434" max="7434" width="24.140625" bestFit="1" customWidth="1"/>
    <col min="7435" max="7435" width="27.28515625" bestFit="1" customWidth="1"/>
    <col min="7436" max="7436" width="28.42578125" bestFit="1" customWidth="1"/>
    <col min="7437" max="7437" width="28.28515625" bestFit="1" customWidth="1"/>
    <col min="7438" max="7438" width="28.5703125" bestFit="1" customWidth="1"/>
    <col min="7439" max="7439" width="32.5703125" bestFit="1" customWidth="1"/>
    <col min="7440" max="7440" width="32.42578125" bestFit="1" customWidth="1"/>
    <col min="7441" max="7441" width="32.7109375" bestFit="1" customWidth="1"/>
    <col min="7442" max="7442" width="28.42578125" bestFit="1" customWidth="1"/>
    <col min="7443" max="7443" width="28" bestFit="1" customWidth="1"/>
    <col min="7444" max="7444" width="28.7109375" bestFit="1" customWidth="1"/>
    <col min="7445" max="7445" width="25.85546875" bestFit="1" customWidth="1"/>
    <col min="7446" max="7446" width="27" bestFit="1" customWidth="1"/>
    <col min="7447" max="7447" width="26.85546875" bestFit="1" customWidth="1"/>
    <col min="7448" max="7448" width="27.140625" bestFit="1" customWidth="1"/>
    <col min="7449" max="7449" width="31.140625" bestFit="1" customWidth="1"/>
    <col min="7450" max="7450" width="31" bestFit="1" customWidth="1"/>
    <col min="7451" max="7451" width="31.28515625" bestFit="1" customWidth="1"/>
    <col min="7452" max="7452" width="27" bestFit="1" customWidth="1"/>
    <col min="7453" max="7453" width="26.5703125" bestFit="1" customWidth="1"/>
    <col min="7454" max="7454" width="27.28515625" bestFit="1" customWidth="1"/>
    <col min="7679" max="7679" width="5" bestFit="1" customWidth="1"/>
    <col min="7680" max="7680" width="6.85546875" bestFit="1" customWidth="1"/>
    <col min="7681" max="7681" width="22.7109375" bestFit="1" customWidth="1"/>
    <col min="7682" max="7682" width="23.85546875" bestFit="1" customWidth="1"/>
    <col min="7683" max="7683" width="23.7109375" bestFit="1" customWidth="1"/>
    <col min="7684" max="7684" width="24" bestFit="1" customWidth="1"/>
    <col min="7685" max="7685" width="28" bestFit="1" customWidth="1"/>
    <col min="7686" max="7686" width="27.85546875" bestFit="1" customWidth="1"/>
    <col min="7687" max="7687" width="28.140625" bestFit="1" customWidth="1"/>
    <col min="7688" max="7688" width="23.85546875" bestFit="1" customWidth="1"/>
    <col min="7689" max="7689" width="23.42578125" bestFit="1" customWidth="1"/>
    <col min="7690" max="7690" width="24.140625" bestFit="1" customWidth="1"/>
    <col min="7691" max="7691" width="27.28515625" bestFit="1" customWidth="1"/>
    <col min="7692" max="7692" width="28.42578125" bestFit="1" customWidth="1"/>
    <col min="7693" max="7693" width="28.28515625" bestFit="1" customWidth="1"/>
    <col min="7694" max="7694" width="28.5703125" bestFit="1" customWidth="1"/>
    <col min="7695" max="7695" width="32.5703125" bestFit="1" customWidth="1"/>
    <col min="7696" max="7696" width="32.42578125" bestFit="1" customWidth="1"/>
    <col min="7697" max="7697" width="32.7109375" bestFit="1" customWidth="1"/>
    <col min="7698" max="7698" width="28.42578125" bestFit="1" customWidth="1"/>
    <col min="7699" max="7699" width="28" bestFit="1" customWidth="1"/>
    <col min="7700" max="7700" width="28.7109375" bestFit="1" customWidth="1"/>
    <col min="7701" max="7701" width="25.85546875" bestFit="1" customWidth="1"/>
    <col min="7702" max="7702" width="27" bestFit="1" customWidth="1"/>
    <col min="7703" max="7703" width="26.85546875" bestFit="1" customWidth="1"/>
    <col min="7704" max="7704" width="27.140625" bestFit="1" customWidth="1"/>
    <col min="7705" max="7705" width="31.140625" bestFit="1" customWidth="1"/>
    <col min="7706" max="7706" width="31" bestFit="1" customWidth="1"/>
    <col min="7707" max="7707" width="31.28515625" bestFit="1" customWidth="1"/>
    <col min="7708" max="7708" width="27" bestFit="1" customWidth="1"/>
    <col min="7709" max="7709" width="26.5703125" bestFit="1" customWidth="1"/>
    <col min="7710" max="7710" width="27.28515625" bestFit="1" customWidth="1"/>
    <col min="7935" max="7935" width="5" bestFit="1" customWidth="1"/>
    <col min="7936" max="7936" width="6.85546875" bestFit="1" customWidth="1"/>
    <col min="7937" max="7937" width="22.7109375" bestFit="1" customWidth="1"/>
    <col min="7938" max="7938" width="23.85546875" bestFit="1" customWidth="1"/>
    <col min="7939" max="7939" width="23.7109375" bestFit="1" customWidth="1"/>
    <col min="7940" max="7940" width="24" bestFit="1" customWidth="1"/>
    <col min="7941" max="7941" width="28" bestFit="1" customWidth="1"/>
    <col min="7942" max="7942" width="27.85546875" bestFit="1" customWidth="1"/>
    <col min="7943" max="7943" width="28.140625" bestFit="1" customWidth="1"/>
    <col min="7944" max="7944" width="23.85546875" bestFit="1" customWidth="1"/>
    <col min="7945" max="7945" width="23.42578125" bestFit="1" customWidth="1"/>
    <col min="7946" max="7946" width="24.140625" bestFit="1" customWidth="1"/>
    <col min="7947" max="7947" width="27.28515625" bestFit="1" customWidth="1"/>
    <col min="7948" max="7948" width="28.42578125" bestFit="1" customWidth="1"/>
    <col min="7949" max="7949" width="28.28515625" bestFit="1" customWidth="1"/>
    <col min="7950" max="7950" width="28.5703125" bestFit="1" customWidth="1"/>
    <col min="7951" max="7951" width="32.5703125" bestFit="1" customWidth="1"/>
    <col min="7952" max="7952" width="32.42578125" bestFit="1" customWidth="1"/>
    <col min="7953" max="7953" width="32.7109375" bestFit="1" customWidth="1"/>
    <col min="7954" max="7954" width="28.42578125" bestFit="1" customWidth="1"/>
    <col min="7955" max="7955" width="28" bestFit="1" customWidth="1"/>
    <col min="7956" max="7956" width="28.7109375" bestFit="1" customWidth="1"/>
    <col min="7957" max="7957" width="25.85546875" bestFit="1" customWidth="1"/>
    <col min="7958" max="7958" width="27" bestFit="1" customWidth="1"/>
    <col min="7959" max="7959" width="26.85546875" bestFit="1" customWidth="1"/>
    <col min="7960" max="7960" width="27.140625" bestFit="1" customWidth="1"/>
    <col min="7961" max="7961" width="31.140625" bestFit="1" customWidth="1"/>
    <col min="7962" max="7962" width="31" bestFit="1" customWidth="1"/>
    <col min="7963" max="7963" width="31.28515625" bestFit="1" customWidth="1"/>
    <col min="7964" max="7964" width="27" bestFit="1" customWidth="1"/>
    <col min="7965" max="7965" width="26.5703125" bestFit="1" customWidth="1"/>
    <col min="7966" max="7966" width="27.28515625" bestFit="1" customWidth="1"/>
    <col min="8191" max="8191" width="5" bestFit="1" customWidth="1"/>
    <col min="8192" max="8192" width="6.85546875" bestFit="1" customWidth="1"/>
    <col min="8193" max="8193" width="22.7109375" bestFit="1" customWidth="1"/>
    <col min="8194" max="8194" width="23.85546875" bestFit="1" customWidth="1"/>
    <col min="8195" max="8195" width="23.7109375" bestFit="1" customWidth="1"/>
    <col min="8196" max="8196" width="24" bestFit="1" customWidth="1"/>
    <col min="8197" max="8197" width="28" bestFit="1" customWidth="1"/>
    <col min="8198" max="8198" width="27.85546875" bestFit="1" customWidth="1"/>
    <col min="8199" max="8199" width="28.140625" bestFit="1" customWidth="1"/>
    <col min="8200" max="8200" width="23.85546875" bestFit="1" customWidth="1"/>
    <col min="8201" max="8201" width="23.42578125" bestFit="1" customWidth="1"/>
    <col min="8202" max="8202" width="24.140625" bestFit="1" customWidth="1"/>
    <col min="8203" max="8203" width="27.28515625" bestFit="1" customWidth="1"/>
    <col min="8204" max="8204" width="28.42578125" bestFit="1" customWidth="1"/>
    <col min="8205" max="8205" width="28.28515625" bestFit="1" customWidth="1"/>
    <col min="8206" max="8206" width="28.5703125" bestFit="1" customWidth="1"/>
    <col min="8207" max="8207" width="32.5703125" bestFit="1" customWidth="1"/>
    <col min="8208" max="8208" width="32.42578125" bestFit="1" customWidth="1"/>
    <col min="8209" max="8209" width="32.7109375" bestFit="1" customWidth="1"/>
    <col min="8210" max="8210" width="28.42578125" bestFit="1" customWidth="1"/>
    <col min="8211" max="8211" width="28" bestFit="1" customWidth="1"/>
    <col min="8212" max="8212" width="28.7109375" bestFit="1" customWidth="1"/>
    <col min="8213" max="8213" width="25.85546875" bestFit="1" customWidth="1"/>
    <col min="8214" max="8214" width="27" bestFit="1" customWidth="1"/>
    <col min="8215" max="8215" width="26.85546875" bestFit="1" customWidth="1"/>
    <col min="8216" max="8216" width="27.140625" bestFit="1" customWidth="1"/>
    <col min="8217" max="8217" width="31.140625" bestFit="1" customWidth="1"/>
    <col min="8218" max="8218" width="31" bestFit="1" customWidth="1"/>
    <col min="8219" max="8219" width="31.28515625" bestFit="1" customWidth="1"/>
    <col min="8220" max="8220" width="27" bestFit="1" customWidth="1"/>
    <col min="8221" max="8221" width="26.5703125" bestFit="1" customWidth="1"/>
    <col min="8222" max="8222" width="27.28515625" bestFit="1" customWidth="1"/>
    <col min="8447" max="8447" width="5" bestFit="1" customWidth="1"/>
    <col min="8448" max="8448" width="6.85546875" bestFit="1" customWidth="1"/>
    <col min="8449" max="8449" width="22.7109375" bestFit="1" customWidth="1"/>
    <col min="8450" max="8450" width="23.85546875" bestFit="1" customWidth="1"/>
    <col min="8451" max="8451" width="23.7109375" bestFit="1" customWidth="1"/>
    <col min="8452" max="8452" width="24" bestFit="1" customWidth="1"/>
    <col min="8453" max="8453" width="28" bestFit="1" customWidth="1"/>
    <col min="8454" max="8454" width="27.85546875" bestFit="1" customWidth="1"/>
    <col min="8455" max="8455" width="28.140625" bestFit="1" customWidth="1"/>
    <col min="8456" max="8456" width="23.85546875" bestFit="1" customWidth="1"/>
    <col min="8457" max="8457" width="23.42578125" bestFit="1" customWidth="1"/>
    <col min="8458" max="8458" width="24.140625" bestFit="1" customWidth="1"/>
    <col min="8459" max="8459" width="27.28515625" bestFit="1" customWidth="1"/>
    <col min="8460" max="8460" width="28.42578125" bestFit="1" customWidth="1"/>
    <col min="8461" max="8461" width="28.28515625" bestFit="1" customWidth="1"/>
    <col min="8462" max="8462" width="28.5703125" bestFit="1" customWidth="1"/>
    <col min="8463" max="8463" width="32.5703125" bestFit="1" customWidth="1"/>
    <col min="8464" max="8464" width="32.42578125" bestFit="1" customWidth="1"/>
    <col min="8465" max="8465" width="32.7109375" bestFit="1" customWidth="1"/>
    <col min="8466" max="8466" width="28.42578125" bestFit="1" customWidth="1"/>
    <col min="8467" max="8467" width="28" bestFit="1" customWidth="1"/>
    <col min="8468" max="8468" width="28.7109375" bestFit="1" customWidth="1"/>
    <col min="8469" max="8469" width="25.85546875" bestFit="1" customWidth="1"/>
    <col min="8470" max="8470" width="27" bestFit="1" customWidth="1"/>
    <col min="8471" max="8471" width="26.85546875" bestFit="1" customWidth="1"/>
    <col min="8472" max="8472" width="27.140625" bestFit="1" customWidth="1"/>
    <col min="8473" max="8473" width="31.140625" bestFit="1" customWidth="1"/>
    <col min="8474" max="8474" width="31" bestFit="1" customWidth="1"/>
    <col min="8475" max="8475" width="31.28515625" bestFit="1" customWidth="1"/>
    <col min="8476" max="8476" width="27" bestFit="1" customWidth="1"/>
    <col min="8477" max="8477" width="26.5703125" bestFit="1" customWidth="1"/>
    <col min="8478" max="8478" width="27.28515625" bestFit="1" customWidth="1"/>
    <col min="8703" max="8703" width="5" bestFit="1" customWidth="1"/>
    <col min="8704" max="8704" width="6.85546875" bestFit="1" customWidth="1"/>
    <col min="8705" max="8705" width="22.7109375" bestFit="1" customWidth="1"/>
    <col min="8706" max="8706" width="23.85546875" bestFit="1" customWidth="1"/>
    <col min="8707" max="8707" width="23.7109375" bestFit="1" customWidth="1"/>
    <col min="8708" max="8708" width="24" bestFit="1" customWidth="1"/>
    <col min="8709" max="8709" width="28" bestFit="1" customWidth="1"/>
    <col min="8710" max="8710" width="27.85546875" bestFit="1" customWidth="1"/>
    <col min="8711" max="8711" width="28.140625" bestFit="1" customWidth="1"/>
    <col min="8712" max="8712" width="23.85546875" bestFit="1" customWidth="1"/>
    <col min="8713" max="8713" width="23.42578125" bestFit="1" customWidth="1"/>
    <col min="8714" max="8714" width="24.140625" bestFit="1" customWidth="1"/>
    <col min="8715" max="8715" width="27.28515625" bestFit="1" customWidth="1"/>
    <col min="8716" max="8716" width="28.42578125" bestFit="1" customWidth="1"/>
    <col min="8717" max="8717" width="28.28515625" bestFit="1" customWidth="1"/>
    <col min="8718" max="8718" width="28.5703125" bestFit="1" customWidth="1"/>
    <col min="8719" max="8719" width="32.5703125" bestFit="1" customWidth="1"/>
    <col min="8720" max="8720" width="32.42578125" bestFit="1" customWidth="1"/>
    <col min="8721" max="8721" width="32.7109375" bestFit="1" customWidth="1"/>
    <col min="8722" max="8722" width="28.42578125" bestFit="1" customWidth="1"/>
    <col min="8723" max="8723" width="28" bestFit="1" customWidth="1"/>
    <col min="8724" max="8724" width="28.7109375" bestFit="1" customWidth="1"/>
    <col min="8725" max="8725" width="25.85546875" bestFit="1" customWidth="1"/>
    <col min="8726" max="8726" width="27" bestFit="1" customWidth="1"/>
    <col min="8727" max="8727" width="26.85546875" bestFit="1" customWidth="1"/>
    <col min="8728" max="8728" width="27.140625" bestFit="1" customWidth="1"/>
    <col min="8729" max="8729" width="31.140625" bestFit="1" customWidth="1"/>
    <col min="8730" max="8730" width="31" bestFit="1" customWidth="1"/>
    <col min="8731" max="8731" width="31.28515625" bestFit="1" customWidth="1"/>
    <col min="8732" max="8732" width="27" bestFit="1" customWidth="1"/>
    <col min="8733" max="8733" width="26.5703125" bestFit="1" customWidth="1"/>
    <col min="8734" max="8734" width="27.28515625" bestFit="1" customWidth="1"/>
    <col min="8959" max="8959" width="5" bestFit="1" customWidth="1"/>
    <col min="8960" max="8960" width="6.85546875" bestFit="1" customWidth="1"/>
    <col min="8961" max="8961" width="22.7109375" bestFit="1" customWidth="1"/>
    <col min="8962" max="8962" width="23.85546875" bestFit="1" customWidth="1"/>
    <col min="8963" max="8963" width="23.7109375" bestFit="1" customWidth="1"/>
    <col min="8964" max="8964" width="24" bestFit="1" customWidth="1"/>
    <col min="8965" max="8965" width="28" bestFit="1" customWidth="1"/>
    <col min="8966" max="8966" width="27.85546875" bestFit="1" customWidth="1"/>
    <col min="8967" max="8967" width="28.140625" bestFit="1" customWidth="1"/>
    <col min="8968" max="8968" width="23.85546875" bestFit="1" customWidth="1"/>
    <col min="8969" max="8969" width="23.42578125" bestFit="1" customWidth="1"/>
    <col min="8970" max="8970" width="24.140625" bestFit="1" customWidth="1"/>
    <col min="8971" max="8971" width="27.28515625" bestFit="1" customWidth="1"/>
    <col min="8972" max="8972" width="28.42578125" bestFit="1" customWidth="1"/>
    <col min="8973" max="8973" width="28.28515625" bestFit="1" customWidth="1"/>
    <col min="8974" max="8974" width="28.5703125" bestFit="1" customWidth="1"/>
    <col min="8975" max="8975" width="32.5703125" bestFit="1" customWidth="1"/>
    <col min="8976" max="8976" width="32.42578125" bestFit="1" customWidth="1"/>
    <col min="8977" max="8977" width="32.7109375" bestFit="1" customWidth="1"/>
    <col min="8978" max="8978" width="28.42578125" bestFit="1" customWidth="1"/>
    <col min="8979" max="8979" width="28" bestFit="1" customWidth="1"/>
    <col min="8980" max="8980" width="28.7109375" bestFit="1" customWidth="1"/>
    <col min="8981" max="8981" width="25.85546875" bestFit="1" customWidth="1"/>
    <col min="8982" max="8982" width="27" bestFit="1" customWidth="1"/>
    <col min="8983" max="8983" width="26.85546875" bestFit="1" customWidth="1"/>
    <col min="8984" max="8984" width="27.140625" bestFit="1" customWidth="1"/>
    <col min="8985" max="8985" width="31.140625" bestFit="1" customWidth="1"/>
    <col min="8986" max="8986" width="31" bestFit="1" customWidth="1"/>
    <col min="8987" max="8987" width="31.28515625" bestFit="1" customWidth="1"/>
    <col min="8988" max="8988" width="27" bestFit="1" customWidth="1"/>
    <col min="8989" max="8989" width="26.5703125" bestFit="1" customWidth="1"/>
    <col min="8990" max="8990" width="27.28515625" bestFit="1" customWidth="1"/>
    <col min="9215" max="9215" width="5" bestFit="1" customWidth="1"/>
    <col min="9216" max="9216" width="6.85546875" bestFit="1" customWidth="1"/>
    <col min="9217" max="9217" width="22.7109375" bestFit="1" customWidth="1"/>
    <col min="9218" max="9218" width="23.85546875" bestFit="1" customWidth="1"/>
    <col min="9219" max="9219" width="23.7109375" bestFit="1" customWidth="1"/>
    <col min="9220" max="9220" width="24" bestFit="1" customWidth="1"/>
    <col min="9221" max="9221" width="28" bestFit="1" customWidth="1"/>
    <col min="9222" max="9222" width="27.85546875" bestFit="1" customWidth="1"/>
    <col min="9223" max="9223" width="28.140625" bestFit="1" customWidth="1"/>
    <col min="9224" max="9224" width="23.85546875" bestFit="1" customWidth="1"/>
    <col min="9225" max="9225" width="23.42578125" bestFit="1" customWidth="1"/>
    <col min="9226" max="9226" width="24.140625" bestFit="1" customWidth="1"/>
    <col min="9227" max="9227" width="27.28515625" bestFit="1" customWidth="1"/>
    <col min="9228" max="9228" width="28.42578125" bestFit="1" customWidth="1"/>
    <col min="9229" max="9229" width="28.28515625" bestFit="1" customWidth="1"/>
    <col min="9230" max="9230" width="28.5703125" bestFit="1" customWidth="1"/>
    <col min="9231" max="9231" width="32.5703125" bestFit="1" customWidth="1"/>
    <col min="9232" max="9232" width="32.42578125" bestFit="1" customWidth="1"/>
    <col min="9233" max="9233" width="32.7109375" bestFit="1" customWidth="1"/>
    <col min="9234" max="9234" width="28.42578125" bestFit="1" customWidth="1"/>
    <col min="9235" max="9235" width="28" bestFit="1" customWidth="1"/>
    <col min="9236" max="9236" width="28.7109375" bestFit="1" customWidth="1"/>
    <col min="9237" max="9237" width="25.85546875" bestFit="1" customWidth="1"/>
    <col min="9238" max="9238" width="27" bestFit="1" customWidth="1"/>
    <col min="9239" max="9239" width="26.85546875" bestFit="1" customWidth="1"/>
    <col min="9240" max="9240" width="27.140625" bestFit="1" customWidth="1"/>
    <col min="9241" max="9241" width="31.140625" bestFit="1" customWidth="1"/>
    <col min="9242" max="9242" width="31" bestFit="1" customWidth="1"/>
    <col min="9243" max="9243" width="31.28515625" bestFit="1" customWidth="1"/>
    <col min="9244" max="9244" width="27" bestFit="1" customWidth="1"/>
    <col min="9245" max="9245" width="26.5703125" bestFit="1" customWidth="1"/>
    <col min="9246" max="9246" width="27.28515625" bestFit="1" customWidth="1"/>
    <col min="9471" max="9471" width="5" bestFit="1" customWidth="1"/>
    <col min="9472" max="9472" width="6.85546875" bestFit="1" customWidth="1"/>
    <col min="9473" max="9473" width="22.7109375" bestFit="1" customWidth="1"/>
    <col min="9474" max="9474" width="23.85546875" bestFit="1" customWidth="1"/>
    <col min="9475" max="9475" width="23.7109375" bestFit="1" customWidth="1"/>
    <col min="9476" max="9476" width="24" bestFit="1" customWidth="1"/>
    <col min="9477" max="9477" width="28" bestFit="1" customWidth="1"/>
    <col min="9478" max="9478" width="27.85546875" bestFit="1" customWidth="1"/>
    <col min="9479" max="9479" width="28.140625" bestFit="1" customWidth="1"/>
    <col min="9480" max="9480" width="23.85546875" bestFit="1" customWidth="1"/>
    <col min="9481" max="9481" width="23.42578125" bestFit="1" customWidth="1"/>
    <col min="9482" max="9482" width="24.140625" bestFit="1" customWidth="1"/>
    <col min="9483" max="9483" width="27.28515625" bestFit="1" customWidth="1"/>
    <col min="9484" max="9484" width="28.42578125" bestFit="1" customWidth="1"/>
    <col min="9485" max="9485" width="28.28515625" bestFit="1" customWidth="1"/>
    <col min="9486" max="9486" width="28.5703125" bestFit="1" customWidth="1"/>
    <col min="9487" max="9487" width="32.5703125" bestFit="1" customWidth="1"/>
    <col min="9488" max="9488" width="32.42578125" bestFit="1" customWidth="1"/>
    <col min="9489" max="9489" width="32.7109375" bestFit="1" customWidth="1"/>
    <col min="9490" max="9490" width="28.42578125" bestFit="1" customWidth="1"/>
    <col min="9491" max="9491" width="28" bestFit="1" customWidth="1"/>
    <col min="9492" max="9492" width="28.7109375" bestFit="1" customWidth="1"/>
    <col min="9493" max="9493" width="25.85546875" bestFit="1" customWidth="1"/>
    <col min="9494" max="9494" width="27" bestFit="1" customWidth="1"/>
    <col min="9495" max="9495" width="26.85546875" bestFit="1" customWidth="1"/>
    <col min="9496" max="9496" width="27.140625" bestFit="1" customWidth="1"/>
    <col min="9497" max="9497" width="31.140625" bestFit="1" customWidth="1"/>
    <col min="9498" max="9498" width="31" bestFit="1" customWidth="1"/>
    <col min="9499" max="9499" width="31.28515625" bestFit="1" customWidth="1"/>
    <col min="9500" max="9500" width="27" bestFit="1" customWidth="1"/>
    <col min="9501" max="9501" width="26.5703125" bestFit="1" customWidth="1"/>
    <col min="9502" max="9502" width="27.28515625" bestFit="1" customWidth="1"/>
    <col min="9727" max="9727" width="5" bestFit="1" customWidth="1"/>
    <col min="9728" max="9728" width="6.85546875" bestFit="1" customWidth="1"/>
    <col min="9729" max="9729" width="22.7109375" bestFit="1" customWidth="1"/>
    <col min="9730" max="9730" width="23.85546875" bestFit="1" customWidth="1"/>
    <col min="9731" max="9731" width="23.7109375" bestFit="1" customWidth="1"/>
    <col min="9732" max="9732" width="24" bestFit="1" customWidth="1"/>
    <col min="9733" max="9733" width="28" bestFit="1" customWidth="1"/>
    <col min="9734" max="9734" width="27.85546875" bestFit="1" customWidth="1"/>
    <col min="9735" max="9735" width="28.140625" bestFit="1" customWidth="1"/>
    <col min="9736" max="9736" width="23.85546875" bestFit="1" customWidth="1"/>
    <col min="9737" max="9737" width="23.42578125" bestFit="1" customWidth="1"/>
    <col min="9738" max="9738" width="24.140625" bestFit="1" customWidth="1"/>
    <col min="9739" max="9739" width="27.28515625" bestFit="1" customWidth="1"/>
    <col min="9740" max="9740" width="28.42578125" bestFit="1" customWidth="1"/>
    <col min="9741" max="9741" width="28.28515625" bestFit="1" customWidth="1"/>
    <col min="9742" max="9742" width="28.5703125" bestFit="1" customWidth="1"/>
    <col min="9743" max="9743" width="32.5703125" bestFit="1" customWidth="1"/>
    <col min="9744" max="9744" width="32.42578125" bestFit="1" customWidth="1"/>
    <col min="9745" max="9745" width="32.7109375" bestFit="1" customWidth="1"/>
    <col min="9746" max="9746" width="28.42578125" bestFit="1" customWidth="1"/>
    <col min="9747" max="9747" width="28" bestFit="1" customWidth="1"/>
    <col min="9748" max="9748" width="28.7109375" bestFit="1" customWidth="1"/>
    <col min="9749" max="9749" width="25.85546875" bestFit="1" customWidth="1"/>
    <col min="9750" max="9750" width="27" bestFit="1" customWidth="1"/>
    <col min="9751" max="9751" width="26.85546875" bestFit="1" customWidth="1"/>
    <col min="9752" max="9752" width="27.140625" bestFit="1" customWidth="1"/>
    <col min="9753" max="9753" width="31.140625" bestFit="1" customWidth="1"/>
    <col min="9754" max="9754" width="31" bestFit="1" customWidth="1"/>
    <col min="9755" max="9755" width="31.28515625" bestFit="1" customWidth="1"/>
    <col min="9756" max="9756" width="27" bestFit="1" customWidth="1"/>
    <col min="9757" max="9757" width="26.5703125" bestFit="1" customWidth="1"/>
    <col min="9758" max="9758" width="27.28515625" bestFit="1" customWidth="1"/>
    <col min="9983" max="9983" width="5" bestFit="1" customWidth="1"/>
    <col min="9984" max="9984" width="6.85546875" bestFit="1" customWidth="1"/>
    <col min="9985" max="9985" width="22.7109375" bestFit="1" customWidth="1"/>
    <col min="9986" max="9986" width="23.85546875" bestFit="1" customWidth="1"/>
    <col min="9987" max="9987" width="23.7109375" bestFit="1" customWidth="1"/>
    <col min="9988" max="9988" width="24" bestFit="1" customWidth="1"/>
    <col min="9989" max="9989" width="28" bestFit="1" customWidth="1"/>
    <col min="9990" max="9990" width="27.85546875" bestFit="1" customWidth="1"/>
    <col min="9991" max="9991" width="28.140625" bestFit="1" customWidth="1"/>
    <col min="9992" max="9992" width="23.85546875" bestFit="1" customWidth="1"/>
    <col min="9993" max="9993" width="23.42578125" bestFit="1" customWidth="1"/>
    <col min="9994" max="9994" width="24.140625" bestFit="1" customWidth="1"/>
    <col min="9995" max="9995" width="27.28515625" bestFit="1" customWidth="1"/>
    <col min="9996" max="9996" width="28.42578125" bestFit="1" customWidth="1"/>
    <col min="9997" max="9997" width="28.28515625" bestFit="1" customWidth="1"/>
    <col min="9998" max="9998" width="28.5703125" bestFit="1" customWidth="1"/>
    <col min="9999" max="9999" width="32.5703125" bestFit="1" customWidth="1"/>
    <col min="10000" max="10000" width="32.42578125" bestFit="1" customWidth="1"/>
    <col min="10001" max="10001" width="32.7109375" bestFit="1" customWidth="1"/>
    <col min="10002" max="10002" width="28.42578125" bestFit="1" customWidth="1"/>
    <col min="10003" max="10003" width="28" bestFit="1" customWidth="1"/>
    <col min="10004" max="10004" width="28.7109375" bestFit="1" customWidth="1"/>
    <col min="10005" max="10005" width="25.85546875" bestFit="1" customWidth="1"/>
    <col min="10006" max="10006" width="27" bestFit="1" customWidth="1"/>
    <col min="10007" max="10007" width="26.85546875" bestFit="1" customWidth="1"/>
    <col min="10008" max="10008" width="27.140625" bestFit="1" customWidth="1"/>
    <col min="10009" max="10009" width="31.140625" bestFit="1" customWidth="1"/>
    <col min="10010" max="10010" width="31" bestFit="1" customWidth="1"/>
    <col min="10011" max="10011" width="31.28515625" bestFit="1" customWidth="1"/>
    <col min="10012" max="10012" width="27" bestFit="1" customWidth="1"/>
    <col min="10013" max="10013" width="26.5703125" bestFit="1" customWidth="1"/>
    <col min="10014" max="10014" width="27.28515625" bestFit="1" customWidth="1"/>
    <col min="10239" max="10239" width="5" bestFit="1" customWidth="1"/>
    <col min="10240" max="10240" width="6.85546875" bestFit="1" customWidth="1"/>
    <col min="10241" max="10241" width="22.7109375" bestFit="1" customWidth="1"/>
    <col min="10242" max="10242" width="23.85546875" bestFit="1" customWidth="1"/>
    <col min="10243" max="10243" width="23.7109375" bestFit="1" customWidth="1"/>
    <col min="10244" max="10244" width="24" bestFit="1" customWidth="1"/>
    <col min="10245" max="10245" width="28" bestFit="1" customWidth="1"/>
    <col min="10246" max="10246" width="27.85546875" bestFit="1" customWidth="1"/>
    <col min="10247" max="10247" width="28.140625" bestFit="1" customWidth="1"/>
    <col min="10248" max="10248" width="23.85546875" bestFit="1" customWidth="1"/>
    <col min="10249" max="10249" width="23.42578125" bestFit="1" customWidth="1"/>
    <col min="10250" max="10250" width="24.140625" bestFit="1" customWidth="1"/>
    <col min="10251" max="10251" width="27.28515625" bestFit="1" customWidth="1"/>
    <col min="10252" max="10252" width="28.42578125" bestFit="1" customWidth="1"/>
    <col min="10253" max="10253" width="28.28515625" bestFit="1" customWidth="1"/>
    <col min="10254" max="10254" width="28.5703125" bestFit="1" customWidth="1"/>
    <col min="10255" max="10255" width="32.5703125" bestFit="1" customWidth="1"/>
    <col min="10256" max="10256" width="32.42578125" bestFit="1" customWidth="1"/>
    <col min="10257" max="10257" width="32.7109375" bestFit="1" customWidth="1"/>
    <col min="10258" max="10258" width="28.42578125" bestFit="1" customWidth="1"/>
    <col min="10259" max="10259" width="28" bestFit="1" customWidth="1"/>
    <col min="10260" max="10260" width="28.7109375" bestFit="1" customWidth="1"/>
    <col min="10261" max="10261" width="25.85546875" bestFit="1" customWidth="1"/>
    <col min="10262" max="10262" width="27" bestFit="1" customWidth="1"/>
    <col min="10263" max="10263" width="26.85546875" bestFit="1" customWidth="1"/>
    <col min="10264" max="10264" width="27.140625" bestFit="1" customWidth="1"/>
    <col min="10265" max="10265" width="31.140625" bestFit="1" customWidth="1"/>
    <col min="10266" max="10266" width="31" bestFit="1" customWidth="1"/>
    <col min="10267" max="10267" width="31.28515625" bestFit="1" customWidth="1"/>
    <col min="10268" max="10268" width="27" bestFit="1" customWidth="1"/>
    <col min="10269" max="10269" width="26.5703125" bestFit="1" customWidth="1"/>
    <col min="10270" max="10270" width="27.28515625" bestFit="1" customWidth="1"/>
    <col min="10495" max="10495" width="5" bestFit="1" customWidth="1"/>
    <col min="10496" max="10496" width="6.85546875" bestFit="1" customWidth="1"/>
    <col min="10497" max="10497" width="22.7109375" bestFit="1" customWidth="1"/>
    <col min="10498" max="10498" width="23.85546875" bestFit="1" customWidth="1"/>
    <col min="10499" max="10499" width="23.7109375" bestFit="1" customWidth="1"/>
    <col min="10500" max="10500" width="24" bestFit="1" customWidth="1"/>
    <col min="10501" max="10501" width="28" bestFit="1" customWidth="1"/>
    <col min="10502" max="10502" width="27.85546875" bestFit="1" customWidth="1"/>
    <col min="10503" max="10503" width="28.140625" bestFit="1" customWidth="1"/>
    <col min="10504" max="10504" width="23.85546875" bestFit="1" customWidth="1"/>
    <col min="10505" max="10505" width="23.42578125" bestFit="1" customWidth="1"/>
    <col min="10506" max="10506" width="24.140625" bestFit="1" customWidth="1"/>
    <col min="10507" max="10507" width="27.28515625" bestFit="1" customWidth="1"/>
    <col min="10508" max="10508" width="28.42578125" bestFit="1" customWidth="1"/>
    <col min="10509" max="10509" width="28.28515625" bestFit="1" customWidth="1"/>
    <col min="10510" max="10510" width="28.5703125" bestFit="1" customWidth="1"/>
    <col min="10511" max="10511" width="32.5703125" bestFit="1" customWidth="1"/>
    <col min="10512" max="10512" width="32.42578125" bestFit="1" customWidth="1"/>
    <col min="10513" max="10513" width="32.7109375" bestFit="1" customWidth="1"/>
    <col min="10514" max="10514" width="28.42578125" bestFit="1" customWidth="1"/>
    <col min="10515" max="10515" width="28" bestFit="1" customWidth="1"/>
    <col min="10516" max="10516" width="28.7109375" bestFit="1" customWidth="1"/>
    <col min="10517" max="10517" width="25.85546875" bestFit="1" customWidth="1"/>
    <col min="10518" max="10518" width="27" bestFit="1" customWidth="1"/>
    <col min="10519" max="10519" width="26.85546875" bestFit="1" customWidth="1"/>
    <col min="10520" max="10520" width="27.140625" bestFit="1" customWidth="1"/>
    <col min="10521" max="10521" width="31.140625" bestFit="1" customWidth="1"/>
    <col min="10522" max="10522" width="31" bestFit="1" customWidth="1"/>
    <col min="10523" max="10523" width="31.28515625" bestFit="1" customWidth="1"/>
    <col min="10524" max="10524" width="27" bestFit="1" customWidth="1"/>
    <col min="10525" max="10525" width="26.5703125" bestFit="1" customWidth="1"/>
    <col min="10526" max="10526" width="27.28515625" bestFit="1" customWidth="1"/>
    <col min="10751" max="10751" width="5" bestFit="1" customWidth="1"/>
    <col min="10752" max="10752" width="6.85546875" bestFit="1" customWidth="1"/>
    <col min="10753" max="10753" width="22.7109375" bestFit="1" customWidth="1"/>
    <col min="10754" max="10754" width="23.85546875" bestFit="1" customWidth="1"/>
    <col min="10755" max="10755" width="23.7109375" bestFit="1" customWidth="1"/>
    <col min="10756" max="10756" width="24" bestFit="1" customWidth="1"/>
    <col min="10757" max="10757" width="28" bestFit="1" customWidth="1"/>
    <col min="10758" max="10758" width="27.85546875" bestFit="1" customWidth="1"/>
    <col min="10759" max="10759" width="28.140625" bestFit="1" customWidth="1"/>
    <col min="10760" max="10760" width="23.85546875" bestFit="1" customWidth="1"/>
    <col min="10761" max="10761" width="23.42578125" bestFit="1" customWidth="1"/>
    <col min="10762" max="10762" width="24.140625" bestFit="1" customWidth="1"/>
    <col min="10763" max="10763" width="27.28515625" bestFit="1" customWidth="1"/>
    <col min="10764" max="10764" width="28.42578125" bestFit="1" customWidth="1"/>
    <col min="10765" max="10765" width="28.28515625" bestFit="1" customWidth="1"/>
    <col min="10766" max="10766" width="28.5703125" bestFit="1" customWidth="1"/>
    <col min="10767" max="10767" width="32.5703125" bestFit="1" customWidth="1"/>
    <col min="10768" max="10768" width="32.42578125" bestFit="1" customWidth="1"/>
    <col min="10769" max="10769" width="32.7109375" bestFit="1" customWidth="1"/>
    <col min="10770" max="10770" width="28.42578125" bestFit="1" customWidth="1"/>
    <col min="10771" max="10771" width="28" bestFit="1" customWidth="1"/>
    <col min="10772" max="10772" width="28.7109375" bestFit="1" customWidth="1"/>
    <col min="10773" max="10773" width="25.85546875" bestFit="1" customWidth="1"/>
    <col min="10774" max="10774" width="27" bestFit="1" customWidth="1"/>
    <col min="10775" max="10775" width="26.85546875" bestFit="1" customWidth="1"/>
    <col min="10776" max="10776" width="27.140625" bestFit="1" customWidth="1"/>
    <col min="10777" max="10777" width="31.140625" bestFit="1" customWidth="1"/>
    <col min="10778" max="10778" width="31" bestFit="1" customWidth="1"/>
    <col min="10779" max="10779" width="31.28515625" bestFit="1" customWidth="1"/>
    <col min="10780" max="10780" width="27" bestFit="1" customWidth="1"/>
    <col min="10781" max="10781" width="26.5703125" bestFit="1" customWidth="1"/>
    <col min="10782" max="10782" width="27.28515625" bestFit="1" customWidth="1"/>
    <col min="11007" max="11007" width="5" bestFit="1" customWidth="1"/>
    <col min="11008" max="11008" width="6.85546875" bestFit="1" customWidth="1"/>
    <col min="11009" max="11009" width="22.7109375" bestFit="1" customWidth="1"/>
    <col min="11010" max="11010" width="23.85546875" bestFit="1" customWidth="1"/>
    <col min="11011" max="11011" width="23.7109375" bestFit="1" customWidth="1"/>
    <col min="11012" max="11012" width="24" bestFit="1" customWidth="1"/>
    <col min="11013" max="11013" width="28" bestFit="1" customWidth="1"/>
    <col min="11014" max="11014" width="27.85546875" bestFit="1" customWidth="1"/>
    <col min="11015" max="11015" width="28.140625" bestFit="1" customWidth="1"/>
    <col min="11016" max="11016" width="23.85546875" bestFit="1" customWidth="1"/>
    <col min="11017" max="11017" width="23.42578125" bestFit="1" customWidth="1"/>
    <col min="11018" max="11018" width="24.140625" bestFit="1" customWidth="1"/>
    <col min="11019" max="11019" width="27.28515625" bestFit="1" customWidth="1"/>
    <col min="11020" max="11020" width="28.42578125" bestFit="1" customWidth="1"/>
    <col min="11021" max="11021" width="28.28515625" bestFit="1" customWidth="1"/>
    <col min="11022" max="11022" width="28.5703125" bestFit="1" customWidth="1"/>
    <col min="11023" max="11023" width="32.5703125" bestFit="1" customWidth="1"/>
    <col min="11024" max="11024" width="32.42578125" bestFit="1" customWidth="1"/>
    <col min="11025" max="11025" width="32.7109375" bestFit="1" customWidth="1"/>
    <col min="11026" max="11026" width="28.42578125" bestFit="1" customWidth="1"/>
    <col min="11027" max="11027" width="28" bestFit="1" customWidth="1"/>
    <col min="11028" max="11028" width="28.7109375" bestFit="1" customWidth="1"/>
    <col min="11029" max="11029" width="25.85546875" bestFit="1" customWidth="1"/>
    <col min="11030" max="11030" width="27" bestFit="1" customWidth="1"/>
    <col min="11031" max="11031" width="26.85546875" bestFit="1" customWidth="1"/>
    <col min="11032" max="11032" width="27.140625" bestFit="1" customWidth="1"/>
    <col min="11033" max="11033" width="31.140625" bestFit="1" customWidth="1"/>
    <col min="11034" max="11034" width="31" bestFit="1" customWidth="1"/>
    <col min="11035" max="11035" width="31.28515625" bestFit="1" customWidth="1"/>
    <col min="11036" max="11036" width="27" bestFit="1" customWidth="1"/>
    <col min="11037" max="11037" width="26.5703125" bestFit="1" customWidth="1"/>
    <col min="11038" max="11038" width="27.28515625" bestFit="1" customWidth="1"/>
    <col min="11263" max="11263" width="5" bestFit="1" customWidth="1"/>
    <col min="11264" max="11264" width="6.85546875" bestFit="1" customWidth="1"/>
    <col min="11265" max="11265" width="22.7109375" bestFit="1" customWidth="1"/>
    <col min="11266" max="11266" width="23.85546875" bestFit="1" customWidth="1"/>
    <col min="11267" max="11267" width="23.7109375" bestFit="1" customWidth="1"/>
    <col min="11268" max="11268" width="24" bestFit="1" customWidth="1"/>
    <col min="11269" max="11269" width="28" bestFit="1" customWidth="1"/>
    <col min="11270" max="11270" width="27.85546875" bestFit="1" customWidth="1"/>
    <col min="11271" max="11271" width="28.140625" bestFit="1" customWidth="1"/>
    <col min="11272" max="11272" width="23.85546875" bestFit="1" customWidth="1"/>
    <col min="11273" max="11273" width="23.42578125" bestFit="1" customWidth="1"/>
    <col min="11274" max="11274" width="24.140625" bestFit="1" customWidth="1"/>
    <col min="11275" max="11275" width="27.28515625" bestFit="1" customWidth="1"/>
    <col min="11276" max="11276" width="28.42578125" bestFit="1" customWidth="1"/>
    <col min="11277" max="11277" width="28.28515625" bestFit="1" customWidth="1"/>
    <col min="11278" max="11278" width="28.5703125" bestFit="1" customWidth="1"/>
    <col min="11279" max="11279" width="32.5703125" bestFit="1" customWidth="1"/>
    <col min="11280" max="11280" width="32.42578125" bestFit="1" customWidth="1"/>
    <col min="11281" max="11281" width="32.7109375" bestFit="1" customWidth="1"/>
    <col min="11282" max="11282" width="28.42578125" bestFit="1" customWidth="1"/>
    <col min="11283" max="11283" width="28" bestFit="1" customWidth="1"/>
    <col min="11284" max="11284" width="28.7109375" bestFit="1" customWidth="1"/>
    <col min="11285" max="11285" width="25.85546875" bestFit="1" customWidth="1"/>
    <col min="11286" max="11286" width="27" bestFit="1" customWidth="1"/>
    <col min="11287" max="11287" width="26.85546875" bestFit="1" customWidth="1"/>
    <col min="11288" max="11288" width="27.140625" bestFit="1" customWidth="1"/>
    <col min="11289" max="11289" width="31.140625" bestFit="1" customWidth="1"/>
    <col min="11290" max="11290" width="31" bestFit="1" customWidth="1"/>
    <col min="11291" max="11291" width="31.28515625" bestFit="1" customWidth="1"/>
    <col min="11292" max="11292" width="27" bestFit="1" customWidth="1"/>
    <col min="11293" max="11293" width="26.5703125" bestFit="1" customWidth="1"/>
    <col min="11294" max="11294" width="27.28515625" bestFit="1" customWidth="1"/>
    <col min="11519" max="11519" width="5" bestFit="1" customWidth="1"/>
    <col min="11520" max="11520" width="6.85546875" bestFit="1" customWidth="1"/>
    <col min="11521" max="11521" width="22.7109375" bestFit="1" customWidth="1"/>
    <col min="11522" max="11522" width="23.85546875" bestFit="1" customWidth="1"/>
    <col min="11523" max="11523" width="23.7109375" bestFit="1" customWidth="1"/>
    <col min="11524" max="11524" width="24" bestFit="1" customWidth="1"/>
    <col min="11525" max="11525" width="28" bestFit="1" customWidth="1"/>
    <col min="11526" max="11526" width="27.85546875" bestFit="1" customWidth="1"/>
    <col min="11527" max="11527" width="28.140625" bestFit="1" customWidth="1"/>
    <col min="11528" max="11528" width="23.85546875" bestFit="1" customWidth="1"/>
    <col min="11529" max="11529" width="23.42578125" bestFit="1" customWidth="1"/>
    <col min="11530" max="11530" width="24.140625" bestFit="1" customWidth="1"/>
    <col min="11531" max="11531" width="27.28515625" bestFit="1" customWidth="1"/>
    <col min="11532" max="11532" width="28.42578125" bestFit="1" customWidth="1"/>
    <col min="11533" max="11533" width="28.28515625" bestFit="1" customWidth="1"/>
    <col min="11534" max="11534" width="28.5703125" bestFit="1" customWidth="1"/>
    <col min="11535" max="11535" width="32.5703125" bestFit="1" customWidth="1"/>
    <col min="11536" max="11536" width="32.42578125" bestFit="1" customWidth="1"/>
    <col min="11537" max="11537" width="32.7109375" bestFit="1" customWidth="1"/>
    <col min="11538" max="11538" width="28.42578125" bestFit="1" customWidth="1"/>
    <col min="11539" max="11539" width="28" bestFit="1" customWidth="1"/>
    <col min="11540" max="11540" width="28.7109375" bestFit="1" customWidth="1"/>
    <col min="11541" max="11541" width="25.85546875" bestFit="1" customWidth="1"/>
    <col min="11542" max="11542" width="27" bestFit="1" customWidth="1"/>
    <col min="11543" max="11543" width="26.85546875" bestFit="1" customWidth="1"/>
    <col min="11544" max="11544" width="27.140625" bestFit="1" customWidth="1"/>
    <col min="11545" max="11545" width="31.140625" bestFit="1" customWidth="1"/>
    <col min="11546" max="11546" width="31" bestFit="1" customWidth="1"/>
    <col min="11547" max="11547" width="31.28515625" bestFit="1" customWidth="1"/>
    <col min="11548" max="11548" width="27" bestFit="1" customWidth="1"/>
    <col min="11549" max="11549" width="26.5703125" bestFit="1" customWidth="1"/>
    <col min="11550" max="11550" width="27.28515625" bestFit="1" customWidth="1"/>
    <col min="11775" max="11775" width="5" bestFit="1" customWidth="1"/>
    <col min="11776" max="11776" width="6.85546875" bestFit="1" customWidth="1"/>
    <col min="11777" max="11777" width="22.7109375" bestFit="1" customWidth="1"/>
    <col min="11778" max="11778" width="23.85546875" bestFit="1" customWidth="1"/>
    <col min="11779" max="11779" width="23.7109375" bestFit="1" customWidth="1"/>
    <col min="11780" max="11780" width="24" bestFit="1" customWidth="1"/>
    <col min="11781" max="11781" width="28" bestFit="1" customWidth="1"/>
    <col min="11782" max="11782" width="27.85546875" bestFit="1" customWidth="1"/>
    <col min="11783" max="11783" width="28.140625" bestFit="1" customWidth="1"/>
    <col min="11784" max="11784" width="23.85546875" bestFit="1" customWidth="1"/>
    <col min="11785" max="11785" width="23.42578125" bestFit="1" customWidth="1"/>
    <col min="11786" max="11786" width="24.140625" bestFit="1" customWidth="1"/>
    <col min="11787" max="11787" width="27.28515625" bestFit="1" customWidth="1"/>
    <col min="11788" max="11788" width="28.42578125" bestFit="1" customWidth="1"/>
    <col min="11789" max="11789" width="28.28515625" bestFit="1" customWidth="1"/>
    <col min="11790" max="11790" width="28.5703125" bestFit="1" customWidth="1"/>
    <col min="11791" max="11791" width="32.5703125" bestFit="1" customWidth="1"/>
    <col min="11792" max="11792" width="32.42578125" bestFit="1" customWidth="1"/>
    <col min="11793" max="11793" width="32.7109375" bestFit="1" customWidth="1"/>
    <col min="11794" max="11794" width="28.42578125" bestFit="1" customWidth="1"/>
    <col min="11795" max="11795" width="28" bestFit="1" customWidth="1"/>
    <col min="11796" max="11796" width="28.7109375" bestFit="1" customWidth="1"/>
    <col min="11797" max="11797" width="25.85546875" bestFit="1" customWidth="1"/>
    <col min="11798" max="11798" width="27" bestFit="1" customWidth="1"/>
    <col min="11799" max="11799" width="26.85546875" bestFit="1" customWidth="1"/>
    <col min="11800" max="11800" width="27.140625" bestFit="1" customWidth="1"/>
    <col min="11801" max="11801" width="31.140625" bestFit="1" customWidth="1"/>
    <col min="11802" max="11802" width="31" bestFit="1" customWidth="1"/>
    <col min="11803" max="11803" width="31.28515625" bestFit="1" customWidth="1"/>
    <col min="11804" max="11804" width="27" bestFit="1" customWidth="1"/>
    <col min="11805" max="11805" width="26.5703125" bestFit="1" customWidth="1"/>
    <col min="11806" max="11806" width="27.28515625" bestFit="1" customWidth="1"/>
    <col min="12031" max="12031" width="5" bestFit="1" customWidth="1"/>
    <col min="12032" max="12032" width="6.85546875" bestFit="1" customWidth="1"/>
    <col min="12033" max="12033" width="22.7109375" bestFit="1" customWidth="1"/>
    <col min="12034" max="12034" width="23.85546875" bestFit="1" customWidth="1"/>
    <col min="12035" max="12035" width="23.7109375" bestFit="1" customWidth="1"/>
    <col min="12036" max="12036" width="24" bestFit="1" customWidth="1"/>
    <col min="12037" max="12037" width="28" bestFit="1" customWidth="1"/>
    <col min="12038" max="12038" width="27.85546875" bestFit="1" customWidth="1"/>
    <col min="12039" max="12039" width="28.140625" bestFit="1" customWidth="1"/>
    <col min="12040" max="12040" width="23.85546875" bestFit="1" customWidth="1"/>
    <col min="12041" max="12041" width="23.42578125" bestFit="1" customWidth="1"/>
    <col min="12042" max="12042" width="24.140625" bestFit="1" customWidth="1"/>
    <col min="12043" max="12043" width="27.28515625" bestFit="1" customWidth="1"/>
    <col min="12044" max="12044" width="28.42578125" bestFit="1" customWidth="1"/>
    <col min="12045" max="12045" width="28.28515625" bestFit="1" customWidth="1"/>
    <col min="12046" max="12046" width="28.5703125" bestFit="1" customWidth="1"/>
    <col min="12047" max="12047" width="32.5703125" bestFit="1" customWidth="1"/>
    <col min="12048" max="12048" width="32.42578125" bestFit="1" customWidth="1"/>
    <col min="12049" max="12049" width="32.7109375" bestFit="1" customWidth="1"/>
    <col min="12050" max="12050" width="28.42578125" bestFit="1" customWidth="1"/>
    <col min="12051" max="12051" width="28" bestFit="1" customWidth="1"/>
    <col min="12052" max="12052" width="28.7109375" bestFit="1" customWidth="1"/>
    <col min="12053" max="12053" width="25.85546875" bestFit="1" customWidth="1"/>
    <col min="12054" max="12054" width="27" bestFit="1" customWidth="1"/>
    <col min="12055" max="12055" width="26.85546875" bestFit="1" customWidth="1"/>
    <col min="12056" max="12056" width="27.140625" bestFit="1" customWidth="1"/>
    <col min="12057" max="12057" width="31.140625" bestFit="1" customWidth="1"/>
    <col min="12058" max="12058" width="31" bestFit="1" customWidth="1"/>
    <col min="12059" max="12059" width="31.28515625" bestFit="1" customWidth="1"/>
    <col min="12060" max="12060" width="27" bestFit="1" customWidth="1"/>
    <col min="12061" max="12061" width="26.5703125" bestFit="1" customWidth="1"/>
    <col min="12062" max="12062" width="27.28515625" bestFit="1" customWidth="1"/>
    <col min="12287" max="12287" width="5" bestFit="1" customWidth="1"/>
    <col min="12288" max="12288" width="6.85546875" bestFit="1" customWidth="1"/>
    <col min="12289" max="12289" width="22.7109375" bestFit="1" customWidth="1"/>
    <col min="12290" max="12290" width="23.85546875" bestFit="1" customWidth="1"/>
    <col min="12291" max="12291" width="23.7109375" bestFit="1" customWidth="1"/>
    <col min="12292" max="12292" width="24" bestFit="1" customWidth="1"/>
    <col min="12293" max="12293" width="28" bestFit="1" customWidth="1"/>
    <col min="12294" max="12294" width="27.85546875" bestFit="1" customWidth="1"/>
    <col min="12295" max="12295" width="28.140625" bestFit="1" customWidth="1"/>
    <col min="12296" max="12296" width="23.85546875" bestFit="1" customWidth="1"/>
    <col min="12297" max="12297" width="23.42578125" bestFit="1" customWidth="1"/>
    <col min="12298" max="12298" width="24.140625" bestFit="1" customWidth="1"/>
    <col min="12299" max="12299" width="27.28515625" bestFit="1" customWidth="1"/>
    <col min="12300" max="12300" width="28.42578125" bestFit="1" customWidth="1"/>
    <col min="12301" max="12301" width="28.28515625" bestFit="1" customWidth="1"/>
    <col min="12302" max="12302" width="28.5703125" bestFit="1" customWidth="1"/>
    <col min="12303" max="12303" width="32.5703125" bestFit="1" customWidth="1"/>
    <col min="12304" max="12304" width="32.42578125" bestFit="1" customWidth="1"/>
    <col min="12305" max="12305" width="32.7109375" bestFit="1" customWidth="1"/>
    <col min="12306" max="12306" width="28.42578125" bestFit="1" customWidth="1"/>
    <col min="12307" max="12307" width="28" bestFit="1" customWidth="1"/>
    <col min="12308" max="12308" width="28.7109375" bestFit="1" customWidth="1"/>
    <col min="12309" max="12309" width="25.85546875" bestFit="1" customWidth="1"/>
    <col min="12310" max="12310" width="27" bestFit="1" customWidth="1"/>
    <col min="12311" max="12311" width="26.85546875" bestFit="1" customWidth="1"/>
    <col min="12312" max="12312" width="27.140625" bestFit="1" customWidth="1"/>
    <col min="12313" max="12313" width="31.140625" bestFit="1" customWidth="1"/>
    <col min="12314" max="12314" width="31" bestFit="1" customWidth="1"/>
    <col min="12315" max="12315" width="31.28515625" bestFit="1" customWidth="1"/>
    <col min="12316" max="12316" width="27" bestFit="1" customWidth="1"/>
    <col min="12317" max="12317" width="26.5703125" bestFit="1" customWidth="1"/>
    <col min="12318" max="12318" width="27.28515625" bestFit="1" customWidth="1"/>
    <col min="12543" max="12543" width="5" bestFit="1" customWidth="1"/>
    <col min="12544" max="12544" width="6.85546875" bestFit="1" customWidth="1"/>
    <col min="12545" max="12545" width="22.7109375" bestFit="1" customWidth="1"/>
    <col min="12546" max="12546" width="23.85546875" bestFit="1" customWidth="1"/>
    <col min="12547" max="12547" width="23.7109375" bestFit="1" customWidth="1"/>
    <col min="12548" max="12548" width="24" bestFit="1" customWidth="1"/>
    <col min="12549" max="12549" width="28" bestFit="1" customWidth="1"/>
    <col min="12550" max="12550" width="27.85546875" bestFit="1" customWidth="1"/>
    <col min="12551" max="12551" width="28.140625" bestFit="1" customWidth="1"/>
    <col min="12552" max="12552" width="23.85546875" bestFit="1" customWidth="1"/>
    <col min="12553" max="12553" width="23.42578125" bestFit="1" customWidth="1"/>
    <col min="12554" max="12554" width="24.140625" bestFit="1" customWidth="1"/>
    <col min="12555" max="12555" width="27.28515625" bestFit="1" customWidth="1"/>
    <col min="12556" max="12556" width="28.42578125" bestFit="1" customWidth="1"/>
    <col min="12557" max="12557" width="28.28515625" bestFit="1" customWidth="1"/>
    <col min="12558" max="12558" width="28.5703125" bestFit="1" customWidth="1"/>
    <col min="12559" max="12559" width="32.5703125" bestFit="1" customWidth="1"/>
    <col min="12560" max="12560" width="32.42578125" bestFit="1" customWidth="1"/>
    <col min="12561" max="12561" width="32.7109375" bestFit="1" customWidth="1"/>
    <col min="12562" max="12562" width="28.42578125" bestFit="1" customWidth="1"/>
    <col min="12563" max="12563" width="28" bestFit="1" customWidth="1"/>
    <col min="12564" max="12564" width="28.7109375" bestFit="1" customWidth="1"/>
    <col min="12565" max="12565" width="25.85546875" bestFit="1" customWidth="1"/>
    <col min="12566" max="12566" width="27" bestFit="1" customWidth="1"/>
    <col min="12567" max="12567" width="26.85546875" bestFit="1" customWidth="1"/>
    <col min="12568" max="12568" width="27.140625" bestFit="1" customWidth="1"/>
    <col min="12569" max="12569" width="31.140625" bestFit="1" customWidth="1"/>
    <col min="12570" max="12570" width="31" bestFit="1" customWidth="1"/>
    <col min="12571" max="12571" width="31.28515625" bestFit="1" customWidth="1"/>
    <col min="12572" max="12572" width="27" bestFit="1" customWidth="1"/>
    <col min="12573" max="12573" width="26.5703125" bestFit="1" customWidth="1"/>
    <col min="12574" max="12574" width="27.28515625" bestFit="1" customWidth="1"/>
    <col min="12799" max="12799" width="5" bestFit="1" customWidth="1"/>
    <col min="12800" max="12800" width="6.85546875" bestFit="1" customWidth="1"/>
    <col min="12801" max="12801" width="22.7109375" bestFit="1" customWidth="1"/>
    <col min="12802" max="12802" width="23.85546875" bestFit="1" customWidth="1"/>
    <col min="12803" max="12803" width="23.7109375" bestFit="1" customWidth="1"/>
    <col min="12804" max="12804" width="24" bestFit="1" customWidth="1"/>
    <col min="12805" max="12805" width="28" bestFit="1" customWidth="1"/>
    <col min="12806" max="12806" width="27.85546875" bestFit="1" customWidth="1"/>
    <col min="12807" max="12807" width="28.140625" bestFit="1" customWidth="1"/>
    <col min="12808" max="12808" width="23.85546875" bestFit="1" customWidth="1"/>
    <col min="12809" max="12809" width="23.42578125" bestFit="1" customWidth="1"/>
    <col min="12810" max="12810" width="24.140625" bestFit="1" customWidth="1"/>
    <col min="12811" max="12811" width="27.28515625" bestFit="1" customWidth="1"/>
    <col min="12812" max="12812" width="28.42578125" bestFit="1" customWidth="1"/>
    <col min="12813" max="12813" width="28.28515625" bestFit="1" customWidth="1"/>
    <col min="12814" max="12814" width="28.5703125" bestFit="1" customWidth="1"/>
    <col min="12815" max="12815" width="32.5703125" bestFit="1" customWidth="1"/>
    <col min="12816" max="12816" width="32.42578125" bestFit="1" customWidth="1"/>
    <col min="12817" max="12817" width="32.7109375" bestFit="1" customWidth="1"/>
    <col min="12818" max="12818" width="28.42578125" bestFit="1" customWidth="1"/>
    <col min="12819" max="12819" width="28" bestFit="1" customWidth="1"/>
    <col min="12820" max="12820" width="28.7109375" bestFit="1" customWidth="1"/>
    <col min="12821" max="12821" width="25.85546875" bestFit="1" customWidth="1"/>
    <col min="12822" max="12822" width="27" bestFit="1" customWidth="1"/>
    <col min="12823" max="12823" width="26.85546875" bestFit="1" customWidth="1"/>
    <col min="12824" max="12824" width="27.140625" bestFit="1" customWidth="1"/>
    <col min="12825" max="12825" width="31.140625" bestFit="1" customWidth="1"/>
    <col min="12826" max="12826" width="31" bestFit="1" customWidth="1"/>
    <col min="12827" max="12827" width="31.28515625" bestFit="1" customWidth="1"/>
    <col min="12828" max="12828" width="27" bestFit="1" customWidth="1"/>
    <col min="12829" max="12829" width="26.5703125" bestFit="1" customWidth="1"/>
    <col min="12830" max="12830" width="27.28515625" bestFit="1" customWidth="1"/>
    <col min="13055" max="13055" width="5" bestFit="1" customWidth="1"/>
    <col min="13056" max="13056" width="6.85546875" bestFit="1" customWidth="1"/>
    <col min="13057" max="13057" width="22.7109375" bestFit="1" customWidth="1"/>
    <col min="13058" max="13058" width="23.85546875" bestFit="1" customWidth="1"/>
    <col min="13059" max="13059" width="23.7109375" bestFit="1" customWidth="1"/>
    <col min="13060" max="13060" width="24" bestFit="1" customWidth="1"/>
    <col min="13061" max="13061" width="28" bestFit="1" customWidth="1"/>
    <col min="13062" max="13062" width="27.85546875" bestFit="1" customWidth="1"/>
    <col min="13063" max="13063" width="28.140625" bestFit="1" customWidth="1"/>
    <col min="13064" max="13064" width="23.85546875" bestFit="1" customWidth="1"/>
    <col min="13065" max="13065" width="23.42578125" bestFit="1" customWidth="1"/>
    <col min="13066" max="13066" width="24.140625" bestFit="1" customWidth="1"/>
    <col min="13067" max="13067" width="27.28515625" bestFit="1" customWidth="1"/>
    <col min="13068" max="13068" width="28.42578125" bestFit="1" customWidth="1"/>
    <col min="13069" max="13069" width="28.28515625" bestFit="1" customWidth="1"/>
    <col min="13070" max="13070" width="28.5703125" bestFit="1" customWidth="1"/>
    <col min="13071" max="13071" width="32.5703125" bestFit="1" customWidth="1"/>
    <col min="13072" max="13072" width="32.42578125" bestFit="1" customWidth="1"/>
    <col min="13073" max="13073" width="32.7109375" bestFit="1" customWidth="1"/>
    <col min="13074" max="13074" width="28.42578125" bestFit="1" customWidth="1"/>
    <col min="13075" max="13075" width="28" bestFit="1" customWidth="1"/>
    <col min="13076" max="13076" width="28.7109375" bestFit="1" customWidth="1"/>
    <col min="13077" max="13077" width="25.85546875" bestFit="1" customWidth="1"/>
    <col min="13078" max="13078" width="27" bestFit="1" customWidth="1"/>
    <col min="13079" max="13079" width="26.85546875" bestFit="1" customWidth="1"/>
    <col min="13080" max="13080" width="27.140625" bestFit="1" customWidth="1"/>
    <col min="13081" max="13081" width="31.140625" bestFit="1" customWidth="1"/>
    <col min="13082" max="13082" width="31" bestFit="1" customWidth="1"/>
    <col min="13083" max="13083" width="31.28515625" bestFit="1" customWidth="1"/>
    <col min="13084" max="13084" width="27" bestFit="1" customWidth="1"/>
    <col min="13085" max="13085" width="26.5703125" bestFit="1" customWidth="1"/>
    <col min="13086" max="13086" width="27.28515625" bestFit="1" customWidth="1"/>
    <col min="13311" max="13311" width="5" bestFit="1" customWidth="1"/>
    <col min="13312" max="13312" width="6.85546875" bestFit="1" customWidth="1"/>
    <col min="13313" max="13313" width="22.7109375" bestFit="1" customWidth="1"/>
    <col min="13314" max="13314" width="23.85546875" bestFit="1" customWidth="1"/>
    <col min="13315" max="13315" width="23.7109375" bestFit="1" customWidth="1"/>
    <col min="13316" max="13316" width="24" bestFit="1" customWidth="1"/>
    <col min="13317" max="13317" width="28" bestFit="1" customWidth="1"/>
    <col min="13318" max="13318" width="27.85546875" bestFit="1" customWidth="1"/>
    <col min="13319" max="13319" width="28.140625" bestFit="1" customWidth="1"/>
    <col min="13320" max="13320" width="23.85546875" bestFit="1" customWidth="1"/>
    <col min="13321" max="13321" width="23.42578125" bestFit="1" customWidth="1"/>
    <col min="13322" max="13322" width="24.140625" bestFit="1" customWidth="1"/>
    <col min="13323" max="13323" width="27.28515625" bestFit="1" customWidth="1"/>
    <col min="13324" max="13324" width="28.42578125" bestFit="1" customWidth="1"/>
    <col min="13325" max="13325" width="28.28515625" bestFit="1" customWidth="1"/>
    <col min="13326" max="13326" width="28.5703125" bestFit="1" customWidth="1"/>
    <col min="13327" max="13327" width="32.5703125" bestFit="1" customWidth="1"/>
    <col min="13328" max="13328" width="32.42578125" bestFit="1" customWidth="1"/>
    <col min="13329" max="13329" width="32.7109375" bestFit="1" customWidth="1"/>
    <col min="13330" max="13330" width="28.42578125" bestFit="1" customWidth="1"/>
    <col min="13331" max="13331" width="28" bestFit="1" customWidth="1"/>
    <col min="13332" max="13332" width="28.7109375" bestFit="1" customWidth="1"/>
    <col min="13333" max="13333" width="25.85546875" bestFit="1" customWidth="1"/>
    <col min="13334" max="13334" width="27" bestFit="1" customWidth="1"/>
    <col min="13335" max="13335" width="26.85546875" bestFit="1" customWidth="1"/>
    <col min="13336" max="13336" width="27.140625" bestFit="1" customWidth="1"/>
    <col min="13337" max="13337" width="31.140625" bestFit="1" customWidth="1"/>
    <col min="13338" max="13338" width="31" bestFit="1" customWidth="1"/>
    <col min="13339" max="13339" width="31.28515625" bestFit="1" customWidth="1"/>
    <col min="13340" max="13340" width="27" bestFit="1" customWidth="1"/>
    <col min="13341" max="13341" width="26.5703125" bestFit="1" customWidth="1"/>
    <col min="13342" max="13342" width="27.28515625" bestFit="1" customWidth="1"/>
    <col min="13567" max="13567" width="5" bestFit="1" customWidth="1"/>
    <col min="13568" max="13568" width="6.85546875" bestFit="1" customWidth="1"/>
    <col min="13569" max="13569" width="22.7109375" bestFit="1" customWidth="1"/>
    <col min="13570" max="13570" width="23.85546875" bestFit="1" customWidth="1"/>
    <col min="13571" max="13571" width="23.7109375" bestFit="1" customWidth="1"/>
    <col min="13572" max="13572" width="24" bestFit="1" customWidth="1"/>
    <col min="13573" max="13573" width="28" bestFit="1" customWidth="1"/>
    <col min="13574" max="13574" width="27.85546875" bestFit="1" customWidth="1"/>
    <col min="13575" max="13575" width="28.140625" bestFit="1" customWidth="1"/>
    <col min="13576" max="13576" width="23.85546875" bestFit="1" customWidth="1"/>
    <col min="13577" max="13577" width="23.42578125" bestFit="1" customWidth="1"/>
    <col min="13578" max="13578" width="24.140625" bestFit="1" customWidth="1"/>
    <col min="13579" max="13579" width="27.28515625" bestFit="1" customWidth="1"/>
    <col min="13580" max="13580" width="28.42578125" bestFit="1" customWidth="1"/>
    <col min="13581" max="13581" width="28.28515625" bestFit="1" customWidth="1"/>
    <col min="13582" max="13582" width="28.5703125" bestFit="1" customWidth="1"/>
    <col min="13583" max="13583" width="32.5703125" bestFit="1" customWidth="1"/>
    <col min="13584" max="13584" width="32.42578125" bestFit="1" customWidth="1"/>
    <col min="13585" max="13585" width="32.7109375" bestFit="1" customWidth="1"/>
    <col min="13586" max="13586" width="28.42578125" bestFit="1" customWidth="1"/>
    <col min="13587" max="13587" width="28" bestFit="1" customWidth="1"/>
    <col min="13588" max="13588" width="28.7109375" bestFit="1" customWidth="1"/>
    <col min="13589" max="13589" width="25.85546875" bestFit="1" customWidth="1"/>
    <col min="13590" max="13590" width="27" bestFit="1" customWidth="1"/>
    <col min="13591" max="13591" width="26.85546875" bestFit="1" customWidth="1"/>
    <col min="13592" max="13592" width="27.140625" bestFit="1" customWidth="1"/>
    <col min="13593" max="13593" width="31.140625" bestFit="1" customWidth="1"/>
    <col min="13594" max="13594" width="31" bestFit="1" customWidth="1"/>
    <col min="13595" max="13595" width="31.28515625" bestFit="1" customWidth="1"/>
    <col min="13596" max="13596" width="27" bestFit="1" customWidth="1"/>
    <col min="13597" max="13597" width="26.5703125" bestFit="1" customWidth="1"/>
    <col min="13598" max="13598" width="27.28515625" bestFit="1" customWidth="1"/>
    <col min="13823" max="13823" width="5" bestFit="1" customWidth="1"/>
    <col min="13824" max="13824" width="6.85546875" bestFit="1" customWidth="1"/>
    <col min="13825" max="13825" width="22.7109375" bestFit="1" customWidth="1"/>
    <col min="13826" max="13826" width="23.85546875" bestFit="1" customWidth="1"/>
    <col min="13827" max="13827" width="23.7109375" bestFit="1" customWidth="1"/>
    <col min="13828" max="13828" width="24" bestFit="1" customWidth="1"/>
    <col min="13829" max="13829" width="28" bestFit="1" customWidth="1"/>
    <col min="13830" max="13830" width="27.85546875" bestFit="1" customWidth="1"/>
    <col min="13831" max="13831" width="28.140625" bestFit="1" customWidth="1"/>
    <col min="13832" max="13832" width="23.85546875" bestFit="1" customWidth="1"/>
    <col min="13833" max="13833" width="23.42578125" bestFit="1" customWidth="1"/>
    <col min="13834" max="13834" width="24.140625" bestFit="1" customWidth="1"/>
    <col min="13835" max="13835" width="27.28515625" bestFit="1" customWidth="1"/>
    <col min="13836" max="13836" width="28.42578125" bestFit="1" customWidth="1"/>
    <col min="13837" max="13837" width="28.28515625" bestFit="1" customWidth="1"/>
    <col min="13838" max="13838" width="28.5703125" bestFit="1" customWidth="1"/>
    <col min="13839" max="13839" width="32.5703125" bestFit="1" customWidth="1"/>
    <col min="13840" max="13840" width="32.42578125" bestFit="1" customWidth="1"/>
    <col min="13841" max="13841" width="32.7109375" bestFit="1" customWidth="1"/>
    <col min="13842" max="13842" width="28.42578125" bestFit="1" customWidth="1"/>
    <col min="13843" max="13843" width="28" bestFit="1" customWidth="1"/>
    <col min="13844" max="13844" width="28.7109375" bestFit="1" customWidth="1"/>
    <col min="13845" max="13845" width="25.85546875" bestFit="1" customWidth="1"/>
    <col min="13846" max="13846" width="27" bestFit="1" customWidth="1"/>
    <col min="13847" max="13847" width="26.85546875" bestFit="1" customWidth="1"/>
    <col min="13848" max="13848" width="27.140625" bestFit="1" customWidth="1"/>
    <col min="13849" max="13849" width="31.140625" bestFit="1" customWidth="1"/>
    <col min="13850" max="13850" width="31" bestFit="1" customWidth="1"/>
    <col min="13851" max="13851" width="31.28515625" bestFit="1" customWidth="1"/>
    <col min="13852" max="13852" width="27" bestFit="1" customWidth="1"/>
    <col min="13853" max="13853" width="26.5703125" bestFit="1" customWidth="1"/>
    <col min="13854" max="13854" width="27.28515625" bestFit="1" customWidth="1"/>
    <col min="14079" max="14079" width="5" bestFit="1" customWidth="1"/>
    <col min="14080" max="14080" width="6.85546875" bestFit="1" customWidth="1"/>
    <col min="14081" max="14081" width="22.7109375" bestFit="1" customWidth="1"/>
    <col min="14082" max="14082" width="23.85546875" bestFit="1" customWidth="1"/>
    <col min="14083" max="14083" width="23.7109375" bestFit="1" customWidth="1"/>
    <col min="14084" max="14084" width="24" bestFit="1" customWidth="1"/>
    <col min="14085" max="14085" width="28" bestFit="1" customWidth="1"/>
    <col min="14086" max="14086" width="27.85546875" bestFit="1" customWidth="1"/>
    <col min="14087" max="14087" width="28.140625" bestFit="1" customWidth="1"/>
    <col min="14088" max="14088" width="23.85546875" bestFit="1" customWidth="1"/>
    <col min="14089" max="14089" width="23.42578125" bestFit="1" customWidth="1"/>
    <col min="14090" max="14090" width="24.140625" bestFit="1" customWidth="1"/>
    <col min="14091" max="14091" width="27.28515625" bestFit="1" customWidth="1"/>
    <col min="14092" max="14092" width="28.42578125" bestFit="1" customWidth="1"/>
    <col min="14093" max="14093" width="28.28515625" bestFit="1" customWidth="1"/>
    <col min="14094" max="14094" width="28.5703125" bestFit="1" customWidth="1"/>
    <col min="14095" max="14095" width="32.5703125" bestFit="1" customWidth="1"/>
    <col min="14096" max="14096" width="32.42578125" bestFit="1" customWidth="1"/>
    <col min="14097" max="14097" width="32.7109375" bestFit="1" customWidth="1"/>
    <col min="14098" max="14098" width="28.42578125" bestFit="1" customWidth="1"/>
    <col min="14099" max="14099" width="28" bestFit="1" customWidth="1"/>
    <col min="14100" max="14100" width="28.7109375" bestFit="1" customWidth="1"/>
    <col min="14101" max="14101" width="25.85546875" bestFit="1" customWidth="1"/>
    <col min="14102" max="14102" width="27" bestFit="1" customWidth="1"/>
    <col min="14103" max="14103" width="26.85546875" bestFit="1" customWidth="1"/>
    <col min="14104" max="14104" width="27.140625" bestFit="1" customWidth="1"/>
    <col min="14105" max="14105" width="31.140625" bestFit="1" customWidth="1"/>
    <col min="14106" max="14106" width="31" bestFit="1" customWidth="1"/>
    <col min="14107" max="14107" width="31.28515625" bestFit="1" customWidth="1"/>
    <col min="14108" max="14108" width="27" bestFit="1" customWidth="1"/>
    <col min="14109" max="14109" width="26.5703125" bestFit="1" customWidth="1"/>
    <col min="14110" max="14110" width="27.28515625" bestFit="1" customWidth="1"/>
    <col min="14335" max="14335" width="5" bestFit="1" customWidth="1"/>
    <col min="14336" max="14336" width="6.85546875" bestFit="1" customWidth="1"/>
    <col min="14337" max="14337" width="22.7109375" bestFit="1" customWidth="1"/>
    <col min="14338" max="14338" width="23.85546875" bestFit="1" customWidth="1"/>
    <col min="14339" max="14339" width="23.7109375" bestFit="1" customWidth="1"/>
    <col min="14340" max="14340" width="24" bestFit="1" customWidth="1"/>
    <col min="14341" max="14341" width="28" bestFit="1" customWidth="1"/>
    <col min="14342" max="14342" width="27.85546875" bestFit="1" customWidth="1"/>
    <col min="14343" max="14343" width="28.140625" bestFit="1" customWidth="1"/>
    <col min="14344" max="14344" width="23.85546875" bestFit="1" customWidth="1"/>
    <col min="14345" max="14345" width="23.42578125" bestFit="1" customWidth="1"/>
    <col min="14346" max="14346" width="24.140625" bestFit="1" customWidth="1"/>
    <col min="14347" max="14347" width="27.28515625" bestFit="1" customWidth="1"/>
    <col min="14348" max="14348" width="28.42578125" bestFit="1" customWidth="1"/>
    <col min="14349" max="14349" width="28.28515625" bestFit="1" customWidth="1"/>
    <col min="14350" max="14350" width="28.5703125" bestFit="1" customWidth="1"/>
    <col min="14351" max="14351" width="32.5703125" bestFit="1" customWidth="1"/>
    <col min="14352" max="14352" width="32.42578125" bestFit="1" customWidth="1"/>
    <col min="14353" max="14353" width="32.7109375" bestFit="1" customWidth="1"/>
    <col min="14354" max="14354" width="28.42578125" bestFit="1" customWidth="1"/>
    <col min="14355" max="14355" width="28" bestFit="1" customWidth="1"/>
    <col min="14356" max="14356" width="28.7109375" bestFit="1" customWidth="1"/>
    <col min="14357" max="14357" width="25.85546875" bestFit="1" customWidth="1"/>
    <col min="14358" max="14358" width="27" bestFit="1" customWidth="1"/>
    <col min="14359" max="14359" width="26.85546875" bestFit="1" customWidth="1"/>
    <col min="14360" max="14360" width="27.140625" bestFit="1" customWidth="1"/>
    <col min="14361" max="14361" width="31.140625" bestFit="1" customWidth="1"/>
    <col min="14362" max="14362" width="31" bestFit="1" customWidth="1"/>
    <col min="14363" max="14363" width="31.28515625" bestFit="1" customWidth="1"/>
    <col min="14364" max="14364" width="27" bestFit="1" customWidth="1"/>
    <col min="14365" max="14365" width="26.5703125" bestFit="1" customWidth="1"/>
    <col min="14366" max="14366" width="27.28515625" bestFit="1" customWidth="1"/>
    <col min="14591" max="14591" width="5" bestFit="1" customWidth="1"/>
    <col min="14592" max="14592" width="6.85546875" bestFit="1" customWidth="1"/>
    <col min="14593" max="14593" width="22.7109375" bestFit="1" customWidth="1"/>
    <col min="14594" max="14594" width="23.85546875" bestFit="1" customWidth="1"/>
    <col min="14595" max="14595" width="23.7109375" bestFit="1" customWidth="1"/>
    <col min="14596" max="14596" width="24" bestFit="1" customWidth="1"/>
    <col min="14597" max="14597" width="28" bestFit="1" customWidth="1"/>
    <col min="14598" max="14598" width="27.85546875" bestFit="1" customWidth="1"/>
    <col min="14599" max="14599" width="28.140625" bestFit="1" customWidth="1"/>
    <col min="14600" max="14600" width="23.85546875" bestFit="1" customWidth="1"/>
    <col min="14601" max="14601" width="23.42578125" bestFit="1" customWidth="1"/>
    <col min="14602" max="14602" width="24.140625" bestFit="1" customWidth="1"/>
    <col min="14603" max="14603" width="27.28515625" bestFit="1" customWidth="1"/>
    <col min="14604" max="14604" width="28.42578125" bestFit="1" customWidth="1"/>
    <col min="14605" max="14605" width="28.28515625" bestFit="1" customWidth="1"/>
    <col min="14606" max="14606" width="28.5703125" bestFit="1" customWidth="1"/>
    <col min="14607" max="14607" width="32.5703125" bestFit="1" customWidth="1"/>
    <col min="14608" max="14608" width="32.42578125" bestFit="1" customWidth="1"/>
    <col min="14609" max="14609" width="32.7109375" bestFit="1" customWidth="1"/>
    <col min="14610" max="14610" width="28.42578125" bestFit="1" customWidth="1"/>
    <col min="14611" max="14611" width="28" bestFit="1" customWidth="1"/>
    <col min="14612" max="14612" width="28.7109375" bestFit="1" customWidth="1"/>
    <col min="14613" max="14613" width="25.85546875" bestFit="1" customWidth="1"/>
    <col min="14614" max="14614" width="27" bestFit="1" customWidth="1"/>
    <col min="14615" max="14615" width="26.85546875" bestFit="1" customWidth="1"/>
    <col min="14616" max="14616" width="27.140625" bestFit="1" customWidth="1"/>
    <col min="14617" max="14617" width="31.140625" bestFit="1" customWidth="1"/>
    <col min="14618" max="14618" width="31" bestFit="1" customWidth="1"/>
    <col min="14619" max="14619" width="31.28515625" bestFit="1" customWidth="1"/>
    <col min="14620" max="14620" width="27" bestFit="1" customWidth="1"/>
    <col min="14621" max="14621" width="26.5703125" bestFit="1" customWidth="1"/>
    <col min="14622" max="14622" width="27.28515625" bestFit="1" customWidth="1"/>
    <col min="14847" max="14847" width="5" bestFit="1" customWidth="1"/>
    <col min="14848" max="14848" width="6.85546875" bestFit="1" customWidth="1"/>
    <col min="14849" max="14849" width="22.7109375" bestFit="1" customWidth="1"/>
    <col min="14850" max="14850" width="23.85546875" bestFit="1" customWidth="1"/>
    <col min="14851" max="14851" width="23.7109375" bestFit="1" customWidth="1"/>
    <col min="14852" max="14852" width="24" bestFit="1" customWidth="1"/>
    <col min="14853" max="14853" width="28" bestFit="1" customWidth="1"/>
    <col min="14854" max="14854" width="27.85546875" bestFit="1" customWidth="1"/>
    <col min="14855" max="14855" width="28.140625" bestFit="1" customWidth="1"/>
    <col min="14856" max="14856" width="23.85546875" bestFit="1" customWidth="1"/>
    <col min="14857" max="14857" width="23.42578125" bestFit="1" customWidth="1"/>
    <col min="14858" max="14858" width="24.140625" bestFit="1" customWidth="1"/>
    <col min="14859" max="14859" width="27.28515625" bestFit="1" customWidth="1"/>
    <col min="14860" max="14860" width="28.42578125" bestFit="1" customWidth="1"/>
    <col min="14861" max="14861" width="28.28515625" bestFit="1" customWidth="1"/>
    <col min="14862" max="14862" width="28.5703125" bestFit="1" customWidth="1"/>
    <col min="14863" max="14863" width="32.5703125" bestFit="1" customWidth="1"/>
    <col min="14864" max="14864" width="32.42578125" bestFit="1" customWidth="1"/>
    <col min="14865" max="14865" width="32.7109375" bestFit="1" customWidth="1"/>
    <col min="14866" max="14866" width="28.42578125" bestFit="1" customWidth="1"/>
    <col min="14867" max="14867" width="28" bestFit="1" customWidth="1"/>
    <col min="14868" max="14868" width="28.7109375" bestFit="1" customWidth="1"/>
    <col min="14869" max="14869" width="25.85546875" bestFit="1" customWidth="1"/>
    <col min="14870" max="14870" width="27" bestFit="1" customWidth="1"/>
    <col min="14871" max="14871" width="26.85546875" bestFit="1" customWidth="1"/>
    <col min="14872" max="14872" width="27.140625" bestFit="1" customWidth="1"/>
    <col min="14873" max="14873" width="31.140625" bestFit="1" customWidth="1"/>
    <col min="14874" max="14874" width="31" bestFit="1" customWidth="1"/>
    <col min="14875" max="14875" width="31.28515625" bestFit="1" customWidth="1"/>
    <col min="14876" max="14876" width="27" bestFit="1" customWidth="1"/>
    <col min="14877" max="14877" width="26.5703125" bestFit="1" customWidth="1"/>
    <col min="14878" max="14878" width="27.28515625" bestFit="1" customWidth="1"/>
    <col min="15103" max="15103" width="5" bestFit="1" customWidth="1"/>
    <col min="15104" max="15104" width="6.85546875" bestFit="1" customWidth="1"/>
    <col min="15105" max="15105" width="22.7109375" bestFit="1" customWidth="1"/>
    <col min="15106" max="15106" width="23.85546875" bestFit="1" customWidth="1"/>
    <col min="15107" max="15107" width="23.7109375" bestFit="1" customWidth="1"/>
    <col min="15108" max="15108" width="24" bestFit="1" customWidth="1"/>
    <col min="15109" max="15109" width="28" bestFit="1" customWidth="1"/>
    <col min="15110" max="15110" width="27.85546875" bestFit="1" customWidth="1"/>
    <col min="15111" max="15111" width="28.140625" bestFit="1" customWidth="1"/>
    <col min="15112" max="15112" width="23.85546875" bestFit="1" customWidth="1"/>
    <col min="15113" max="15113" width="23.42578125" bestFit="1" customWidth="1"/>
    <col min="15114" max="15114" width="24.140625" bestFit="1" customWidth="1"/>
    <col min="15115" max="15115" width="27.28515625" bestFit="1" customWidth="1"/>
    <col min="15116" max="15116" width="28.42578125" bestFit="1" customWidth="1"/>
    <col min="15117" max="15117" width="28.28515625" bestFit="1" customWidth="1"/>
    <col min="15118" max="15118" width="28.5703125" bestFit="1" customWidth="1"/>
    <col min="15119" max="15119" width="32.5703125" bestFit="1" customWidth="1"/>
    <col min="15120" max="15120" width="32.42578125" bestFit="1" customWidth="1"/>
    <col min="15121" max="15121" width="32.7109375" bestFit="1" customWidth="1"/>
    <col min="15122" max="15122" width="28.42578125" bestFit="1" customWidth="1"/>
    <col min="15123" max="15123" width="28" bestFit="1" customWidth="1"/>
    <col min="15124" max="15124" width="28.7109375" bestFit="1" customWidth="1"/>
    <col min="15125" max="15125" width="25.85546875" bestFit="1" customWidth="1"/>
    <col min="15126" max="15126" width="27" bestFit="1" customWidth="1"/>
    <col min="15127" max="15127" width="26.85546875" bestFit="1" customWidth="1"/>
    <col min="15128" max="15128" width="27.140625" bestFit="1" customWidth="1"/>
    <col min="15129" max="15129" width="31.140625" bestFit="1" customWidth="1"/>
    <col min="15130" max="15130" width="31" bestFit="1" customWidth="1"/>
    <col min="15131" max="15131" width="31.28515625" bestFit="1" customWidth="1"/>
    <col min="15132" max="15132" width="27" bestFit="1" customWidth="1"/>
    <col min="15133" max="15133" width="26.5703125" bestFit="1" customWidth="1"/>
    <col min="15134" max="15134" width="27.28515625" bestFit="1" customWidth="1"/>
    <col min="15359" max="15359" width="5" bestFit="1" customWidth="1"/>
    <col min="15360" max="15360" width="6.85546875" bestFit="1" customWidth="1"/>
    <col min="15361" max="15361" width="22.7109375" bestFit="1" customWidth="1"/>
    <col min="15362" max="15362" width="23.85546875" bestFit="1" customWidth="1"/>
    <col min="15363" max="15363" width="23.7109375" bestFit="1" customWidth="1"/>
    <col min="15364" max="15364" width="24" bestFit="1" customWidth="1"/>
    <col min="15365" max="15365" width="28" bestFit="1" customWidth="1"/>
    <col min="15366" max="15366" width="27.85546875" bestFit="1" customWidth="1"/>
    <col min="15367" max="15367" width="28.140625" bestFit="1" customWidth="1"/>
    <col min="15368" max="15368" width="23.85546875" bestFit="1" customWidth="1"/>
    <col min="15369" max="15369" width="23.42578125" bestFit="1" customWidth="1"/>
    <col min="15370" max="15370" width="24.140625" bestFit="1" customWidth="1"/>
    <col min="15371" max="15371" width="27.28515625" bestFit="1" customWidth="1"/>
    <col min="15372" max="15372" width="28.42578125" bestFit="1" customWidth="1"/>
    <col min="15373" max="15373" width="28.28515625" bestFit="1" customWidth="1"/>
    <col min="15374" max="15374" width="28.5703125" bestFit="1" customWidth="1"/>
    <col min="15375" max="15375" width="32.5703125" bestFit="1" customWidth="1"/>
    <col min="15376" max="15376" width="32.42578125" bestFit="1" customWidth="1"/>
    <col min="15377" max="15377" width="32.7109375" bestFit="1" customWidth="1"/>
    <col min="15378" max="15378" width="28.42578125" bestFit="1" customWidth="1"/>
    <col min="15379" max="15379" width="28" bestFit="1" customWidth="1"/>
    <col min="15380" max="15380" width="28.7109375" bestFit="1" customWidth="1"/>
    <col min="15381" max="15381" width="25.85546875" bestFit="1" customWidth="1"/>
    <col min="15382" max="15382" width="27" bestFit="1" customWidth="1"/>
    <col min="15383" max="15383" width="26.85546875" bestFit="1" customWidth="1"/>
    <col min="15384" max="15384" width="27.140625" bestFit="1" customWidth="1"/>
    <col min="15385" max="15385" width="31.140625" bestFit="1" customWidth="1"/>
    <col min="15386" max="15386" width="31" bestFit="1" customWidth="1"/>
    <col min="15387" max="15387" width="31.28515625" bestFit="1" customWidth="1"/>
    <col min="15388" max="15388" width="27" bestFit="1" customWidth="1"/>
    <col min="15389" max="15389" width="26.5703125" bestFit="1" customWidth="1"/>
    <col min="15390" max="15390" width="27.28515625" bestFit="1" customWidth="1"/>
    <col min="15615" max="15615" width="5" bestFit="1" customWidth="1"/>
    <col min="15616" max="15616" width="6.85546875" bestFit="1" customWidth="1"/>
    <col min="15617" max="15617" width="22.7109375" bestFit="1" customWidth="1"/>
    <col min="15618" max="15618" width="23.85546875" bestFit="1" customWidth="1"/>
    <col min="15619" max="15619" width="23.7109375" bestFit="1" customWidth="1"/>
    <col min="15620" max="15620" width="24" bestFit="1" customWidth="1"/>
    <col min="15621" max="15621" width="28" bestFit="1" customWidth="1"/>
    <col min="15622" max="15622" width="27.85546875" bestFit="1" customWidth="1"/>
    <col min="15623" max="15623" width="28.140625" bestFit="1" customWidth="1"/>
    <col min="15624" max="15624" width="23.85546875" bestFit="1" customWidth="1"/>
    <col min="15625" max="15625" width="23.42578125" bestFit="1" customWidth="1"/>
    <col min="15626" max="15626" width="24.140625" bestFit="1" customWidth="1"/>
    <col min="15627" max="15627" width="27.28515625" bestFit="1" customWidth="1"/>
    <col min="15628" max="15628" width="28.42578125" bestFit="1" customWidth="1"/>
    <col min="15629" max="15629" width="28.28515625" bestFit="1" customWidth="1"/>
    <col min="15630" max="15630" width="28.5703125" bestFit="1" customWidth="1"/>
    <col min="15631" max="15631" width="32.5703125" bestFit="1" customWidth="1"/>
    <col min="15632" max="15632" width="32.42578125" bestFit="1" customWidth="1"/>
    <col min="15633" max="15633" width="32.7109375" bestFit="1" customWidth="1"/>
    <col min="15634" max="15634" width="28.42578125" bestFit="1" customWidth="1"/>
    <col min="15635" max="15635" width="28" bestFit="1" customWidth="1"/>
    <col min="15636" max="15636" width="28.7109375" bestFit="1" customWidth="1"/>
    <col min="15637" max="15637" width="25.85546875" bestFit="1" customWidth="1"/>
    <col min="15638" max="15638" width="27" bestFit="1" customWidth="1"/>
    <col min="15639" max="15639" width="26.85546875" bestFit="1" customWidth="1"/>
    <col min="15640" max="15640" width="27.140625" bestFit="1" customWidth="1"/>
    <col min="15641" max="15641" width="31.140625" bestFit="1" customWidth="1"/>
    <col min="15642" max="15642" width="31" bestFit="1" customWidth="1"/>
    <col min="15643" max="15643" width="31.28515625" bestFit="1" customWidth="1"/>
    <col min="15644" max="15644" width="27" bestFit="1" customWidth="1"/>
    <col min="15645" max="15645" width="26.5703125" bestFit="1" customWidth="1"/>
    <col min="15646" max="15646" width="27.28515625" bestFit="1" customWidth="1"/>
    <col min="15871" max="15871" width="5" bestFit="1" customWidth="1"/>
    <col min="15872" max="15872" width="6.85546875" bestFit="1" customWidth="1"/>
    <col min="15873" max="15873" width="22.7109375" bestFit="1" customWidth="1"/>
    <col min="15874" max="15874" width="23.85546875" bestFit="1" customWidth="1"/>
    <col min="15875" max="15875" width="23.7109375" bestFit="1" customWidth="1"/>
    <col min="15876" max="15876" width="24" bestFit="1" customWidth="1"/>
    <col min="15877" max="15877" width="28" bestFit="1" customWidth="1"/>
    <col min="15878" max="15878" width="27.85546875" bestFit="1" customWidth="1"/>
    <col min="15879" max="15879" width="28.140625" bestFit="1" customWidth="1"/>
    <col min="15880" max="15880" width="23.85546875" bestFit="1" customWidth="1"/>
    <col min="15881" max="15881" width="23.42578125" bestFit="1" customWidth="1"/>
    <col min="15882" max="15882" width="24.140625" bestFit="1" customWidth="1"/>
    <col min="15883" max="15883" width="27.28515625" bestFit="1" customWidth="1"/>
    <col min="15884" max="15884" width="28.42578125" bestFit="1" customWidth="1"/>
    <col min="15885" max="15885" width="28.28515625" bestFit="1" customWidth="1"/>
    <col min="15886" max="15886" width="28.5703125" bestFit="1" customWidth="1"/>
    <col min="15887" max="15887" width="32.5703125" bestFit="1" customWidth="1"/>
    <col min="15888" max="15888" width="32.42578125" bestFit="1" customWidth="1"/>
    <col min="15889" max="15889" width="32.7109375" bestFit="1" customWidth="1"/>
    <col min="15890" max="15890" width="28.42578125" bestFit="1" customWidth="1"/>
    <col min="15891" max="15891" width="28" bestFit="1" customWidth="1"/>
    <col min="15892" max="15892" width="28.7109375" bestFit="1" customWidth="1"/>
    <col min="15893" max="15893" width="25.85546875" bestFit="1" customWidth="1"/>
    <col min="15894" max="15894" width="27" bestFit="1" customWidth="1"/>
    <col min="15895" max="15895" width="26.85546875" bestFit="1" customWidth="1"/>
    <col min="15896" max="15896" width="27.140625" bestFit="1" customWidth="1"/>
    <col min="15897" max="15897" width="31.140625" bestFit="1" customWidth="1"/>
    <col min="15898" max="15898" width="31" bestFit="1" customWidth="1"/>
    <col min="15899" max="15899" width="31.28515625" bestFit="1" customWidth="1"/>
    <col min="15900" max="15900" width="27" bestFit="1" customWidth="1"/>
    <col min="15901" max="15901" width="26.5703125" bestFit="1" customWidth="1"/>
    <col min="15902" max="15902" width="27.28515625" bestFit="1" customWidth="1"/>
    <col min="16127" max="16127" width="5" bestFit="1" customWidth="1"/>
    <col min="16128" max="16128" width="6.85546875" bestFit="1" customWidth="1"/>
    <col min="16129" max="16129" width="22.7109375" bestFit="1" customWidth="1"/>
    <col min="16130" max="16130" width="23.85546875" bestFit="1" customWidth="1"/>
    <col min="16131" max="16131" width="23.7109375" bestFit="1" customWidth="1"/>
    <col min="16132" max="16132" width="24" bestFit="1" customWidth="1"/>
    <col min="16133" max="16133" width="28" bestFit="1" customWidth="1"/>
    <col min="16134" max="16134" width="27.85546875" bestFit="1" customWidth="1"/>
    <col min="16135" max="16135" width="28.140625" bestFit="1" customWidth="1"/>
    <col min="16136" max="16136" width="23.85546875" bestFit="1" customWidth="1"/>
    <col min="16137" max="16137" width="23.42578125" bestFit="1" customWidth="1"/>
    <col min="16138" max="16138" width="24.140625" bestFit="1" customWidth="1"/>
    <col min="16139" max="16139" width="27.28515625" bestFit="1" customWidth="1"/>
    <col min="16140" max="16140" width="28.42578125" bestFit="1" customWidth="1"/>
    <col min="16141" max="16141" width="28.28515625" bestFit="1" customWidth="1"/>
    <col min="16142" max="16142" width="28.5703125" bestFit="1" customWidth="1"/>
    <col min="16143" max="16143" width="32.5703125" bestFit="1" customWidth="1"/>
    <col min="16144" max="16144" width="32.42578125" bestFit="1" customWidth="1"/>
    <col min="16145" max="16145" width="32.7109375" bestFit="1" customWidth="1"/>
    <col min="16146" max="16146" width="28.42578125" bestFit="1" customWidth="1"/>
    <col min="16147" max="16147" width="28" bestFit="1" customWidth="1"/>
    <col min="16148" max="16148" width="28.7109375" bestFit="1" customWidth="1"/>
    <col min="16149" max="16149" width="25.85546875" bestFit="1" customWidth="1"/>
    <col min="16150" max="16150" width="27" bestFit="1" customWidth="1"/>
    <col min="16151" max="16151" width="26.85546875" bestFit="1" customWidth="1"/>
    <col min="16152" max="16152" width="27.140625" bestFit="1" customWidth="1"/>
    <col min="16153" max="16153" width="31.140625" bestFit="1" customWidth="1"/>
    <col min="16154" max="16154" width="31" bestFit="1" customWidth="1"/>
    <col min="16155" max="16155" width="31.28515625" bestFit="1" customWidth="1"/>
    <col min="16156" max="16156" width="27" bestFit="1" customWidth="1"/>
    <col min="16157" max="16157" width="26.5703125" bestFit="1" customWidth="1"/>
    <col min="16158" max="16158" width="27.28515625" bestFit="1" customWidth="1"/>
  </cols>
  <sheetData>
    <row r="1" spans="1:32">
      <c r="A1" t="s">
        <v>570</v>
      </c>
      <c r="E1" t="s">
        <v>647</v>
      </c>
      <c r="G1" s="277" t="s">
        <v>1071</v>
      </c>
      <c r="H1" s="277"/>
      <c r="I1" s="277"/>
      <c r="J1" s="277"/>
      <c r="K1" s="277"/>
    </row>
    <row r="2" spans="1:32" ht="60">
      <c r="A2" s="67" t="s">
        <v>429</v>
      </c>
      <c r="B2" s="67" t="s">
        <v>430</v>
      </c>
      <c r="C2" s="156" t="s">
        <v>431</v>
      </c>
      <c r="D2" s="156" t="s">
        <v>432</v>
      </c>
      <c r="E2" s="156" t="s">
        <v>433</v>
      </c>
      <c r="F2" s="156" t="s">
        <v>434</v>
      </c>
      <c r="G2" s="156" t="s">
        <v>435</v>
      </c>
      <c r="H2" s="156" t="s">
        <v>436</v>
      </c>
      <c r="I2" s="156" t="s">
        <v>437</v>
      </c>
      <c r="J2" s="156" t="s">
        <v>438</v>
      </c>
      <c r="K2" s="156" t="s">
        <v>439</v>
      </c>
      <c r="L2" s="156" t="s">
        <v>440</v>
      </c>
      <c r="M2" s="156" t="s">
        <v>441</v>
      </c>
      <c r="N2" s="156" t="s">
        <v>442</v>
      </c>
      <c r="O2" s="156" t="s">
        <v>443</v>
      </c>
      <c r="P2" s="156" t="s">
        <v>444</v>
      </c>
      <c r="Q2" s="156" t="s">
        <v>445</v>
      </c>
      <c r="R2" s="156" t="s">
        <v>446</v>
      </c>
      <c r="S2" s="156" t="s">
        <v>447</v>
      </c>
      <c r="T2" s="156" t="s">
        <v>448</v>
      </c>
      <c r="U2" s="156" t="s">
        <v>449</v>
      </c>
      <c r="V2" s="156" t="s">
        <v>450</v>
      </c>
      <c r="W2" s="156" t="s">
        <v>451</v>
      </c>
      <c r="X2" s="156" t="s">
        <v>452</v>
      </c>
      <c r="Y2" s="156" t="s">
        <v>453</v>
      </c>
      <c r="Z2" s="156" t="s">
        <v>454</v>
      </c>
      <c r="AA2" s="156" t="s">
        <v>455</v>
      </c>
      <c r="AB2" s="156" t="s">
        <v>456</v>
      </c>
      <c r="AC2" s="156" t="s">
        <v>457</v>
      </c>
      <c r="AD2" s="156" t="s">
        <v>458</v>
      </c>
      <c r="AE2" s="156" t="s">
        <v>459</v>
      </c>
      <c r="AF2" s="156" t="s">
        <v>460</v>
      </c>
    </row>
    <row r="3" spans="1:32">
      <c r="A3" s="253">
        <v>2017</v>
      </c>
      <c r="B3" s="253">
        <v>1</v>
      </c>
      <c r="C3" s="257">
        <v>5457.0164640000003</v>
      </c>
      <c r="D3" s="257">
        <v>157.14383952</v>
      </c>
      <c r="E3" s="257">
        <v>2671.7907959999998</v>
      </c>
      <c r="F3" s="257">
        <v>43.791598399999998</v>
      </c>
      <c r="G3" s="257">
        <v>2.7E-2</v>
      </c>
      <c r="H3" s="257">
        <v>2052.7890000000002</v>
      </c>
      <c r="I3" s="257">
        <v>488.36599999999999</v>
      </c>
      <c r="J3" s="257">
        <v>2737.3589999999999</v>
      </c>
      <c r="K3" s="257">
        <v>55.12</v>
      </c>
      <c r="L3" s="257">
        <v>12.896000000000001</v>
      </c>
      <c r="M3" s="257">
        <v>511.41291618496302</v>
      </c>
      <c r="N3" s="257">
        <v>4.6842180059881002</v>
      </c>
      <c r="O3" s="257">
        <v>97.947070340000195</v>
      </c>
      <c r="P3" s="257">
        <v>2.1959710746104899</v>
      </c>
      <c r="Q3" s="257">
        <v>0</v>
      </c>
      <c r="R3" s="257">
        <v>55.436108897303299</v>
      </c>
      <c r="S3" s="257">
        <v>10.272979592703701</v>
      </c>
      <c r="T3" s="257">
        <v>0</v>
      </c>
      <c r="U3" s="257">
        <v>0</v>
      </c>
      <c r="V3" s="257">
        <v>0</v>
      </c>
      <c r="W3" s="257">
        <v>4945.6035478150397</v>
      </c>
      <c r="X3" s="257">
        <v>152.45962151401201</v>
      </c>
      <c r="Y3" s="257">
        <v>2573.84372566</v>
      </c>
      <c r="Z3" s="257">
        <v>41.595627325389501</v>
      </c>
      <c r="AA3" s="257">
        <v>2.7E-2</v>
      </c>
      <c r="AB3" s="257">
        <v>1997.3528911026999</v>
      </c>
      <c r="AC3" s="257">
        <v>478.09302040729602</v>
      </c>
      <c r="AD3" s="257">
        <v>2737.3589999999999</v>
      </c>
      <c r="AE3" s="257">
        <v>55.12</v>
      </c>
      <c r="AF3" s="257">
        <v>12.896000000000001</v>
      </c>
    </row>
    <row r="4" spans="1:32">
      <c r="A4" s="253">
        <v>2017</v>
      </c>
      <c r="B4" s="253">
        <v>2</v>
      </c>
      <c r="C4" s="257">
        <v>4800.261512</v>
      </c>
      <c r="D4" s="257">
        <v>142.32958912000001</v>
      </c>
      <c r="E4" s="257">
        <v>2806.6994095999999</v>
      </c>
      <c r="F4" s="257">
        <v>54.475040399999997</v>
      </c>
      <c r="G4" s="257">
        <v>2.7E-2</v>
      </c>
      <c r="H4" s="257">
        <v>2187.7820000000002</v>
      </c>
      <c r="I4" s="257">
        <v>496.06599999999997</v>
      </c>
      <c r="J4" s="257">
        <v>2592.4470000000001</v>
      </c>
      <c r="K4" s="257">
        <v>54.975999999999999</v>
      </c>
      <c r="L4" s="257">
        <v>12.74</v>
      </c>
      <c r="M4" s="257">
        <v>726.39436177572497</v>
      </c>
      <c r="N4" s="257">
        <v>-1.3016069897169</v>
      </c>
      <c r="O4" s="257">
        <v>255.540122788502</v>
      </c>
      <c r="P4" s="257">
        <v>3.0154610006068499</v>
      </c>
      <c r="Q4" s="257">
        <v>0</v>
      </c>
      <c r="R4" s="257">
        <v>141.14423438499099</v>
      </c>
      <c r="S4" s="257">
        <v>24.261796797752101</v>
      </c>
      <c r="T4" s="257">
        <v>0</v>
      </c>
      <c r="U4" s="257">
        <v>0</v>
      </c>
      <c r="V4" s="257">
        <v>0</v>
      </c>
      <c r="W4" s="257">
        <v>4073.8671502242801</v>
      </c>
      <c r="X4" s="257">
        <v>143.631196109717</v>
      </c>
      <c r="Y4" s="257">
        <v>2551.1592868114999</v>
      </c>
      <c r="Z4" s="257">
        <v>51.4595793993931</v>
      </c>
      <c r="AA4" s="257">
        <v>2.7E-2</v>
      </c>
      <c r="AB4" s="257">
        <v>2046.63776561501</v>
      </c>
      <c r="AC4" s="257">
        <v>471.804203202248</v>
      </c>
      <c r="AD4" s="257">
        <v>2592.4470000000001</v>
      </c>
      <c r="AE4" s="257">
        <v>54.975999999999999</v>
      </c>
      <c r="AF4" s="257">
        <v>12.74</v>
      </c>
    </row>
    <row r="5" spans="1:32">
      <c r="A5" s="253">
        <v>2017</v>
      </c>
      <c r="B5" s="258">
        <v>3</v>
      </c>
      <c r="C5" s="257">
        <v>5049.7947080000004</v>
      </c>
      <c r="D5" s="257">
        <v>140.79915299999999</v>
      </c>
      <c r="E5" s="257">
        <v>2924.7221104</v>
      </c>
      <c r="F5" s="257">
        <v>56.513704160000003</v>
      </c>
      <c r="G5" s="257">
        <v>3.4000000000000002E-2</v>
      </c>
      <c r="H5" s="257">
        <v>2222.9349999999999</v>
      </c>
      <c r="I5" s="257">
        <v>513.13699999999994</v>
      </c>
      <c r="J5" s="257">
        <v>2987.9879999999998</v>
      </c>
      <c r="K5" s="257">
        <v>54.764000000000003</v>
      </c>
      <c r="L5" s="257">
        <v>12.78</v>
      </c>
      <c r="M5" s="257">
        <v>484.80113370608501</v>
      </c>
      <c r="N5" s="257">
        <v>2.2176327295176699</v>
      </c>
      <c r="O5" s="257">
        <v>132.83550331665799</v>
      </c>
      <c r="P5" s="257">
        <v>2.0345147111521298</v>
      </c>
      <c r="Q5" s="257">
        <v>0</v>
      </c>
      <c r="R5" s="257">
        <v>74.190560944257001</v>
      </c>
      <c r="S5" s="257">
        <v>15.1382270917626</v>
      </c>
      <c r="T5" s="257">
        <v>0</v>
      </c>
      <c r="U5" s="257">
        <v>0</v>
      </c>
      <c r="V5" s="257">
        <v>0</v>
      </c>
      <c r="W5" s="257">
        <v>4564.9935742939097</v>
      </c>
      <c r="X5" s="257">
        <v>138.581520270482</v>
      </c>
      <c r="Y5" s="257">
        <v>2791.8866070833401</v>
      </c>
      <c r="Z5" s="257">
        <v>54.479189448847897</v>
      </c>
      <c r="AA5" s="257">
        <v>3.4000000000000002E-2</v>
      </c>
      <c r="AB5" s="257">
        <v>2148.7444390557398</v>
      </c>
      <c r="AC5" s="257">
        <v>497.99877290823702</v>
      </c>
      <c r="AD5" s="257">
        <v>2987.9879999999998</v>
      </c>
      <c r="AE5" s="257">
        <v>54.764000000000003</v>
      </c>
      <c r="AF5" s="257">
        <v>12.78</v>
      </c>
    </row>
    <row r="6" spans="1:32">
      <c r="A6" s="253">
        <v>2017</v>
      </c>
      <c r="B6" s="253">
        <v>4</v>
      </c>
      <c r="C6" s="257">
        <v>6118.7794759999997</v>
      </c>
      <c r="D6" s="257">
        <v>146.64288384</v>
      </c>
      <c r="E6" s="257">
        <v>3177.6464123999999</v>
      </c>
      <c r="F6" s="257">
        <v>59.259474519999998</v>
      </c>
      <c r="G6" s="257">
        <v>2.8000000000000001E-2</v>
      </c>
      <c r="H6" s="257">
        <v>2311.6010000000001</v>
      </c>
      <c r="I6" s="257">
        <v>547.00800000000004</v>
      </c>
      <c r="J6" s="257">
        <v>2851.2939999999999</v>
      </c>
      <c r="K6" s="257">
        <v>54.408000000000001</v>
      </c>
      <c r="L6" s="257">
        <v>12.724</v>
      </c>
      <c r="M6" s="257">
        <v>764.06960487633103</v>
      </c>
      <c r="N6" s="257">
        <v>4.2620960599687399</v>
      </c>
      <c r="O6" s="257">
        <v>204.876830436701</v>
      </c>
      <c r="P6" s="257">
        <v>0.749964283655984</v>
      </c>
      <c r="Q6" s="257">
        <v>0</v>
      </c>
      <c r="R6" s="257">
        <v>81.153247758635203</v>
      </c>
      <c r="S6" s="257">
        <v>14.9418026634405</v>
      </c>
      <c r="T6" s="257">
        <v>0</v>
      </c>
      <c r="U6" s="257">
        <v>0</v>
      </c>
      <c r="V6" s="257">
        <v>0</v>
      </c>
      <c r="W6" s="257">
        <v>5354.7098711236704</v>
      </c>
      <c r="X6" s="257">
        <v>142.380787780031</v>
      </c>
      <c r="Y6" s="257">
        <v>2972.7695819633</v>
      </c>
      <c r="Z6" s="257">
        <v>58.509510236343999</v>
      </c>
      <c r="AA6" s="257">
        <v>2.8000000000000001E-2</v>
      </c>
      <c r="AB6" s="257">
        <v>2230.4477522413599</v>
      </c>
      <c r="AC6" s="257">
        <v>532.06619733655998</v>
      </c>
      <c r="AD6" s="257">
        <v>2851.2939999999999</v>
      </c>
      <c r="AE6" s="257">
        <v>54.408000000000001</v>
      </c>
      <c r="AF6" s="257">
        <v>12.724</v>
      </c>
    </row>
    <row r="7" spans="1:32">
      <c r="A7" s="253">
        <v>2017</v>
      </c>
      <c r="B7" s="253">
        <v>5</v>
      </c>
      <c r="C7" s="257">
        <v>7180.4349039999997</v>
      </c>
      <c r="D7" s="257">
        <v>148.33226848000001</v>
      </c>
      <c r="E7" s="257">
        <v>3246.9647172</v>
      </c>
      <c r="F7" s="257">
        <v>45.514422000000003</v>
      </c>
      <c r="G7" s="257">
        <v>2.8000000000000001E-2</v>
      </c>
      <c r="H7" s="257">
        <v>2362.5250000000001</v>
      </c>
      <c r="I7" s="257">
        <v>548.61500000000001</v>
      </c>
      <c r="J7" s="257">
        <v>2802.761</v>
      </c>
      <c r="K7" s="257">
        <v>54.055999999999997</v>
      </c>
      <c r="L7" s="257">
        <v>12.708</v>
      </c>
      <c r="M7" s="257">
        <v>495.46021692755801</v>
      </c>
      <c r="N7" s="257">
        <v>1.0689497512830699</v>
      </c>
      <c r="O7" s="257">
        <v>66.169853320485302</v>
      </c>
      <c r="P7" s="257">
        <v>-0.72365534950245802</v>
      </c>
      <c r="Q7" s="257">
        <v>0</v>
      </c>
      <c r="R7" s="257">
        <v>24.9878587965968</v>
      </c>
      <c r="S7" s="257">
        <v>0.86294526667563798</v>
      </c>
      <c r="T7" s="257">
        <v>0</v>
      </c>
      <c r="U7" s="257">
        <v>0</v>
      </c>
      <c r="V7" s="257">
        <v>0</v>
      </c>
      <c r="W7" s="257">
        <v>6684.9746870724402</v>
      </c>
      <c r="X7" s="257">
        <v>147.263318728717</v>
      </c>
      <c r="Y7" s="257">
        <v>3180.7948638795101</v>
      </c>
      <c r="Z7" s="257">
        <v>46.238077349502497</v>
      </c>
      <c r="AA7" s="257">
        <v>2.8000000000000001E-2</v>
      </c>
      <c r="AB7" s="257">
        <v>2337.5371412034001</v>
      </c>
      <c r="AC7" s="257">
        <v>547.75205473332403</v>
      </c>
      <c r="AD7" s="257">
        <v>2802.761</v>
      </c>
      <c r="AE7" s="257">
        <v>54.055999999999997</v>
      </c>
      <c r="AF7" s="257">
        <v>12.708</v>
      </c>
    </row>
    <row r="8" spans="1:32">
      <c r="A8" s="253">
        <v>2017</v>
      </c>
      <c r="B8" s="253">
        <v>6</v>
      </c>
      <c r="C8" s="257">
        <v>7737.9105959999997</v>
      </c>
      <c r="D8" s="257">
        <v>156.647764</v>
      </c>
      <c r="E8" s="257">
        <v>3467.3809792000002</v>
      </c>
      <c r="F8" s="257">
        <v>52.033683600000003</v>
      </c>
      <c r="G8" s="257">
        <v>2.5999999999999999E-2</v>
      </c>
      <c r="H8" s="257">
        <v>2371.4229999999998</v>
      </c>
      <c r="I8" s="257">
        <v>556.49199999999996</v>
      </c>
      <c r="J8" s="257">
        <v>2831.1190000000001</v>
      </c>
      <c r="K8" s="257">
        <v>53.704000000000001</v>
      </c>
      <c r="L8" s="257">
        <v>12.715999999999999</v>
      </c>
      <c r="M8" s="257">
        <v>6.1413026911132</v>
      </c>
      <c r="N8" s="257">
        <v>0.240025873840892</v>
      </c>
      <c r="O8" s="257">
        <v>37.516104609475001</v>
      </c>
      <c r="P8" s="257">
        <v>0.48663464839100401</v>
      </c>
      <c r="Q8" s="257">
        <v>0</v>
      </c>
      <c r="R8" s="257">
        <v>10.5920239583743</v>
      </c>
      <c r="S8" s="257">
        <v>1.8502928951483</v>
      </c>
      <c r="T8" s="257">
        <v>0</v>
      </c>
      <c r="U8" s="257">
        <v>0</v>
      </c>
      <c r="V8" s="257">
        <v>0</v>
      </c>
      <c r="W8" s="257">
        <v>7731.7692933088902</v>
      </c>
      <c r="X8" s="257">
        <v>156.40773812615899</v>
      </c>
      <c r="Y8" s="257">
        <v>3429.8648745905298</v>
      </c>
      <c r="Z8" s="257">
        <v>51.547048951609</v>
      </c>
      <c r="AA8" s="257">
        <v>2.5999999999999999E-2</v>
      </c>
      <c r="AB8" s="257">
        <v>2360.83097604163</v>
      </c>
      <c r="AC8" s="257">
        <v>554.641707104852</v>
      </c>
      <c r="AD8" s="257">
        <v>2831.1190000000001</v>
      </c>
      <c r="AE8" s="257">
        <v>53.704000000000001</v>
      </c>
      <c r="AF8" s="257">
        <v>12.715999999999999</v>
      </c>
    </row>
    <row r="9" spans="1:32">
      <c r="A9" s="253">
        <v>2017</v>
      </c>
      <c r="B9" s="253">
        <v>7</v>
      </c>
      <c r="C9" s="257">
        <v>8715.2333359999993</v>
      </c>
      <c r="D9" s="257">
        <v>160.88801884</v>
      </c>
      <c r="E9" s="257">
        <v>3555.9332764000001</v>
      </c>
      <c r="F9" s="257">
        <v>52.10440972</v>
      </c>
      <c r="G9" s="257">
        <v>2.1000000000000001E-2</v>
      </c>
      <c r="H9" s="257">
        <v>2381.6550000000002</v>
      </c>
      <c r="I9" s="257">
        <v>578.73800000000006</v>
      </c>
      <c r="J9" s="257">
        <v>2817.6959999999999</v>
      </c>
      <c r="K9" s="257">
        <v>53.08</v>
      </c>
      <c r="L9" s="257">
        <v>12.66</v>
      </c>
      <c r="M9" s="257">
        <v>583.981191810984</v>
      </c>
      <c r="N9" s="257">
        <v>2.64814958619854</v>
      </c>
      <c r="O9" s="257">
        <v>49.116713501709498</v>
      </c>
      <c r="P9" s="257">
        <v>0.90779833625019501</v>
      </c>
      <c r="Q9" s="257">
        <v>0</v>
      </c>
      <c r="R9" s="257">
        <v>20.764306599221499</v>
      </c>
      <c r="S9" s="257">
        <v>3.8915440457281001</v>
      </c>
      <c r="T9" s="257">
        <v>0</v>
      </c>
      <c r="U9" s="257">
        <v>0</v>
      </c>
      <c r="V9" s="257">
        <v>0</v>
      </c>
      <c r="W9" s="257">
        <v>8131.2521441890103</v>
      </c>
      <c r="X9" s="257">
        <v>158.239869253801</v>
      </c>
      <c r="Y9" s="257">
        <v>3506.8165628982902</v>
      </c>
      <c r="Z9" s="257">
        <v>51.196611383749797</v>
      </c>
      <c r="AA9" s="257">
        <v>2.1000000000000001E-2</v>
      </c>
      <c r="AB9" s="257">
        <v>2360.89069340078</v>
      </c>
      <c r="AC9" s="257">
        <v>574.84645595427196</v>
      </c>
      <c r="AD9" s="257">
        <v>2817.6959999999999</v>
      </c>
      <c r="AE9" s="257">
        <v>53.08</v>
      </c>
      <c r="AF9" s="257">
        <v>12.66</v>
      </c>
    </row>
    <row r="10" spans="1:32">
      <c r="A10" s="253">
        <v>2017</v>
      </c>
      <c r="B10" s="253">
        <v>8</v>
      </c>
      <c r="C10" s="257">
        <v>8405.77736</v>
      </c>
      <c r="D10" s="257">
        <v>165.22921592</v>
      </c>
      <c r="E10" s="257">
        <v>3659.6590348</v>
      </c>
      <c r="F10" s="257">
        <v>52.294772399999999</v>
      </c>
      <c r="G10" s="257">
        <v>2.1000000000000001E-2</v>
      </c>
      <c r="H10" s="257">
        <v>2528.239</v>
      </c>
      <c r="I10" s="257">
        <v>580.79100000000005</v>
      </c>
      <c r="J10" s="257">
        <v>2931.683</v>
      </c>
      <c r="K10" s="257">
        <v>52.828000000000003</v>
      </c>
      <c r="L10" s="257">
        <v>12.683999999999999</v>
      </c>
      <c r="M10" s="257">
        <v>351.80688722221601</v>
      </c>
      <c r="N10" s="257">
        <v>2.0490664550062001</v>
      </c>
      <c r="O10" s="257">
        <v>37.898803082806801</v>
      </c>
      <c r="P10" s="257">
        <v>0.69510636878953802</v>
      </c>
      <c r="Q10" s="257">
        <v>0</v>
      </c>
      <c r="R10" s="257">
        <v>12.9175382943804</v>
      </c>
      <c r="S10" s="257">
        <v>2.5532191377404798</v>
      </c>
      <c r="T10" s="257">
        <v>0</v>
      </c>
      <c r="U10" s="257">
        <v>0</v>
      </c>
      <c r="V10" s="257">
        <v>0</v>
      </c>
      <c r="W10" s="257">
        <v>8053.9704727777798</v>
      </c>
      <c r="X10" s="257">
        <v>163.180149464994</v>
      </c>
      <c r="Y10" s="257">
        <v>3621.76023171719</v>
      </c>
      <c r="Z10" s="257">
        <v>51.599666031210504</v>
      </c>
      <c r="AA10" s="257">
        <v>2.1000000000000001E-2</v>
      </c>
      <c r="AB10" s="257">
        <v>2515.3214617056201</v>
      </c>
      <c r="AC10" s="257">
        <v>578.23778086226002</v>
      </c>
      <c r="AD10" s="257">
        <v>2931.683</v>
      </c>
      <c r="AE10" s="257">
        <v>52.828000000000003</v>
      </c>
      <c r="AF10" s="257">
        <v>12.683999999999999</v>
      </c>
    </row>
    <row r="11" spans="1:32">
      <c r="A11" s="253">
        <v>2017</v>
      </c>
      <c r="B11" s="253">
        <v>9</v>
      </c>
      <c r="C11" s="257">
        <v>7492.8940480000001</v>
      </c>
      <c r="D11" s="257">
        <v>154.24337448</v>
      </c>
      <c r="E11" s="257">
        <v>3416.5650867999998</v>
      </c>
      <c r="F11" s="257">
        <v>45.856814159999999</v>
      </c>
      <c r="G11" s="257">
        <v>2.3E-2</v>
      </c>
      <c r="H11" s="257">
        <v>2427.884</v>
      </c>
      <c r="I11" s="257">
        <v>561.13499999999999</v>
      </c>
      <c r="J11" s="257">
        <v>2803.4369999999999</v>
      </c>
      <c r="K11" s="257">
        <v>52.54</v>
      </c>
      <c r="L11" s="257">
        <v>12.656000000000001</v>
      </c>
      <c r="M11" s="257">
        <v>-245.512356249611</v>
      </c>
      <c r="N11" s="257">
        <v>-1.8303864196924999</v>
      </c>
      <c r="O11" s="257">
        <v>-60.395746291364503</v>
      </c>
      <c r="P11" s="257">
        <v>-0.93790769739539603</v>
      </c>
      <c r="Q11" s="257">
        <v>0</v>
      </c>
      <c r="R11" s="257">
        <v>-15.5658799105918</v>
      </c>
      <c r="S11" s="257">
        <v>-3.8678451441444399</v>
      </c>
      <c r="T11" s="257">
        <v>0</v>
      </c>
      <c r="U11" s="257">
        <v>0</v>
      </c>
      <c r="V11" s="257">
        <v>0</v>
      </c>
      <c r="W11" s="257">
        <v>7738.4064042496102</v>
      </c>
      <c r="X11" s="257">
        <v>156.07376089969301</v>
      </c>
      <c r="Y11" s="257">
        <v>3476.9608330913602</v>
      </c>
      <c r="Z11" s="257">
        <v>46.794721857395402</v>
      </c>
      <c r="AA11" s="257">
        <v>2.3E-2</v>
      </c>
      <c r="AB11" s="257">
        <v>2443.44987991059</v>
      </c>
      <c r="AC11" s="257">
        <v>565.00284514414398</v>
      </c>
      <c r="AD11" s="257">
        <v>2803.4369999999999</v>
      </c>
      <c r="AE11" s="257">
        <v>52.54</v>
      </c>
      <c r="AF11" s="257">
        <v>12.656000000000001</v>
      </c>
    </row>
    <row r="12" spans="1:32">
      <c r="A12" s="253">
        <v>2017</v>
      </c>
      <c r="B12" s="253">
        <v>10</v>
      </c>
      <c r="C12" s="257">
        <v>7247.4716200000003</v>
      </c>
      <c r="D12" s="257">
        <v>156.65269296</v>
      </c>
      <c r="E12" s="257">
        <v>3362.6229336000001</v>
      </c>
      <c r="F12" s="257">
        <v>46.249429999999997</v>
      </c>
      <c r="G12" s="257">
        <v>2.1000000000000001E-2</v>
      </c>
      <c r="H12" s="257">
        <v>2395.85</v>
      </c>
      <c r="I12" s="257">
        <v>556.02499999999998</v>
      </c>
      <c r="J12" s="257">
        <v>2883.2510000000002</v>
      </c>
      <c r="K12" s="257">
        <v>52.148000000000003</v>
      </c>
      <c r="L12" s="257">
        <v>12.648</v>
      </c>
      <c r="M12" s="257">
        <v>729.14768535530402</v>
      </c>
      <c r="N12" s="257">
        <v>2.5578121671319698</v>
      </c>
      <c r="O12" s="257">
        <v>121.060868502478</v>
      </c>
      <c r="P12" s="257">
        <v>2.0931602581691799</v>
      </c>
      <c r="Q12" s="257">
        <v>0</v>
      </c>
      <c r="R12" s="257">
        <v>54.600106080994003</v>
      </c>
      <c r="S12" s="257">
        <v>8.65661995673406</v>
      </c>
      <c r="T12" s="257">
        <v>0</v>
      </c>
      <c r="U12" s="257">
        <v>0</v>
      </c>
      <c r="V12" s="257">
        <v>0</v>
      </c>
      <c r="W12" s="257">
        <v>6518.3239346446999</v>
      </c>
      <c r="X12" s="257">
        <v>154.094880792868</v>
      </c>
      <c r="Y12" s="257">
        <v>3241.5620650975202</v>
      </c>
      <c r="Z12" s="257">
        <v>44.156269741830798</v>
      </c>
      <c r="AA12" s="257">
        <v>2.1000000000000001E-2</v>
      </c>
      <c r="AB12" s="257">
        <v>2341.24989391901</v>
      </c>
      <c r="AC12" s="257">
        <v>547.36838004326603</v>
      </c>
      <c r="AD12" s="257">
        <v>2883.2510000000002</v>
      </c>
      <c r="AE12" s="257">
        <v>52.148000000000003</v>
      </c>
      <c r="AF12" s="257">
        <v>12.648</v>
      </c>
    </row>
    <row r="13" spans="1:32">
      <c r="A13" s="253">
        <v>2017</v>
      </c>
      <c r="B13" s="253">
        <v>11</v>
      </c>
      <c r="C13" s="257">
        <v>5612.1826039999996</v>
      </c>
      <c r="D13" s="257">
        <v>159.29247408000001</v>
      </c>
      <c r="E13" s="257">
        <v>3098.8716408</v>
      </c>
      <c r="F13" s="257">
        <v>42.3376424</v>
      </c>
      <c r="G13" s="257">
        <v>2.1999999999999999E-2</v>
      </c>
      <c r="H13" s="257">
        <v>2275.8530000000001</v>
      </c>
      <c r="I13" s="257">
        <v>542.07799999999997</v>
      </c>
      <c r="J13" s="257">
        <v>3182.692</v>
      </c>
      <c r="K13" s="257">
        <v>51.527999999999999</v>
      </c>
      <c r="L13" s="257">
        <v>12.603999999999999</v>
      </c>
      <c r="M13" s="257">
        <v>764.98145459580803</v>
      </c>
      <c r="N13" s="257">
        <v>4.2518108064981801</v>
      </c>
      <c r="O13" s="257">
        <v>329.965751169177</v>
      </c>
      <c r="P13" s="257">
        <v>4.6002631235078502</v>
      </c>
      <c r="Q13" s="257">
        <v>0</v>
      </c>
      <c r="R13" s="257">
        <v>165.48069627938</v>
      </c>
      <c r="S13" s="257">
        <v>32.137205558583403</v>
      </c>
      <c r="T13" s="257">
        <v>0</v>
      </c>
      <c r="U13" s="257">
        <v>0</v>
      </c>
      <c r="V13" s="257">
        <v>0</v>
      </c>
      <c r="W13" s="257">
        <v>4847.2011494041899</v>
      </c>
      <c r="X13" s="257">
        <v>155.04066327350199</v>
      </c>
      <c r="Y13" s="257">
        <v>2768.9058896308202</v>
      </c>
      <c r="Z13" s="257">
        <v>37.737379276492099</v>
      </c>
      <c r="AA13" s="257">
        <v>2.1999999999999999E-2</v>
      </c>
      <c r="AB13" s="257">
        <v>2110.37230372062</v>
      </c>
      <c r="AC13" s="257">
        <v>509.94079444141698</v>
      </c>
      <c r="AD13" s="257">
        <v>3182.692</v>
      </c>
      <c r="AE13" s="257">
        <v>51.527999999999999</v>
      </c>
      <c r="AF13" s="257">
        <v>12.603999999999999</v>
      </c>
    </row>
    <row r="14" spans="1:32">
      <c r="A14" s="253">
        <v>2017</v>
      </c>
      <c r="B14" s="253">
        <v>12</v>
      </c>
      <c r="C14" s="257">
        <v>4731.0028759999996</v>
      </c>
      <c r="D14" s="257">
        <v>156.10191716</v>
      </c>
      <c r="E14" s="257">
        <v>2716.9499347999999</v>
      </c>
      <c r="F14" s="257">
        <v>41.418632879999997</v>
      </c>
      <c r="G14" s="257">
        <v>0.76400000000000001</v>
      </c>
      <c r="H14" s="257">
        <v>2092.0659999999998</v>
      </c>
      <c r="I14" s="257">
        <v>502.50200000000001</v>
      </c>
      <c r="J14" s="257">
        <v>2875.4749999999999</v>
      </c>
      <c r="K14" s="257">
        <v>50.78</v>
      </c>
      <c r="L14" s="257">
        <v>12.656000000000001</v>
      </c>
      <c r="M14" s="257">
        <v>222.78385046344499</v>
      </c>
      <c r="N14" s="257">
        <v>0.60320602115476196</v>
      </c>
      <c r="O14" s="257">
        <v>77.097811822069602</v>
      </c>
      <c r="P14" s="257">
        <v>1.8886512654538801</v>
      </c>
      <c r="Q14" s="257">
        <v>0</v>
      </c>
      <c r="R14" s="257">
        <v>14.1273670403612</v>
      </c>
      <c r="S14" s="257">
        <v>-1.6734568554948099</v>
      </c>
      <c r="T14" s="257">
        <v>0</v>
      </c>
      <c r="U14" s="257">
        <v>0</v>
      </c>
      <c r="V14" s="257">
        <v>0</v>
      </c>
      <c r="W14" s="257">
        <v>4508.2190255365604</v>
      </c>
      <c r="X14" s="257">
        <v>155.49871113884501</v>
      </c>
      <c r="Y14" s="257">
        <v>2639.8521229779299</v>
      </c>
      <c r="Z14" s="257">
        <v>39.529981614546102</v>
      </c>
      <c r="AA14" s="257">
        <v>0.76400000000000001</v>
      </c>
      <c r="AB14" s="257">
        <v>2077.93863295964</v>
      </c>
      <c r="AC14" s="257">
        <v>504.17545685549499</v>
      </c>
      <c r="AD14" s="257">
        <v>2875.4749999999999</v>
      </c>
      <c r="AE14" s="257">
        <v>50.78</v>
      </c>
      <c r="AF14" s="257">
        <v>12.656000000000001</v>
      </c>
    </row>
    <row r="15" spans="1:32">
      <c r="A15" s="253">
        <v>2018</v>
      </c>
      <c r="B15" s="253">
        <v>1</v>
      </c>
      <c r="C15" s="276">
        <v>6598.9637000000002</v>
      </c>
      <c r="D15" s="276">
        <v>167.3022</v>
      </c>
      <c r="E15" s="276">
        <v>3212.7316000000001</v>
      </c>
      <c r="F15" s="276">
        <v>49.726900000000001</v>
      </c>
      <c r="G15" s="276">
        <v>2.1499999999999998E-2</v>
      </c>
      <c r="H15" s="276">
        <v>1948.5345</v>
      </c>
      <c r="I15" s="276">
        <v>489.07369999999997</v>
      </c>
      <c r="J15" s="276">
        <v>2617.2986999999998</v>
      </c>
      <c r="K15" s="276">
        <v>50.704000000000001</v>
      </c>
      <c r="L15" s="276">
        <v>12.648</v>
      </c>
      <c r="M15" s="276">
        <v>1002.342752</v>
      </c>
      <c r="N15" s="276">
        <v>8.7779500000000006</v>
      </c>
      <c r="O15" s="276">
        <v>387.625137</v>
      </c>
      <c r="P15" s="276">
        <v>7.9730109999999996</v>
      </c>
      <c r="Q15" s="276">
        <v>0</v>
      </c>
      <c r="R15" s="276">
        <v>13.432224</v>
      </c>
      <c r="S15" s="276">
        <v>0.863923</v>
      </c>
      <c r="T15" s="276">
        <v>0</v>
      </c>
      <c r="U15" s="276">
        <v>0</v>
      </c>
      <c r="V15" s="276">
        <v>0</v>
      </c>
      <c r="W15" s="276">
        <v>5596.6208999999999</v>
      </c>
      <c r="X15" s="276">
        <v>158.52420000000001</v>
      </c>
      <c r="Y15" s="276">
        <v>2825.1064000000001</v>
      </c>
      <c r="Z15" s="276">
        <v>41.753900000000002</v>
      </c>
      <c r="AA15" s="276">
        <v>2.1499999999999998E-2</v>
      </c>
      <c r="AB15" s="276">
        <v>1935.1023</v>
      </c>
      <c r="AC15" s="276">
        <v>488.20979999999997</v>
      </c>
      <c r="AD15" s="276">
        <v>2617.2986999999998</v>
      </c>
      <c r="AE15" s="276">
        <v>50.704000000000001</v>
      </c>
      <c r="AF15" s="276">
        <v>12.648</v>
      </c>
    </row>
    <row r="16" spans="1:32">
      <c r="A16" s="253">
        <v>2018</v>
      </c>
      <c r="B16" s="253">
        <v>2</v>
      </c>
      <c r="C16" s="276">
        <v>4761.2190000000001</v>
      </c>
      <c r="D16" s="276">
        <v>147.27019999999999</v>
      </c>
      <c r="E16" s="276">
        <v>2868.7350000000001</v>
      </c>
      <c r="F16" s="276">
        <v>43.181699999999999</v>
      </c>
      <c r="G16" s="276">
        <v>2.23E-2</v>
      </c>
      <c r="H16" s="276">
        <v>2131.6925999999999</v>
      </c>
      <c r="I16" s="276">
        <v>539.53089999999997</v>
      </c>
      <c r="J16" s="276">
        <v>2875.5396000000001</v>
      </c>
      <c r="K16" s="276">
        <v>50.048000000000002</v>
      </c>
      <c r="L16" s="276">
        <v>12.587999999999999</v>
      </c>
      <c r="M16" s="276">
        <v>87.948278999999999</v>
      </c>
      <c r="N16" s="276">
        <v>0.72286899999999998</v>
      </c>
      <c r="O16" s="276">
        <v>81.481932999999998</v>
      </c>
      <c r="P16" s="276">
        <v>1.6650700000000001</v>
      </c>
      <c r="Q16" s="276">
        <v>0</v>
      </c>
      <c r="R16" s="276">
        <v>114.12922500000001</v>
      </c>
      <c r="S16" s="276">
        <v>18.289496</v>
      </c>
      <c r="T16" s="276">
        <v>0</v>
      </c>
      <c r="U16" s="276">
        <v>0</v>
      </c>
      <c r="V16" s="276">
        <v>0</v>
      </c>
      <c r="W16" s="276">
        <v>4673.2707</v>
      </c>
      <c r="X16" s="276">
        <v>146.54730000000001</v>
      </c>
      <c r="Y16" s="276">
        <v>2787.2530999999999</v>
      </c>
      <c r="Z16" s="276">
        <v>41.5167</v>
      </c>
      <c r="AA16" s="276">
        <v>2.23E-2</v>
      </c>
      <c r="AB16" s="276">
        <v>2017.5634</v>
      </c>
      <c r="AC16" s="276">
        <v>521.2414</v>
      </c>
      <c r="AD16" s="276">
        <v>2875.5396000000001</v>
      </c>
      <c r="AE16" s="276">
        <v>50.048000000000002</v>
      </c>
      <c r="AF16" s="276">
        <v>12.587999999999999</v>
      </c>
    </row>
    <row r="17" spans="1:32">
      <c r="A17" s="253">
        <v>2018</v>
      </c>
      <c r="B17" s="253">
        <v>3</v>
      </c>
      <c r="C17" s="276">
        <v>4630.2312000000002</v>
      </c>
      <c r="D17" s="276">
        <v>139.3091</v>
      </c>
      <c r="E17" s="276">
        <v>2761.0974000000001</v>
      </c>
      <c r="F17" s="276">
        <v>38.099800000000002</v>
      </c>
      <c r="G17" s="276">
        <v>2.3199999999999998E-2</v>
      </c>
      <c r="H17" s="276">
        <v>2151.5637000000002</v>
      </c>
      <c r="I17" s="276">
        <v>535.60889999999995</v>
      </c>
      <c r="J17" s="276">
        <v>2955.8548999999998</v>
      </c>
      <c r="K17" s="276">
        <v>49.972000000000001</v>
      </c>
      <c r="L17" s="276">
        <v>12.56</v>
      </c>
      <c r="M17" s="276">
        <v>226.224448</v>
      </c>
      <c r="N17" s="276">
        <v>0.27380199999999999</v>
      </c>
      <c r="O17" s="276">
        <v>127.836962</v>
      </c>
      <c r="P17" s="276">
        <v>0.67386500000000005</v>
      </c>
      <c r="Q17" s="276">
        <v>0</v>
      </c>
      <c r="R17" s="276">
        <v>69.821932000000004</v>
      </c>
      <c r="S17" s="276">
        <v>15.018053999999999</v>
      </c>
      <c r="T17" s="276">
        <v>0</v>
      </c>
      <c r="U17" s="276">
        <v>0</v>
      </c>
      <c r="V17" s="276">
        <v>0</v>
      </c>
      <c r="W17" s="276">
        <v>4404.0068000000001</v>
      </c>
      <c r="X17" s="276">
        <v>139.03530000000001</v>
      </c>
      <c r="Y17" s="276">
        <v>2633.2604000000001</v>
      </c>
      <c r="Z17" s="276">
        <v>37.425899999999999</v>
      </c>
      <c r="AA17" s="276">
        <v>2.3199999999999998E-2</v>
      </c>
      <c r="AB17" s="276">
        <v>2081.7417999999998</v>
      </c>
      <c r="AC17" s="276">
        <v>520.59079999999994</v>
      </c>
      <c r="AD17" s="276">
        <v>2955.8548999999998</v>
      </c>
      <c r="AE17" s="276">
        <v>49.972000000000001</v>
      </c>
      <c r="AF17" s="276">
        <v>12.56</v>
      </c>
    </row>
    <row r="18" spans="1:32">
      <c r="A18" s="253">
        <v>2018</v>
      </c>
      <c r="B18" s="253">
        <v>4</v>
      </c>
      <c r="C18" s="276">
        <v>4734.4984000000004</v>
      </c>
      <c r="D18" s="276">
        <v>139.95079999999999</v>
      </c>
      <c r="E18" s="276">
        <v>2907.9548</v>
      </c>
      <c r="F18" s="276">
        <v>41.088700000000003</v>
      </c>
      <c r="G18" s="276">
        <v>2.2200000000000001E-2</v>
      </c>
      <c r="H18" s="276">
        <v>2182.6179999999999</v>
      </c>
      <c r="I18" s="276">
        <v>550.07500000000005</v>
      </c>
      <c r="J18" s="276">
        <v>2959.5862999999999</v>
      </c>
      <c r="K18" s="276">
        <v>49.768000000000001</v>
      </c>
      <c r="L18" s="276">
        <v>12.523999999999999</v>
      </c>
      <c r="M18" s="276">
        <v>-552.94171300000005</v>
      </c>
      <c r="N18" s="276">
        <v>-2.7645369999999998</v>
      </c>
      <c r="O18" s="276">
        <v>-143.53466800000001</v>
      </c>
      <c r="P18" s="276">
        <v>-2.0138090000000002</v>
      </c>
      <c r="Q18" s="276">
        <v>0</v>
      </c>
      <c r="R18" s="276">
        <v>-52.177475000000001</v>
      </c>
      <c r="S18" s="276">
        <v>-14.470796</v>
      </c>
      <c r="T18" s="276">
        <v>0</v>
      </c>
      <c r="U18" s="276">
        <v>0</v>
      </c>
      <c r="V18" s="276">
        <v>0</v>
      </c>
      <c r="W18" s="276">
        <v>5287.4400999999998</v>
      </c>
      <c r="X18" s="276">
        <v>142.71539999999999</v>
      </c>
      <c r="Y18" s="276">
        <v>3051.4895000000001</v>
      </c>
      <c r="Z18" s="276">
        <v>43.102499999999999</v>
      </c>
      <c r="AA18" s="276">
        <v>2.2200000000000001E-2</v>
      </c>
      <c r="AB18" s="276">
        <v>2234.7955000000002</v>
      </c>
      <c r="AC18" s="276">
        <v>564.54579999999999</v>
      </c>
      <c r="AD18" s="276">
        <v>2959.5862999999999</v>
      </c>
      <c r="AE18" s="276">
        <v>49.768000000000001</v>
      </c>
      <c r="AF18" s="276">
        <v>12.523999999999999</v>
      </c>
    </row>
    <row r="19" spans="1:32">
      <c r="A19" s="253">
        <v>2018</v>
      </c>
      <c r="B19" s="253">
        <v>5</v>
      </c>
      <c r="C19" s="276">
        <v>7699.7376000000004</v>
      </c>
      <c r="D19" s="276">
        <v>154.82390000000001</v>
      </c>
      <c r="E19" s="276">
        <v>3511.7645000000002</v>
      </c>
      <c r="F19" s="276">
        <v>50.030799999999999</v>
      </c>
      <c r="G19" s="276">
        <v>2.3599999999999999E-2</v>
      </c>
      <c r="H19" s="276">
        <v>2420.4609</v>
      </c>
      <c r="I19" s="276">
        <v>584.93700000000001</v>
      </c>
      <c r="J19" s="276">
        <v>2895.1965</v>
      </c>
      <c r="K19" s="276">
        <v>49.584000000000003</v>
      </c>
      <c r="L19" s="276">
        <v>12.468</v>
      </c>
      <c r="M19" s="276">
        <v>565.81753100000003</v>
      </c>
      <c r="N19" s="276">
        <v>4.0516740000000002</v>
      </c>
      <c r="O19" s="276">
        <v>124.440821</v>
      </c>
      <c r="P19" s="276">
        <v>2.151478</v>
      </c>
      <c r="Q19" s="276">
        <v>0</v>
      </c>
      <c r="R19" s="276">
        <v>34.478898999999998</v>
      </c>
      <c r="S19" s="276">
        <v>9.5019709999999993</v>
      </c>
      <c r="T19" s="276">
        <v>0</v>
      </c>
      <c r="U19" s="276">
        <v>0</v>
      </c>
      <c r="V19" s="276">
        <v>0</v>
      </c>
      <c r="W19" s="276">
        <v>7133.92</v>
      </c>
      <c r="X19" s="276">
        <v>150.7723</v>
      </c>
      <c r="Y19" s="276">
        <v>3387.3236999999999</v>
      </c>
      <c r="Z19" s="276">
        <v>47.879300000000001</v>
      </c>
      <c r="AA19" s="276">
        <v>2.3599999999999999E-2</v>
      </c>
      <c r="AB19" s="276">
        <v>2385.982</v>
      </c>
      <c r="AC19" s="276">
        <v>575.43499999999995</v>
      </c>
      <c r="AD19" s="276">
        <v>2895.1965</v>
      </c>
      <c r="AE19" s="276">
        <v>49.584000000000003</v>
      </c>
      <c r="AF19" s="276">
        <v>12.468</v>
      </c>
    </row>
    <row r="20" spans="1:32">
      <c r="A20" s="253">
        <v>2018</v>
      </c>
      <c r="B20" s="253">
        <v>6</v>
      </c>
      <c r="C20" s="276">
        <v>8259.1322999999993</v>
      </c>
      <c r="D20" s="276">
        <v>156.80439999999999</v>
      </c>
      <c r="E20" s="276">
        <v>3566.1197000000002</v>
      </c>
      <c r="F20" s="276">
        <v>51.012700000000002</v>
      </c>
      <c r="G20" s="276">
        <v>2.3800000000000002E-2</v>
      </c>
      <c r="H20" s="276">
        <v>2395.1709999999998</v>
      </c>
      <c r="I20" s="276">
        <v>596.2414</v>
      </c>
      <c r="J20" s="276">
        <v>2859.3962999999999</v>
      </c>
      <c r="K20" s="276">
        <v>49.316000000000003</v>
      </c>
      <c r="L20" s="276">
        <v>12.484</v>
      </c>
      <c r="M20" s="276">
        <v>115.337935</v>
      </c>
      <c r="N20" s="276">
        <v>-0.32639899999999999</v>
      </c>
      <c r="O20" s="276">
        <v>-39.406767000000002</v>
      </c>
      <c r="P20" s="276">
        <v>-1.01285</v>
      </c>
      <c r="Q20" s="276">
        <v>0</v>
      </c>
      <c r="R20" s="276">
        <v>18.743932000000001</v>
      </c>
      <c r="S20" s="276">
        <v>1.5631299999999999</v>
      </c>
      <c r="T20" s="276">
        <v>0</v>
      </c>
      <c r="U20" s="276">
        <v>0</v>
      </c>
      <c r="V20" s="276">
        <v>0</v>
      </c>
      <c r="W20" s="276">
        <v>8143.7943999999998</v>
      </c>
      <c r="X20" s="276">
        <v>157.13079999999999</v>
      </c>
      <c r="Y20" s="276">
        <v>3605.5264999999999</v>
      </c>
      <c r="Z20" s="276">
        <v>52.025500000000001</v>
      </c>
      <c r="AA20" s="276">
        <v>2.3800000000000002E-2</v>
      </c>
      <c r="AB20" s="276">
        <v>2376.4270999999999</v>
      </c>
      <c r="AC20" s="276">
        <v>594.67819999999995</v>
      </c>
      <c r="AD20" s="276">
        <v>2859.3962999999999</v>
      </c>
      <c r="AE20" s="276">
        <v>49.316000000000003</v>
      </c>
      <c r="AF20" s="276">
        <v>12.484</v>
      </c>
    </row>
    <row r="21" spans="1:32">
      <c r="A21" s="253">
        <v>2018</v>
      </c>
      <c r="B21" s="253">
        <v>7</v>
      </c>
      <c r="C21" s="276">
        <v>8740.3565999999992</v>
      </c>
      <c r="D21" s="276">
        <v>160.19200000000001</v>
      </c>
      <c r="E21" s="276">
        <v>3617.1138000000001</v>
      </c>
      <c r="F21" s="276">
        <v>52.554699999999997</v>
      </c>
      <c r="G21" s="276">
        <v>2.1700000000000001E-2</v>
      </c>
      <c r="H21" s="276">
        <v>2415.4834999999998</v>
      </c>
      <c r="I21" s="276">
        <v>581.29399999999998</v>
      </c>
      <c r="J21" s="276">
        <v>3027.2988</v>
      </c>
      <c r="K21" s="276">
        <v>49.012</v>
      </c>
      <c r="L21" s="276">
        <v>12.528</v>
      </c>
      <c r="M21" s="276">
        <v>570.87918999999999</v>
      </c>
      <c r="N21" s="276">
        <v>2.6337630000000001</v>
      </c>
      <c r="O21" s="276">
        <v>95.806213</v>
      </c>
      <c r="P21" s="276">
        <v>1.4242710000000001</v>
      </c>
      <c r="Q21" s="276">
        <v>0</v>
      </c>
      <c r="R21" s="276">
        <v>20.248301000000001</v>
      </c>
      <c r="S21" s="276">
        <v>5.0107650000000001</v>
      </c>
      <c r="T21" s="276">
        <v>0</v>
      </c>
      <c r="U21" s="276">
        <v>0</v>
      </c>
      <c r="V21" s="276">
        <v>0</v>
      </c>
      <c r="W21" s="276">
        <v>8169.4773999999998</v>
      </c>
      <c r="X21" s="276">
        <v>157.5582</v>
      </c>
      <c r="Y21" s="276">
        <v>3521.3074999999999</v>
      </c>
      <c r="Z21" s="276">
        <v>51.130400000000002</v>
      </c>
      <c r="AA21" s="276">
        <v>2.1700000000000001E-2</v>
      </c>
      <c r="AB21" s="276">
        <v>2395.2352000000001</v>
      </c>
      <c r="AC21" s="276">
        <v>576.28319999999997</v>
      </c>
      <c r="AD21" s="276">
        <v>3027.2988</v>
      </c>
      <c r="AE21" s="276">
        <v>49.012</v>
      </c>
      <c r="AF21" s="276">
        <v>12.528</v>
      </c>
    </row>
    <row r="22" spans="1:32">
      <c r="A22" s="253">
        <v>2018</v>
      </c>
      <c r="B22" s="253">
        <v>8</v>
      </c>
      <c r="C22" s="276">
        <v>8600.1244999999999</v>
      </c>
      <c r="D22" s="276">
        <v>163.17089999999999</v>
      </c>
      <c r="E22" s="276">
        <v>3720.6401999999998</v>
      </c>
      <c r="F22" s="276">
        <v>54.076099999999997</v>
      </c>
      <c r="G22" s="276">
        <v>2.07E-2</v>
      </c>
      <c r="H22" s="276">
        <v>2533.8928000000001</v>
      </c>
      <c r="I22" s="276">
        <v>587.98299999999995</v>
      </c>
      <c r="J22" s="276">
        <v>2971.2395000000001</v>
      </c>
      <c r="K22" s="276">
        <v>52.643999999999998</v>
      </c>
      <c r="L22" s="276">
        <v>12.472</v>
      </c>
      <c r="M22" s="276">
        <v>1.5104979999999999</v>
      </c>
      <c r="N22" s="276">
        <v>0.35561900000000002</v>
      </c>
      <c r="O22" s="276">
        <v>10.730346000000001</v>
      </c>
      <c r="P22" s="276">
        <v>-0.44724399999999997</v>
      </c>
      <c r="Q22" s="276">
        <v>0</v>
      </c>
      <c r="R22" s="276">
        <v>-4.947406</v>
      </c>
      <c r="S22" s="276">
        <v>-1.7913030000000001</v>
      </c>
      <c r="T22" s="276">
        <v>0</v>
      </c>
      <c r="U22" s="276">
        <v>0</v>
      </c>
      <c r="V22" s="276">
        <v>0</v>
      </c>
      <c r="W22" s="276">
        <v>8598.6139999999996</v>
      </c>
      <c r="X22" s="276">
        <v>162.81530000000001</v>
      </c>
      <c r="Y22" s="276">
        <v>3709.9097999999999</v>
      </c>
      <c r="Z22" s="276">
        <v>54.523400000000002</v>
      </c>
      <c r="AA22" s="276">
        <v>2.07E-2</v>
      </c>
      <c r="AB22" s="276">
        <v>2538.8402000000001</v>
      </c>
      <c r="AC22" s="276">
        <v>589.77430000000004</v>
      </c>
      <c r="AD22" s="276">
        <v>2971.2395000000001</v>
      </c>
      <c r="AE22" s="276">
        <v>52.643999999999998</v>
      </c>
      <c r="AF22" s="276">
        <v>12.472</v>
      </c>
    </row>
    <row r="23" spans="1:32">
      <c r="A23" s="253">
        <v>2018</v>
      </c>
      <c r="B23" s="253">
        <v>9</v>
      </c>
      <c r="C23" s="276">
        <v>7736.1009000000004</v>
      </c>
      <c r="D23" s="276">
        <v>196.91540000000001</v>
      </c>
      <c r="E23" s="276">
        <v>3580.0136000000002</v>
      </c>
      <c r="F23" s="276">
        <v>52.189700000000002</v>
      </c>
      <c r="G23" s="276">
        <v>2.1499999999999998E-2</v>
      </c>
      <c r="H23" s="276">
        <v>2486.9326999999998</v>
      </c>
      <c r="I23" s="276">
        <v>576.42349999999999</v>
      </c>
      <c r="J23" s="276">
        <v>2873.8627999999999</v>
      </c>
      <c r="K23" s="276">
        <v>45.131999999999998</v>
      </c>
      <c r="L23" s="276">
        <v>12.504</v>
      </c>
      <c r="M23" s="276">
        <v>-69.584036999999995</v>
      </c>
      <c r="N23" s="276">
        <v>0.72472000000000003</v>
      </c>
      <c r="O23" s="276">
        <v>-10.657666000000001</v>
      </c>
      <c r="P23" s="276">
        <v>-0.42746099999999998</v>
      </c>
      <c r="Q23" s="276">
        <v>0</v>
      </c>
      <c r="R23" s="276">
        <v>-5.893688</v>
      </c>
      <c r="S23" s="276">
        <v>1.5595699999999999</v>
      </c>
      <c r="T23" s="276">
        <v>0</v>
      </c>
      <c r="U23" s="276">
        <v>0</v>
      </c>
      <c r="V23" s="276">
        <v>0</v>
      </c>
      <c r="W23" s="276">
        <v>7805.6849000000002</v>
      </c>
      <c r="X23" s="276">
        <v>196.19069999999999</v>
      </c>
      <c r="Y23" s="276">
        <v>3590.6713</v>
      </c>
      <c r="Z23" s="276">
        <v>52.617100000000001</v>
      </c>
      <c r="AA23" s="276">
        <v>2.1499999999999998E-2</v>
      </c>
      <c r="AB23" s="276">
        <v>2492.8263999999999</v>
      </c>
      <c r="AC23" s="276">
        <v>574.86389999999994</v>
      </c>
      <c r="AD23" s="276">
        <v>2873.8627999999999</v>
      </c>
      <c r="AE23" s="276">
        <v>45.131999999999998</v>
      </c>
      <c r="AF23" s="276">
        <v>12.504</v>
      </c>
    </row>
    <row r="24" spans="1:32">
      <c r="A24" s="253">
        <v>2018</v>
      </c>
      <c r="B24" s="253">
        <v>10</v>
      </c>
      <c r="C24" s="276">
        <v>7014.8339999999998</v>
      </c>
      <c r="D24" s="276">
        <v>154.1626</v>
      </c>
      <c r="E24" s="276">
        <v>3389.2260000000001</v>
      </c>
      <c r="F24" s="276">
        <v>48.268599999999999</v>
      </c>
      <c r="G24" s="276">
        <v>0.02</v>
      </c>
      <c r="H24" s="276">
        <v>2410.0925000000002</v>
      </c>
      <c r="I24" s="276">
        <v>562.92560000000003</v>
      </c>
      <c r="J24" s="276">
        <v>2898.1259</v>
      </c>
      <c r="K24" s="276">
        <v>52.531999999999996</v>
      </c>
      <c r="L24" s="276">
        <v>12.46</v>
      </c>
      <c r="M24" s="276">
        <v>489.14386999999999</v>
      </c>
      <c r="N24" s="276">
        <v>4.6825359999999998</v>
      </c>
      <c r="O24" s="276">
        <v>211.03250499999999</v>
      </c>
      <c r="P24" s="276">
        <v>3.2813469999999998</v>
      </c>
      <c r="Q24" s="276">
        <v>0</v>
      </c>
      <c r="R24" s="276">
        <v>70.914456000000001</v>
      </c>
      <c r="S24" s="276">
        <v>11.288608</v>
      </c>
      <c r="T24" s="276">
        <v>0</v>
      </c>
      <c r="U24" s="276">
        <v>0</v>
      </c>
      <c r="V24" s="276">
        <v>0</v>
      </c>
      <c r="W24" s="276">
        <v>6525.6902</v>
      </c>
      <c r="X24" s="276">
        <v>149.48009999999999</v>
      </c>
      <c r="Y24" s="276">
        <v>3178.1934999999999</v>
      </c>
      <c r="Z24" s="276">
        <v>44.987299999999998</v>
      </c>
      <c r="AA24" s="276">
        <v>0.02</v>
      </c>
      <c r="AB24" s="276">
        <v>2339.1779999999999</v>
      </c>
      <c r="AC24" s="276">
        <v>551.63699999999994</v>
      </c>
      <c r="AD24" s="276">
        <v>2898.1259</v>
      </c>
      <c r="AE24" s="276">
        <v>52.531999999999996</v>
      </c>
      <c r="AF24" s="276">
        <v>12.46</v>
      </c>
    </row>
    <row r="25" spans="1:32">
      <c r="A25" s="253">
        <v>2018</v>
      </c>
      <c r="B25" s="253">
        <v>11</v>
      </c>
      <c r="C25" s="276">
        <v>5068.5362999999998</v>
      </c>
      <c r="D25" s="276">
        <v>157.8314</v>
      </c>
      <c r="E25" s="276">
        <v>3160.3058999999998</v>
      </c>
      <c r="F25" s="276">
        <v>47.217599999999997</v>
      </c>
      <c r="G25" s="276">
        <v>0.02</v>
      </c>
      <c r="H25" s="276">
        <v>2372.6460999999999</v>
      </c>
      <c r="I25" s="276">
        <v>549.65170000000001</v>
      </c>
      <c r="J25" s="276">
        <v>2678.8658999999998</v>
      </c>
      <c r="K25" s="276">
        <v>39.264000000000003</v>
      </c>
      <c r="L25" s="276">
        <v>12.432</v>
      </c>
      <c r="M25" s="276">
        <v>802.75685899999996</v>
      </c>
      <c r="N25" s="276">
        <v>8.0046739999999996</v>
      </c>
      <c r="O25" s="276">
        <v>296.12315000000001</v>
      </c>
      <c r="P25" s="276">
        <v>4.0875069999999996</v>
      </c>
      <c r="Q25" s="276">
        <v>0</v>
      </c>
      <c r="R25" s="276">
        <v>141.65007</v>
      </c>
      <c r="S25" s="276">
        <v>27.855975999999998</v>
      </c>
      <c r="T25" s="276">
        <v>0</v>
      </c>
      <c r="U25" s="276">
        <v>0</v>
      </c>
      <c r="V25" s="276">
        <v>0</v>
      </c>
      <c r="W25" s="276">
        <v>4265.7794000000004</v>
      </c>
      <c r="X25" s="276">
        <v>149.82669999999999</v>
      </c>
      <c r="Y25" s="276">
        <v>2864.1826999999998</v>
      </c>
      <c r="Z25" s="276">
        <v>43.130099999999999</v>
      </c>
      <c r="AA25" s="276">
        <v>0.02</v>
      </c>
      <c r="AB25" s="276">
        <v>2230.9960999999998</v>
      </c>
      <c r="AC25" s="276">
        <v>521.79579999999999</v>
      </c>
      <c r="AD25" s="276">
        <v>2678.8658999999998</v>
      </c>
      <c r="AE25" s="276">
        <v>39.264000000000003</v>
      </c>
      <c r="AF25" s="276">
        <v>12.432</v>
      </c>
    </row>
    <row r="26" spans="1:32">
      <c r="A26" s="253">
        <v>2018</v>
      </c>
      <c r="B26" s="253">
        <v>12</v>
      </c>
      <c r="C26" s="276">
        <v>4236.7304000000004</v>
      </c>
      <c r="D26" s="276">
        <v>144.75389999999999</v>
      </c>
      <c r="E26" s="276">
        <v>2511.3063999999999</v>
      </c>
      <c r="F26" s="276">
        <v>39.741300000000003</v>
      </c>
      <c r="G26" s="276">
        <v>2.0799999999999999E-2</v>
      </c>
      <c r="H26" s="276">
        <v>1980.019</v>
      </c>
      <c r="I26" s="276">
        <v>477.18970000000002</v>
      </c>
      <c r="J26" s="276">
        <v>2886.2453999999998</v>
      </c>
      <c r="K26" s="276">
        <v>48.084000000000003</v>
      </c>
      <c r="L26" s="276">
        <v>12.42</v>
      </c>
      <c r="M26" s="276">
        <v>-688.84759599999995</v>
      </c>
      <c r="N26" s="276">
        <v>-3.4554260000000001</v>
      </c>
      <c r="O26" s="276">
        <v>-186.53289799999999</v>
      </c>
      <c r="P26" s="276">
        <v>-4.7939230000000004</v>
      </c>
      <c r="Q26" s="276">
        <v>0</v>
      </c>
      <c r="R26" s="276">
        <v>-79.981854999999996</v>
      </c>
      <c r="S26" s="276">
        <v>-14.094166</v>
      </c>
      <c r="T26" s="276">
        <v>0</v>
      </c>
      <c r="U26" s="276">
        <v>0</v>
      </c>
      <c r="V26" s="276">
        <v>0</v>
      </c>
      <c r="W26" s="276">
        <v>4925.5780000000004</v>
      </c>
      <c r="X26" s="276">
        <v>148.20939999999999</v>
      </c>
      <c r="Y26" s="276">
        <v>2697.8393000000001</v>
      </c>
      <c r="Z26" s="276">
        <v>44.535200000000003</v>
      </c>
      <c r="AA26" s="276">
        <v>2.0799999999999999E-2</v>
      </c>
      <c r="AB26" s="276">
        <v>2060.0009</v>
      </c>
      <c r="AC26" s="276">
        <v>491.28390000000002</v>
      </c>
      <c r="AD26" s="276">
        <v>2886.2453999999998</v>
      </c>
      <c r="AE26" s="276">
        <v>48.084000000000003</v>
      </c>
      <c r="AF26" s="276">
        <v>12.42</v>
      </c>
    </row>
    <row r="28" spans="1:32">
      <c r="A28" t="s">
        <v>571</v>
      </c>
      <c r="E28" t="s">
        <v>856</v>
      </c>
    </row>
    <row r="29" spans="1:32" ht="60">
      <c r="A29" s="67" t="s">
        <v>429</v>
      </c>
      <c r="B29" s="67" t="s">
        <v>430</v>
      </c>
      <c r="C29" s="156" t="s">
        <v>826</v>
      </c>
      <c r="D29" s="156" t="s">
        <v>827</v>
      </c>
      <c r="E29" s="156" t="s">
        <v>828</v>
      </c>
      <c r="F29" s="156" t="s">
        <v>829</v>
      </c>
      <c r="G29" s="156" t="s">
        <v>830</v>
      </c>
      <c r="H29" s="156" t="s">
        <v>831</v>
      </c>
      <c r="I29" s="156" t="s">
        <v>832</v>
      </c>
      <c r="J29" s="156" t="s">
        <v>833</v>
      </c>
      <c r="K29" s="156" t="s">
        <v>834</v>
      </c>
      <c r="L29" s="156" t="s">
        <v>835</v>
      </c>
      <c r="M29" s="156" t="s">
        <v>836</v>
      </c>
      <c r="N29" s="156" t="s">
        <v>837</v>
      </c>
      <c r="O29" s="156" t="s">
        <v>838</v>
      </c>
      <c r="P29" s="156" t="s">
        <v>839</v>
      </c>
      <c r="Q29" s="156" t="s">
        <v>840</v>
      </c>
      <c r="R29" s="156" t="s">
        <v>841</v>
      </c>
      <c r="S29" s="156" t="s">
        <v>842</v>
      </c>
      <c r="T29" s="156" t="s">
        <v>843</v>
      </c>
      <c r="U29" s="156" t="s">
        <v>844</v>
      </c>
      <c r="V29" s="156" t="s">
        <v>845</v>
      </c>
      <c r="W29" s="156" t="s">
        <v>846</v>
      </c>
      <c r="X29" s="156" t="s">
        <v>847</v>
      </c>
      <c r="Y29" s="156" t="s">
        <v>848</v>
      </c>
      <c r="Z29" s="156" t="s">
        <v>849</v>
      </c>
      <c r="AA29" s="156" t="s">
        <v>850</v>
      </c>
      <c r="AB29" s="156" t="s">
        <v>851</v>
      </c>
      <c r="AC29" s="156" t="s">
        <v>852</v>
      </c>
      <c r="AD29" s="156" t="s">
        <v>853</v>
      </c>
      <c r="AE29" s="156" t="s">
        <v>854</v>
      </c>
      <c r="AF29" s="156" t="s">
        <v>855</v>
      </c>
    </row>
    <row r="30" spans="1:32">
      <c r="A30" s="226">
        <v>2017</v>
      </c>
      <c r="B30" s="226">
        <v>1</v>
      </c>
      <c r="C30" s="254">
        <v>5801.32267044328</v>
      </c>
      <c r="D30" s="254">
        <v>167.05428615923699</v>
      </c>
      <c r="E30" s="254">
        <v>2834.9192190344302</v>
      </c>
      <c r="F30" s="254">
        <v>45.598587859329498</v>
      </c>
      <c r="G30" s="254">
        <v>2.8627366215713299E-2</v>
      </c>
      <c r="H30" s="254">
        <v>2165.93661096497</v>
      </c>
      <c r="I30" s="254">
        <v>502.28241201669903</v>
      </c>
      <c r="J30" s="254">
        <v>2780.9867429903002</v>
      </c>
      <c r="K30" s="254">
        <v>58.147121137044699</v>
      </c>
      <c r="L30" s="254">
        <v>13.604232115082199</v>
      </c>
      <c r="M30" s="254">
        <v>543.68011608427798</v>
      </c>
      <c r="N30" s="254">
        <v>4.9796332938969199</v>
      </c>
      <c r="O30" s="254">
        <v>103.92731069015301</v>
      </c>
      <c r="P30" s="254">
        <v>2.2865842682319801</v>
      </c>
      <c r="Q30" s="254">
        <v>0</v>
      </c>
      <c r="R30" s="254">
        <v>58.491690003263898</v>
      </c>
      <c r="S30" s="254">
        <v>10.565717040951901</v>
      </c>
      <c r="T30" s="254">
        <v>0</v>
      </c>
      <c r="U30" s="254">
        <v>0</v>
      </c>
      <c r="V30" s="254">
        <v>0</v>
      </c>
      <c r="W30" s="254">
        <v>5257.6425543590003</v>
      </c>
      <c r="X30" s="254">
        <v>162.07465286534</v>
      </c>
      <c r="Y30" s="254">
        <v>2730.9919083442801</v>
      </c>
      <c r="Z30" s="254">
        <v>43.312003591097501</v>
      </c>
      <c r="AA30" s="254">
        <v>2.8627366215713299E-2</v>
      </c>
      <c r="AB30" s="254">
        <v>2107.4449209617101</v>
      </c>
      <c r="AC30" s="254">
        <v>491.71669497574698</v>
      </c>
      <c r="AD30" s="254">
        <v>2780.9867429903002</v>
      </c>
      <c r="AE30" s="254">
        <v>58.147121137044699</v>
      </c>
      <c r="AF30" s="254">
        <v>13.604232115082199</v>
      </c>
    </row>
    <row r="31" spans="1:32">
      <c r="A31" s="226">
        <v>2017</v>
      </c>
      <c r="B31" s="226">
        <v>2</v>
      </c>
      <c r="C31" s="254">
        <v>5064.7883629295102</v>
      </c>
      <c r="D31" s="254">
        <v>150.272332462923</v>
      </c>
      <c r="E31" s="254">
        <v>2962.1830110826099</v>
      </c>
      <c r="F31" s="254">
        <v>56.134214900494101</v>
      </c>
      <c r="G31" s="254">
        <v>2.8475309756532299E-2</v>
      </c>
      <c r="H31" s="254">
        <v>2308.97924094976</v>
      </c>
      <c r="I31" s="254">
        <v>510.44466263279202</v>
      </c>
      <c r="J31" s="254">
        <v>2626.8836332477999</v>
      </c>
      <c r="K31" s="254">
        <v>58.007486076654203</v>
      </c>
      <c r="L31" s="254">
        <v>13.4425089605751</v>
      </c>
      <c r="M31" s="254">
        <v>766.42360030223699</v>
      </c>
      <c r="N31" s="254">
        <v>-1.3742435392678201</v>
      </c>
      <c r="O31" s="254">
        <v>269.69635857155902</v>
      </c>
      <c r="P31" s="254">
        <v>3.1073044570357702</v>
      </c>
      <c r="Q31" s="254">
        <v>0</v>
      </c>
      <c r="R31" s="254">
        <v>148.963245503753</v>
      </c>
      <c r="S31" s="254">
        <v>24.965034252083299</v>
      </c>
      <c r="T31" s="254">
        <v>0</v>
      </c>
      <c r="U31" s="254">
        <v>0</v>
      </c>
      <c r="V31" s="254">
        <v>0</v>
      </c>
      <c r="W31" s="254">
        <v>4298.3647626272696</v>
      </c>
      <c r="X31" s="254">
        <v>151.64657600219101</v>
      </c>
      <c r="Y31" s="254">
        <v>2692.4866525110501</v>
      </c>
      <c r="Z31" s="254">
        <v>53.026910443458299</v>
      </c>
      <c r="AA31" s="254">
        <v>2.8475309756532299E-2</v>
      </c>
      <c r="AB31" s="254">
        <v>2160.01599544601</v>
      </c>
      <c r="AC31" s="254">
        <v>485.47962838070902</v>
      </c>
      <c r="AD31" s="254">
        <v>2626.8836332477999</v>
      </c>
      <c r="AE31" s="254">
        <v>58.007486076654203</v>
      </c>
      <c r="AF31" s="254">
        <v>13.4425089605751</v>
      </c>
    </row>
    <row r="32" spans="1:32">
      <c r="A32" s="226">
        <v>2017</v>
      </c>
      <c r="B32" s="226">
        <v>3</v>
      </c>
      <c r="C32" s="254">
        <v>5349.09602305314</v>
      </c>
      <c r="D32" s="254">
        <v>149.11641895116901</v>
      </c>
      <c r="E32" s="254">
        <v>3097.6129745733501</v>
      </c>
      <c r="F32" s="254">
        <v>58.515442474812801</v>
      </c>
      <c r="G32" s="254">
        <v>3.6098219981290203E-2</v>
      </c>
      <c r="H32" s="254">
        <v>2353.92309617926</v>
      </c>
      <c r="I32" s="254">
        <v>529.79045985785206</v>
      </c>
      <c r="J32" s="254">
        <v>3048.9444060370301</v>
      </c>
      <c r="K32" s="254">
        <v>58.047260204941402</v>
      </c>
      <c r="L32" s="254">
        <v>13.5461979661667</v>
      </c>
      <c r="M32" s="254">
        <v>513.53529524093096</v>
      </c>
      <c r="N32" s="254">
        <v>2.3486323896748398</v>
      </c>
      <c r="O32" s="254">
        <v>140.687888635473</v>
      </c>
      <c r="P32" s="254">
        <v>2.1065780471145601</v>
      </c>
      <c r="Q32" s="254">
        <v>0</v>
      </c>
      <c r="R32" s="254">
        <v>78.562294860255093</v>
      </c>
      <c r="S32" s="254">
        <v>15.629526407913501</v>
      </c>
      <c r="T32" s="254">
        <v>0</v>
      </c>
      <c r="U32" s="254">
        <v>0</v>
      </c>
      <c r="V32" s="254">
        <v>0</v>
      </c>
      <c r="W32" s="254">
        <v>4835.5607278121997</v>
      </c>
      <c r="X32" s="254">
        <v>146.767786561495</v>
      </c>
      <c r="Y32" s="254">
        <v>2956.9250859378799</v>
      </c>
      <c r="Z32" s="254">
        <v>56.408864427698298</v>
      </c>
      <c r="AA32" s="254">
        <v>3.6098219981290203E-2</v>
      </c>
      <c r="AB32" s="254">
        <v>2275.3608013190001</v>
      </c>
      <c r="AC32" s="254">
        <v>514.16093344993897</v>
      </c>
      <c r="AD32" s="254">
        <v>3048.9444060370301</v>
      </c>
      <c r="AE32" s="254">
        <v>58.047260204941402</v>
      </c>
      <c r="AF32" s="254">
        <v>13.5461979661667</v>
      </c>
    </row>
    <row r="33" spans="1:32">
      <c r="A33" s="226">
        <v>2017</v>
      </c>
      <c r="B33" s="226">
        <v>4</v>
      </c>
      <c r="C33" s="254">
        <v>6489.5482637036603</v>
      </c>
      <c r="D33" s="254">
        <v>155.409744404452</v>
      </c>
      <c r="E33" s="254">
        <v>3368.5778505021199</v>
      </c>
      <c r="F33" s="254">
        <v>61.3041790212039</v>
      </c>
      <c r="G33" s="254">
        <v>2.9664248481992801E-2</v>
      </c>
      <c r="H33" s="254">
        <v>2449.98000148239</v>
      </c>
      <c r="I33" s="254">
        <v>566.87828200080799</v>
      </c>
      <c r="J33" s="254">
        <v>2907.8604844522802</v>
      </c>
      <c r="K33" s="254">
        <v>57.656436937687701</v>
      </c>
      <c r="L33" s="254">
        <v>13.4836881266567</v>
      </c>
      <c r="M33" s="254">
        <v>810.36857058221801</v>
      </c>
      <c r="N33" s="254">
        <v>4.5169001179059602</v>
      </c>
      <c r="O33" s="254">
        <v>217.18701942325299</v>
      </c>
      <c r="P33" s="254">
        <v>0.77584124863001602</v>
      </c>
      <c r="Q33" s="254">
        <v>0</v>
      </c>
      <c r="R33" s="254">
        <v>86.011311668407302</v>
      </c>
      <c r="S33" s="254">
        <v>15.4845695562885</v>
      </c>
      <c r="T33" s="254">
        <v>0</v>
      </c>
      <c r="U33" s="254">
        <v>0</v>
      </c>
      <c r="V33" s="254">
        <v>0</v>
      </c>
      <c r="W33" s="254">
        <v>5679.1796931214403</v>
      </c>
      <c r="X33" s="254">
        <v>150.89284428654599</v>
      </c>
      <c r="Y33" s="254">
        <v>3151.3908310788702</v>
      </c>
      <c r="Z33" s="254">
        <v>60.528337772573899</v>
      </c>
      <c r="AA33" s="254">
        <v>2.9664248481992801E-2</v>
      </c>
      <c r="AB33" s="254">
        <v>2363.9686898139898</v>
      </c>
      <c r="AC33" s="254">
        <v>551.393712444519</v>
      </c>
      <c r="AD33" s="254">
        <v>2907.8604844522802</v>
      </c>
      <c r="AE33" s="254">
        <v>57.656436937687701</v>
      </c>
      <c r="AF33" s="254">
        <v>13.4836881266567</v>
      </c>
    </row>
    <row r="34" spans="1:32">
      <c r="A34" s="226">
        <v>2017</v>
      </c>
      <c r="B34" s="226">
        <v>5</v>
      </c>
      <c r="C34" s="254">
        <v>7623.6789216765401</v>
      </c>
      <c r="D34" s="254">
        <v>157.214981302025</v>
      </c>
      <c r="E34" s="254">
        <v>3445.6474216122901</v>
      </c>
      <c r="F34" s="254">
        <v>47.299377975456103</v>
      </c>
      <c r="G34" s="254">
        <v>2.9669264524632401E-2</v>
      </c>
      <c r="H34" s="254">
        <v>2506.0458963062301</v>
      </c>
      <c r="I34" s="254">
        <v>569.56746567767505</v>
      </c>
      <c r="J34" s="254">
        <v>2859.8677326186898</v>
      </c>
      <c r="K34" s="254">
        <v>57.366073924741698</v>
      </c>
      <c r="L34" s="254">
        <v>13.486163745664101</v>
      </c>
      <c r="M34" s="254">
        <v>526.04468431511395</v>
      </c>
      <c r="N34" s="254">
        <v>1.13296261752669</v>
      </c>
      <c r="O34" s="254">
        <v>70.218805666236605</v>
      </c>
      <c r="P34" s="254">
        <v>-0.75203520985233197</v>
      </c>
      <c r="Q34" s="254">
        <v>0</v>
      </c>
      <c r="R34" s="254">
        <v>26.505844803627902</v>
      </c>
      <c r="S34" s="254">
        <v>0.89590249730501104</v>
      </c>
      <c r="T34" s="254">
        <v>0</v>
      </c>
      <c r="U34" s="254">
        <v>0</v>
      </c>
      <c r="V34" s="254">
        <v>0</v>
      </c>
      <c r="W34" s="254">
        <v>7097.6342373614198</v>
      </c>
      <c r="X34" s="254">
        <v>156.08201868449899</v>
      </c>
      <c r="Y34" s="254">
        <v>3375.4286159460498</v>
      </c>
      <c r="Z34" s="254">
        <v>48.051413185308498</v>
      </c>
      <c r="AA34" s="254">
        <v>2.9669264524632401E-2</v>
      </c>
      <c r="AB34" s="254">
        <v>2479.5400515025999</v>
      </c>
      <c r="AC34" s="254">
        <v>568.67156318036996</v>
      </c>
      <c r="AD34" s="254">
        <v>2859.8677326186898</v>
      </c>
      <c r="AE34" s="254">
        <v>57.366073924741698</v>
      </c>
      <c r="AF34" s="254">
        <v>13.486163745664101</v>
      </c>
    </row>
    <row r="35" spans="1:32">
      <c r="A35" s="226">
        <v>2017</v>
      </c>
      <c r="B35" s="226">
        <v>6</v>
      </c>
      <c r="C35" s="254">
        <v>8206.6016315435809</v>
      </c>
      <c r="D35" s="254">
        <v>166.004795533443</v>
      </c>
      <c r="E35" s="254">
        <v>3679.3291777170398</v>
      </c>
      <c r="F35" s="254">
        <v>54.0951224918037</v>
      </c>
      <c r="G35" s="254">
        <v>2.7497007737325701E-2</v>
      </c>
      <c r="H35" s="254">
        <v>2516.37933326334</v>
      </c>
      <c r="I35" s="254">
        <v>577.52908175384698</v>
      </c>
      <c r="J35" s="254">
        <v>2883.4691077790699</v>
      </c>
      <c r="K35" s="254">
        <v>56.776727414746603</v>
      </c>
      <c r="L35" s="254">
        <v>13.4435585022702</v>
      </c>
      <c r="M35" s="254">
        <v>6.5132859910200702</v>
      </c>
      <c r="N35" s="254">
        <v>0.25436332503088399</v>
      </c>
      <c r="O35" s="254">
        <v>39.809325583764803</v>
      </c>
      <c r="P35" s="254">
        <v>0.50591384449797405</v>
      </c>
      <c r="Q35" s="254">
        <v>0</v>
      </c>
      <c r="R35" s="254">
        <v>11.23947527973</v>
      </c>
      <c r="S35" s="254">
        <v>1.9202395662663001</v>
      </c>
      <c r="T35" s="254">
        <v>0</v>
      </c>
      <c r="U35" s="254">
        <v>0</v>
      </c>
      <c r="V35" s="254">
        <v>0</v>
      </c>
      <c r="W35" s="254">
        <v>8200.08834555256</v>
      </c>
      <c r="X35" s="254">
        <v>165.75043220841201</v>
      </c>
      <c r="Y35" s="254">
        <v>3639.51985213327</v>
      </c>
      <c r="Z35" s="254">
        <v>53.589208647305803</v>
      </c>
      <c r="AA35" s="254">
        <v>2.7497007737325701E-2</v>
      </c>
      <c r="AB35" s="254">
        <v>2505.13985798361</v>
      </c>
      <c r="AC35" s="254">
        <v>575.60884218757997</v>
      </c>
      <c r="AD35" s="254">
        <v>2883.4691077790699</v>
      </c>
      <c r="AE35" s="254">
        <v>56.776727414746603</v>
      </c>
      <c r="AF35" s="254">
        <v>13.4435585022702</v>
      </c>
    </row>
    <row r="36" spans="1:32">
      <c r="A36" s="226">
        <v>2017</v>
      </c>
      <c r="B36" s="226">
        <v>7</v>
      </c>
      <c r="C36" s="254">
        <v>9261.1367588465891</v>
      </c>
      <c r="D36" s="254">
        <v>170.69426169045701</v>
      </c>
      <c r="E36" s="254">
        <v>3778.2727222574799</v>
      </c>
      <c r="F36" s="254">
        <v>54.241355244721099</v>
      </c>
      <c r="G36" s="254">
        <v>2.22007718679001E-2</v>
      </c>
      <c r="H36" s="254">
        <v>2529.3267380359098</v>
      </c>
      <c r="I36" s="254">
        <v>602.21946540125896</v>
      </c>
      <c r="J36" s="254">
        <v>2870.7600710090501</v>
      </c>
      <c r="K36" s="254">
        <v>56.1384629932246</v>
      </c>
      <c r="L36" s="254">
        <v>13.3894676242318</v>
      </c>
      <c r="M36" s="254">
        <v>620.56051438296799</v>
      </c>
      <c r="N36" s="254">
        <v>2.8095562473895499</v>
      </c>
      <c r="O36" s="254">
        <v>52.187801177844499</v>
      </c>
      <c r="P36" s="254">
        <v>0.9450296493468</v>
      </c>
      <c r="Q36" s="254">
        <v>0</v>
      </c>
      <c r="R36" s="254">
        <v>22.051773190569801</v>
      </c>
      <c r="S36" s="254">
        <v>4.0494378713750097</v>
      </c>
      <c r="T36" s="254">
        <v>0</v>
      </c>
      <c r="U36" s="254">
        <v>0</v>
      </c>
      <c r="V36" s="254">
        <v>0</v>
      </c>
      <c r="W36" s="254">
        <v>8640.5762444636293</v>
      </c>
      <c r="X36" s="254">
        <v>167.88470544306699</v>
      </c>
      <c r="Y36" s="254">
        <v>3726.08492107963</v>
      </c>
      <c r="Z36" s="254">
        <v>53.296325595374299</v>
      </c>
      <c r="AA36" s="254">
        <v>2.22007718679001E-2</v>
      </c>
      <c r="AB36" s="254">
        <v>2507.27496484534</v>
      </c>
      <c r="AC36" s="254">
        <v>598.17002752988401</v>
      </c>
      <c r="AD36" s="254">
        <v>2870.7600710090501</v>
      </c>
      <c r="AE36" s="254">
        <v>56.1384629932246</v>
      </c>
      <c r="AF36" s="254">
        <v>13.3894676242318</v>
      </c>
    </row>
    <row r="37" spans="1:32">
      <c r="A37" s="226">
        <v>2017</v>
      </c>
      <c r="B37" s="226">
        <v>8</v>
      </c>
      <c r="C37" s="254">
        <v>8928.4802091056008</v>
      </c>
      <c r="D37" s="254">
        <v>175.14644615083</v>
      </c>
      <c r="E37" s="254">
        <v>3885.5425477559302</v>
      </c>
      <c r="F37" s="254">
        <v>54.3976162378274</v>
      </c>
      <c r="G37" s="254">
        <v>2.2201246830147601E-2</v>
      </c>
      <c r="H37" s="254">
        <v>2684.5833149212499</v>
      </c>
      <c r="I37" s="254">
        <v>603.45970498322401</v>
      </c>
      <c r="J37" s="254">
        <v>2986.70527615949</v>
      </c>
      <c r="K37" s="254">
        <v>55.854459331175001</v>
      </c>
      <c r="L37" s="254">
        <v>13.4106527250061</v>
      </c>
      <c r="M37" s="254">
        <v>373.68356256233199</v>
      </c>
      <c r="N37" s="254">
        <v>2.1720535652422299</v>
      </c>
      <c r="O37" s="254">
        <v>40.238014111966898</v>
      </c>
      <c r="P37" s="254">
        <v>0.72305754014301804</v>
      </c>
      <c r="Q37" s="254">
        <v>0</v>
      </c>
      <c r="R37" s="254">
        <v>13.7163487213629</v>
      </c>
      <c r="S37" s="254">
        <v>2.6528731809177399</v>
      </c>
      <c r="T37" s="254">
        <v>0</v>
      </c>
      <c r="U37" s="254">
        <v>0</v>
      </c>
      <c r="V37" s="254">
        <v>0</v>
      </c>
      <c r="W37" s="254">
        <v>8554.7966465432601</v>
      </c>
      <c r="X37" s="254">
        <v>172.97439258558799</v>
      </c>
      <c r="Y37" s="254">
        <v>3845.30453364396</v>
      </c>
      <c r="Z37" s="254">
        <v>53.674558697684297</v>
      </c>
      <c r="AA37" s="254">
        <v>2.2201246830147601E-2</v>
      </c>
      <c r="AB37" s="254">
        <v>2670.8669661998802</v>
      </c>
      <c r="AC37" s="254">
        <v>600.80683180230699</v>
      </c>
      <c r="AD37" s="254">
        <v>2986.70527615949</v>
      </c>
      <c r="AE37" s="254">
        <v>55.854459331175001</v>
      </c>
      <c r="AF37" s="254">
        <v>13.4106527250061</v>
      </c>
    </row>
    <row r="38" spans="1:32">
      <c r="A38" s="226">
        <v>2017</v>
      </c>
      <c r="B38" s="226">
        <v>9</v>
      </c>
      <c r="C38" s="254">
        <v>7944.8892962661803</v>
      </c>
      <c r="D38" s="254">
        <v>163.49129056867599</v>
      </c>
      <c r="E38" s="254">
        <v>3624.2352213960698</v>
      </c>
      <c r="F38" s="254">
        <v>47.6538015315111</v>
      </c>
      <c r="G38" s="254">
        <v>2.4322930382843801E-2</v>
      </c>
      <c r="H38" s="254">
        <v>2575.4588256667598</v>
      </c>
      <c r="I38" s="254">
        <v>581.05467893866501</v>
      </c>
      <c r="J38" s="254">
        <v>2856.2113877852298</v>
      </c>
      <c r="K38" s="254">
        <v>55.549702531890198</v>
      </c>
      <c r="L38" s="254">
        <v>13.3809865862886</v>
      </c>
      <c r="M38" s="254">
        <v>-260.32244400803597</v>
      </c>
      <c r="N38" s="254">
        <v>-1.9401302584553299</v>
      </c>
      <c r="O38" s="254">
        <v>-64.066799657160303</v>
      </c>
      <c r="P38" s="254">
        <v>-0.97466141260077299</v>
      </c>
      <c r="Q38" s="254">
        <v>0</v>
      </c>
      <c r="R38" s="254">
        <v>-16.5120256136629</v>
      </c>
      <c r="S38" s="254">
        <v>-4.00514941754715</v>
      </c>
      <c r="T38" s="254">
        <v>0</v>
      </c>
      <c r="U38" s="254">
        <v>0</v>
      </c>
      <c r="V38" s="254">
        <v>0</v>
      </c>
      <c r="W38" s="254">
        <v>8205.2117402742206</v>
      </c>
      <c r="X38" s="254">
        <v>165.43142082713101</v>
      </c>
      <c r="Y38" s="254">
        <v>3688.30202105323</v>
      </c>
      <c r="Z38" s="254">
        <v>48.628462944111803</v>
      </c>
      <c r="AA38" s="254">
        <v>2.4322930382843801E-2</v>
      </c>
      <c r="AB38" s="254">
        <v>2591.97085128042</v>
      </c>
      <c r="AC38" s="254">
        <v>585.05982835621205</v>
      </c>
      <c r="AD38" s="254">
        <v>2856.2113877852298</v>
      </c>
      <c r="AE38" s="254">
        <v>55.549702531890198</v>
      </c>
      <c r="AF38" s="254">
        <v>13.3809865862886</v>
      </c>
    </row>
    <row r="39" spans="1:32">
      <c r="A39" s="226">
        <v>2017</v>
      </c>
      <c r="B39" s="226">
        <v>10</v>
      </c>
      <c r="C39" s="254">
        <v>7712.8654845856199</v>
      </c>
      <c r="D39" s="254">
        <v>166.75805616770299</v>
      </c>
      <c r="E39" s="254">
        <v>3581.1968413193799</v>
      </c>
      <c r="F39" s="254">
        <v>48.243488403550501</v>
      </c>
      <c r="G39" s="254">
        <v>2.23444897597097E-2</v>
      </c>
      <c r="H39" s="254">
        <v>2548.4541719685599</v>
      </c>
      <c r="I39" s="254">
        <v>580.05664264917596</v>
      </c>
      <c r="J39" s="254">
        <v>2956.1364221683898</v>
      </c>
      <c r="K39" s="254">
        <v>55.532789289775998</v>
      </c>
      <c r="L39" s="254">
        <v>13.4689483573116</v>
      </c>
      <c r="M39" s="254">
        <v>775.96964988769696</v>
      </c>
      <c r="N39" s="254">
        <v>2.7228116987554198</v>
      </c>
      <c r="O39" s="254">
        <v>128.92994797495999</v>
      </c>
      <c r="P39" s="254">
        <v>2.1834075066818599</v>
      </c>
      <c r="Q39" s="254">
        <v>0</v>
      </c>
      <c r="R39" s="254">
        <v>58.077871374266103</v>
      </c>
      <c r="S39" s="254">
        <v>9.0307628412265899</v>
      </c>
      <c r="T39" s="254">
        <v>0</v>
      </c>
      <c r="U39" s="254">
        <v>0</v>
      </c>
      <c r="V39" s="254">
        <v>0</v>
      </c>
      <c r="W39" s="254">
        <v>6936.8958346979198</v>
      </c>
      <c r="X39" s="254">
        <v>164.03524446894801</v>
      </c>
      <c r="Y39" s="254">
        <v>3452.2668933444202</v>
      </c>
      <c r="Z39" s="254">
        <v>46.060080896868598</v>
      </c>
      <c r="AA39" s="254">
        <v>2.23444897597097E-2</v>
      </c>
      <c r="AB39" s="254">
        <v>2490.3763005943001</v>
      </c>
      <c r="AC39" s="254">
        <v>571.02587980794897</v>
      </c>
      <c r="AD39" s="254">
        <v>2956.1364221683898</v>
      </c>
      <c r="AE39" s="254">
        <v>55.532789289775998</v>
      </c>
      <c r="AF39" s="254">
        <v>13.4689483573116</v>
      </c>
    </row>
    <row r="40" spans="1:32">
      <c r="A40" s="226">
        <v>2017</v>
      </c>
      <c r="B40" s="226">
        <v>11</v>
      </c>
      <c r="C40" s="254">
        <v>5970.28910770538</v>
      </c>
      <c r="D40" s="254">
        <v>169.446642570356</v>
      </c>
      <c r="E40" s="254">
        <v>3296.1998632748</v>
      </c>
      <c r="F40" s="254">
        <v>44.040927787411498</v>
      </c>
      <c r="G40" s="254">
        <v>2.3412477794514101E-2</v>
      </c>
      <c r="H40" s="254">
        <v>2420.7357706234002</v>
      </c>
      <c r="I40" s="254">
        <v>563.26005901933695</v>
      </c>
      <c r="J40" s="254">
        <v>3263.3570662398301</v>
      </c>
      <c r="K40" s="254">
        <v>54.937659169469597</v>
      </c>
      <c r="L40" s="254">
        <v>13.4380192550069</v>
      </c>
      <c r="M40" s="254">
        <v>813.79398502015795</v>
      </c>
      <c r="N40" s="254">
        <v>4.5228443475844902</v>
      </c>
      <c r="O40" s="254">
        <v>350.97712650286701</v>
      </c>
      <c r="P40" s="254">
        <v>4.7853362761999598</v>
      </c>
      <c r="Q40" s="254">
        <v>0</v>
      </c>
      <c r="R40" s="254">
        <v>176.01534054754899</v>
      </c>
      <c r="S40" s="254">
        <v>33.392988277783402</v>
      </c>
      <c r="T40" s="254">
        <v>0</v>
      </c>
      <c r="U40" s="254">
        <v>0</v>
      </c>
      <c r="V40" s="254">
        <v>0</v>
      </c>
      <c r="W40" s="254">
        <v>5156.4951226852199</v>
      </c>
      <c r="X40" s="254">
        <v>164.92379822277201</v>
      </c>
      <c r="Y40" s="254">
        <v>2945.2227367719302</v>
      </c>
      <c r="Z40" s="254">
        <v>39.255591511211598</v>
      </c>
      <c r="AA40" s="254">
        <v>2.3412477794514101E-2</v>
      </c>
      <c r="AB40" s="254">
        <v>2244.7204300758499</v>
      </c>
      <c r="AC40" s="254">
        <v>529.86707074155402</v>
      </c>
      <c r="AD40" s="254">
        <v>3263.3570662398301</v>
      </c>
      <c r="AE40" s="254">
        <v>54.937659169469597</v>
      </c>
      <c r="AF40" s="254">
        <v>13.4380192550069</v>
      </c>
    </row>
    <row r="41" spans="1:32">
      <c r="A41" s="226">
        <v>2017</v>
      </c>
      <c r="B41" s="226">
        <v>12</v>
      </c>
      <c r="C41" s="254">
        <v>5030.97050219431</v>
      </c>
      <c r="D41" s="254">
        <v>165.996374565172</v>
      </c>
      <c r="E41" s="254">
        <v>2889.3138762154999</v>
      </c>
      <c r="F41" s="254">
        <v>43.127646441539802</v>
      </c>
      <c r="G41" s="254">
        <v>0.812883790645751</v>
      </c>
      <c r="H41" s="254">
        <v>2225.37318568505</v>
      </c>
      <c r="I41" s="254">
        <v>521.84159924835205</v>
      </c>
      <c r="J41" s="254">
        <v>2947.0091408313901</v>
      </c>
      <c r="K41" s="254">
        <v>54.1517441662469</v>
      </c>
      <c r="L41" s="254">
        <v>13.496346478298999</v>
      </c>
      <c r="M41" s="254">
        <v>236.909384632312</v>
      </c>
      <c r="N41" s="254">
        <v>0.64143999285378706</v>
      </c>
      <c r="O41" s="254">
        <v>81.988915095616093</v>
      </c>
      <c r="P41" s="254">
        <v>1.9665806996539801</v>
      </c>
      <c r="Q41" s="254">
        <v>0</v>
      </c>
      <c r="R41" s="254">
        <v>15.027567866382</v>
      </c>
      <c r="S41" s="254">
        <v>-1.73786253934219</v>
      </c>
      <c r="T41" s="254">
        <v>0</v>
      </c>
      <c r="U41" s="254">
        <v>0</v>
      </c>
      <c r="V41" s="254">
        <v>0</v>
      </c>
      <c r="W41" s="254">
        <v>4794.0611175619897</v>
      </c>
      <c r="X41" s="254">
        <v>165.354934572318</v>
      </c>
      <c r="Y41" s="254">
        <v>2807.3249611198798</v>
      </c>
      <c r="Z41" s="254">
        <v>41.1610657418858</v>
      </c>
      <c r="AA41" s="254">
        <v>0.812883790645751</v>
      </c>
      <c r="AB41" s="254">
        <v>2210.3456178186598</v>
      </c>
      <c r="AC41" s="254">
        <v>523.57946178769396</v>
      </c>
      <c r="AD41" s="254">
        <v>2947.0091408313901</v>
      </c>
      <c r="AE41" s="254">
        <v>54.1517441662469</v>
      </c>
      <c r="AF41" s="254">
        <v>13.496346478298999</v>
      </c>
    </row>
    <row r="42" spans="1:32">
      <c r="A42" s="226">
        <v>2018</v>
      </c>
      <c r="B42" s="226">
        <v>1</v>
      </c>
      <c r="C42" s="254">
        <v>7028.4097395511399</v>
      </c>
      <c r="D42" s="254">
        <v>178.14143480636801</v>
      </c>
      <c r="E42" s="254">
        <v>3417.8852698002602</v>
      </c>
      <c r="F42" s="254">
        <v>51.875432960077703</v>
      </c>
      <c r="G42" s="254">
        <v>2.2889239970129101E-2</v>
      </c>
      <c r="H42" s="254">
        <v>2073.1853057219701</v>
      </c>
      <c r="I42" s="254">
        <v>508.04666311593002</v>
      </c>
      <c r="J42" s="254">
        <v>2683.0797079741601</v>
      </c>
      <c r="K42" s="254">
        <v>53.922855447210203</v>
      </c>
      <c r="L42" s="254">
        <v>13.450936330394301</v>
      </c>
      <c r="M42" s="254">
        <v>1204.7841464429</v>
      </c>
      <c r="N42" s="254">
        <v>10.2411176034053</v>
      </c>
      <c r="O42" s="254">
        <v>449.63545490142002</v>
      </c>
      <c r="P42" s="254">
        <v>9.0664624190849494</v>
      </c>
      <c r="Q42" s="254">
        <v>0</v>
      </c>
      <c r="R42" s="254">
        <v>11.492459931527801</v>
      </c>
      <c r="S42" s="254">
        <v>1.98606684011845</v>
      </c>
      <c r="T42" s="254">
        <v>0</v>
      </c>
      <c r="U42" s="254">
        <v>0</v>
      </c>
      <c r="V42" s="254">
        <v>0</v>
      </c>
      <c r="W42" s="254">
        <v>5823.6255931082396</v>
      </c>
      <c r="X42" s="254">
        <v>167.90031720296199</v>
      </c>
      <c r="Y42" s="254">
        <v>2968.2498148988402</v>
      </c>
      <c r="Z42" s="254">
        <v>42.808970540992803</v>
      </c>
      <c r="AA42" s="254">
        <v>2.2889239970129101E-2</v>
      </c>
      <c r="AB42" s="254">
        <v>2061.6928457904401</v>
      </c>
      <c r="AC42" s="254">
        <v>506.06059627581197</v>
      </c>
      <c r="AD42" s="254">
        <v>2683.0797079741601</v>
      </c>
      <c r="AE42" s="254">
        <v>53.922855447210203</v>
      </c>
      <c r="AF42" s="254">
        <v>13.450936330394301</v>
      </c>
    </row>
    <row r="43" spans="1:32">
      <c r="A43" s="226">
        <v>2018</v>
      </c>
      <c r="B43" s="226">
        <v>2</v>
      </c>
      <c r="C43" s="254">
        <v>5063.5100510748698</v>
      </c>
      <c r="D43" s="254">
        <v>156.600789872088</v>
      </c>
      <c r="E43" s="254">
        <v>3051.0705489155098</v>
      </c>
      <c r="F43" s="254">
        <v>44.953200411644502</v>
      </c>
      <c r="G43" s="254">
        <v>2.37112941282017E-2</v>
      </c>
      <c r="H43" s="254">
        <v>2267.3201766030502</v>
      </c>
      <c r="I43" s="254">
        <v>559.72812903391502</v>
      </c>
      <c r="J43" s="254">
        <v>2946.87447681599</v>
      </c>
      <c r="K43" s="254">
        <v>53.380446639003203</v>
      </c>
      <c r="L43" s="254">
        <v>13.4261721205997</v>
      </c>
      <c r="M43" s="254">
        <v>73.555340596966801</v>
      </c>
      <c r="N43" s="254">
        <v>0.93088140571650002</v>
      </c>
      <c r="O43" s="254">
        <v>86.045667484835903</v>
      </c>
      <c r="P43" s="254">
        <v>1.7003520678261701</v>
      </c>
      <c r="Q43" s="254">
        <v>0</v>
      </c>
      <c r="R43" s="254">
        <v>131.565235773127</v>
      </c>
      <c r="S43" s="254">
        <v>21.386259030469802</v>
      </c>
      <c r="T43" s="254">
        <v>0</v>
      </c>
      <c r="U43" s="254">
        <v>0</v>
      </c>
      <c r="V43" s="254">
        <v>0</v>
      </c>
      <c r="W43" s="254">
        <v>4989.9547104779003</v>
      </c>
      <c r="X43" s="254">
        <v>155.66990846637199</v>
      </c>
      <c r="Y43" s="254">
        <v>2965.0248814306801</v>
      </c>
      <c r="Z43" s="254">
        <v>43.2528483438183</v>
      </c>
      <c r="AA43" s="254">
        <v>2.37112941282017E-2</v>
      </c>
      <c r="AB43" s="254">
        <v>2135.7549408299301</v>
      </c>
      <c r="AC43" s="254">
        <v>538.34187000344605</v>
      </c>
      <c r="AD43" s="254">
        <v>2946.87447681599</v>
      </c>
      <c r="AE43" s="254">
        <v>53.380446639003203</v>
      </c>
      <c r="AF43" s="254">
        <v>13.4261721205997</v>
      </c>
    </row>
    <row r="44" spans="1:32">
      <c r="A44" s="226">
        <v>2018</v>
      </c>
      <c r="B44" s="226">
        <v>3</v>
      </c>
      <c r="C44" s="254">
        <v>4899.0152442911303</v>
      </c>
      <c r="D44" s="254">
        <v>147.395939190767</v>
      </c>
      <c r="E44" s="254">
        <v>2921.3631523724198</v>
      </c>
      <c r="F44" s="254">
        <v>39.393342182979801</v>
      </c>
      <c r="G44" s="254">
        <v>2.4554758844743799E-2</v>
      </c>
      <c r="H44" s="254">
        <v>2276.4495835518901</v>
      </c>
      <c r="I44" s="254">
        <v>553.23653459298998</v>
      </c>
      <c r="J44" s="254">
        <v>3013.2846954757401</v>
      </c>
      <c r="K44" s="254">
        <v>52.932092314321203</v>
      </c>
      <c r="L44" s="254">
        <v>13.3039918247794</v>
      </c>
      <c r="M44" s="254">
        <v>302.88776724784702</v>
      </c>
      <c r="N44" s="254">
        <v>1.0059780324373799</v>
      </c>
      <c r="O44" s="254">
        <v>142.46373458016899</v>
      </c>
      <c r="P44" s="254">
        <v>1.02706923937175</v>
      </c>
      <c r="Q44" s="254">
        <v>0</v>
      </c>
      <c r="R44" s="254">
        <v>77.446992784788193</v>
      </c>
      <c r="S44" s="254">
        <v>16.147812744381199</v>
      </c>
      <c r="T44" s="254">
        <v>0</v>
      </c>
      <c r="U44" s="254">
        <v>0</v>
      </c>
      <c r="V44" s="254">
        <v>0</v>
      </c>
      <c r="W44" s="254">
        <v>4596.1274770432801</v>
      </c>
      <c r="X44" s="254">
        <v>146.38996115832899</v>
      </c>
      <c r="Y44" s="254">
        <v>2778.89941779225</v>
      </c>
      <c r="Z44" s="254">
        <v>38.366272943608102</v>
      </c>
      <c r="AA44" s="254">
        <v>2.4554758844743799E-2</v>
      </c>
      <c r="AB44" s="254">
        <v>2199.0025907671002</v>
      </c>
      <c r="AC44" s="254">
        <v>537.088721848609</v>
      </c>
      <c r="AD44" s="254">
        <v>3013.2846954757401</v>
      </c>
      <c r="AE44" s="254">
        <v>52.932092314321203</v>
      </c>
      <c r="AF44" s="254">
        <v>13.3039918247794</v>
      </c>
    </row>
    <row r="45" spans="1:32">
      <c r="A45" s="226">
        <v>2018</v>
      </c>
      <c r="B45" s="226">
        <v>4</v>
      </c>
      <c r="C45" s="254">
        <v>5009.3516683459902</v>
      </c>
      <c r="D45" s="254">
        <v>148.096764086696</v>
      </c>
      <c r="E45" s="254">
        <v>3076.8112817809201</v>
      </c>
      <c r="F45" s="254">
        <v>42.456280739503597</v>
      </c>
      <c r="G45" s="254">
        <v>2.3482391404567801E-2</v>
      </c>
      <c r="H45" s="254">
        <v>2309.38046027374</v>
      </c>
      <c r="I45" s="254">
        <v>568.32237158670296</v>
      </c>
      <c r="J45" s="254">
        <v>3017.0318726466799</v>
      </c>
      <c r="K45" s="254">
        <v>52.721975083551101</v>
      </c>
      <c r="L45" s="254">
        <v>13.267360873380399</v>
      </c>
      <c r="M45" s="254">
        <v>-532.00260639145995</v>
      </c>
      <c r="N45" s="254">
        <v>-2.6684668960599902</v>
      </c>
      <c r="O45" s="254">
        <v>-130.19090735706001</v>
      </c>
      <c r="P45" s="254">
        <v>-1.7660662943273999</v>
      </c>
      <c r="Q45" s="254">
        <v>0</v>
      </c>
      <c r="R45" s="254">
        <v>-39.078350036181</v>
      </c>
      <c r="S45" s="254">
        <v>-12.5876921337405</v>
      </c>
      <c r="T45" s="254">
        <v>0</v>
      </c>
      <c r="U45" s="254">
        <v>0</v>
      </c>
      <c r="V45" s="254">
        <v>0</v>
      </c>
      <c r="W45" s="254">
        <v>5541.3542747374504</v>
      </c>
      <c r="X45" s="254">
        <v>150.76523098275601</v>
      </c>
      <c r="Y45" s="254">
        <v>3207.0021891379902</v>
      </c>
      <c r="Z45" s="254">
        <v>44.222347033830999</v>
      </c>
      <c r="AA45" s="254">
        <v>2.3482391404567801E-2</v>
      </c>
      <c r="AB45" s="254">
        <v>2348.45881030992</v>
      </c>
      <c r="AC45" s="254">
        <v>580.91006372044399</v>
      </c>
      <c r="AD45" s="254">
        <v>3017.0318726466799</v>
      </c>
      <c r="AE45" s="254">
        <v>52.721975083551101</v>
      </c>
      <c r="AF45" s="254">
        <v>13.267360873380399</v>
      </c>
    </row>
    <row r="46" spans="1:32">
      <c r="A46" s="226">
        <v>2018</v>
      </c>
      <c r="B46" s="226">
        <v>5</v>
      </c>
      <c r="C46" s="254">
        <v>8180.9136373667598</v>
      </c>
      <c r="D46" s="254">
        <v>164.121051329003</v>
      </c>
      <c r="E46" s="254">
        <v>3729.3676023674002</v>
      </c>
      <c r="F46" s="254">
        <v>52.080477879902404</v>
      </c>
      <c r="G46" s="254">
        <v>2.4976021069589498E-2</v>
      </c>
      <c r="H46" s="254">
        <v>2568.7893889373499</v>
      </c>
      <c r="I46" s="254">
        <v>608.39027929140798</v>
      </c>
      <c r="J46" s="254">
        <v>2951.7641826322101</v>
      </c>
      <c r="K46" s="254">
        <v>52.493453838057803</v>
      </c>
      <c r="L46" s="254">
        <v>13.1995882230741</v>
      </c>
      <c r="M46" s="254">
        <v>582.26240974386099</v>
      </c>
      <c r="N46" s="254">
        <v>4.6238076867364803</v>
      </c>
      <c r="O46" s="254">
        <v>129.14632231785501</v>
      </c>
      <c r="P46" s="254">
        <v>2.1850562041990198</v>
      </c>
      <c r="Q46" s="254">
        <v>0</v>
      </c>
      <c r="R46" s="254">
        <v>35.864407530947197</v>
      </c>
      <c r="S46" s="254">
        <v>9.19345326055433</v>
      </c>
      <c r="T46" s="254">
        <v>0</v>
      </c>
      <c r="U46" s="254">
        <v>0</v>
      </c>
      <c r="V46" s="254">
        <v>0</v>
      </c>
      <c r="W46" s="254">
        <v>7598.6512276228996</v>
      </c>
      <c r="X46" s="254">
        <v>159.49724364226699</v>
      </c>
      <c r="Y46" s="254">
        <v>3600.2212800495399</v>
      </c>
      <c r="Z46" s="254">
        <v>49.895421675703403</v>
      </c>
      <c r="AA46" s="254">
        <v>2.4976021069589498E-2</v>
      </c>
      <c r="AB46" s="254">
        <v>2532.9249814064001</v>
      </c>
      <c r="AC46" s="254">
        <v>599.19682603085403</v>
      </c>
      <c r="AD46" s="254">
        <v>2951.7641826322101</v>
      </c>
      <c r="AE46" s="254">
        <v>52.493453838057803</v>
      </c>
      <c r="AF46" s="254">
        <v>13.1995882230741</v>
      </c>
    </row>
    <row r="47" spans="1:32">
      <c r="A47" s="226">
        <v>2018</v>
      </c>
      <c r="B47" s="226">
        <v>6</v>
      </c>
      <c r="C47" s="254">
        <v>8742.8622815943909</v>
      </c>
      <c r="D47" s="254">
        <v>165.812318221266</v>
      </c>
      <c r="E47" s="254">
        <v>3779.1198049631998</v>
      </c>
      <c r="F47" s="254">
        <v>52.9632370801204</v>
      </c>
      <c r="G47" s="254">
        <v>2.50311802994715E-2</v>
      </c>
      <c r="H47" s="254">
        <v>2527.49836352993</v>
      </c>
      <c r="I47" s="254">
        <v>618.70070657792803</v>
      </c>
      <c r="J47" s="254">
        <v>2903.26225920876</v>
      </c>
      <c r="K47" s="254">
        <v>51.950120217253101</v>
      </c>
      <c r="L47" s="254">
        <v>13.1508090841144</v>
      </c>
      <c r="M47" s="254">
        <v>489.24667432455601</v>
      </c>
      <c r="N47" s="254">
        <v>1.6803543528698699</v>
      </c>
      <c r="O47" s="254">
        <v>23.170996554047001</v>
      </c>
      <c r="P47" s="254">
        <v>0.102326675155201</v>
      </c>
      <c r="Q47" s="254">
        <v>0</v>
      </c>
      <c r="R47" s="254">
        <v>36.601729391921197</v>
      </c>
      <c r="S47" s="254">
        <v>5.7348995456686698</v>
      </c>
      <c r="T47" s="254">
        <v>0</v>
      </c>
      <c r="U47" s="254">
        <v>0</v>
      </c>
      <c r="V47" s="254">
        <v>0</v>
      </c>
      <c r="W47" s="254">
        <v>8253.6156072698304</v>
      </c>
      <c r="X47" s="254">
        <v>164.13196386839601</v>
      </c>
      <c r="Y47" s="254">
        <v>3755.9488084091499</v>
      </c>
      <c r="Z47" s="254">
        <v>52.860910404965203</v>
      </c>
      <c r="AA47" s="254">
        <v>2.50311802994715E-2</v>
      </c>
      <c r="AB47" s="254">
        <v>2490.8966341380101</v>
      </c>
      <c r="AC47" s="254">
        <v>612.96580703225902</v>
      </c>
      <c r="AD47" s="254">
        <v>2903.26225920876</v>
      </c>
      <c r="AE47" s="254">
        <v>51.950120217253101</v>
      </c>
      <c r="AF47" s="254">
        <v>13.1508090841144</v>
      </c>
    </row>
    <row r="48" spans="1:32">
      <c r="A48" s="226">
        <v>2018</v>
      </c>
      <c r="B48" s="226">
        <v>7</v>
      </c>
      <c r="C48" s="254">
        <v>9272.4879352472999</v>
      </c>
      <c r="D48" s="254">
        <v>169.73569887020801</v>
      </c>
      <c r="E48" s="254">
        <v>3843.3730692341501</v>
      </c>
      <c r="F48" s="254">
        <v>54.727408884328099</v>
      </c>
      <c r="G48" s="254">
        <v>2.2809059842581001E-2</v>
      </c>
      <c r="H48" s="254">
        <v>2548.7086463494602</v>
      </c>
      <c r="I48" s="254">
        <v>603.74413240185299</v>
      </c>
      <c r="J48" s="254">
        <v>3069.01848036403</v>
      </c>
      <c r="K48" s="254">
        <v>51.6385452830704</v>
      </c>
      <c r="L48" s="254">
        <v>13.199373527020001</v>
      </c>
      <c r="M48" s="254">
        <v>782.66230064635204</v>
      </c>
      <c r="N48" s="254">
        <v>3.7938550440509502</v>
      </c>
      <c r="O48" s="254">
        <v>129.172329408244</v>
      </c>
      <c r="P48" s="254">
        <v>2.06558298437937</v>
      </c>
      <c r="Q48" s="254">
        <v>0</v>
      </c>
      <c r="R48" s="254">
        <v>33.345701043553802</v>
      </c>
      <c r="S48" s="254">
        <v>8.9008959986514906</v>
      </c>
      <c r="T48" s="254">
        <v>0</v>
      </c>
      <c r="U48" s="254">
        <v>0</v>
      </c>
      <c r="V48" s="254">
        <v>0</v>
      </c>
      <c r="W48" s="254">
        <v>8489.8256346009493</v>
      </c>
      <c r="X48" s="254">
        <v>165.941843826157</v>
      </c>
      <c r="Y48" s="254">
        <v>3714.2007398259102</v>
      </c>
      <c r="Z48" s="254">
        <v>52.661825899948703</v>
      </c>
      <c r="AA48" s="254">
        <v>2.2809059842581001E-2</v>
      </c>
      <c r="AB48" s="254">
        <v>2515.3629453059102</v>
      </c>
      <c r="AC48" s="254">
        <v>594.84323640320201</v>
      </c>
      <c r="AD48" s="254">
        <v>3069.01848036403</v>
      </c>
      <c r="AE48" s="254">
        <v>51.6385452830704</v>
      </c>
      <c r="AF48" s="254">
        <v>13.199373527020001</v>
      </c>
    </row>
    <row r="49" spans="1:32">
      <c r="A49" s="226">
        <v>2018</v>
      </c>
      <c r="B49" s="226">
        <v>8</v>
      </c>
      <c r="C49" s="254">
        <v>9123.6960919413905</v>
      </c>
      <c r="D49" s="254">
        <v>172.74263821038599</v>
      </c>
      <c r="E49" s="254">
        <v>3945.1335699331198</v>
      </c>
      <c r="F49" s="254">
        <v>56.212047452164903</v>
      </c>
      <c r="G49" s="254">
        <v>2.1772977900249599E-2</v>
      </c>
      <c r="H49" s="254">
        <v>2683.46733487653</v>
      </c>
      <c r="I49" s="254">
        <v>610.04500682193895</v>
      </c>
      <c r="J49" s="254">
        <v>3019.28281562435</v>
      </c>
      <c r="K49" s="254">
        <v>55.402078500926699</v>
      </c>
      <c r="L49" s="254">
        <v>13.1254221385829</v>
      </c>
      <c r="M49" s="254">
        <v>199.975211742363</v>
      </c>
      <c r="N49" s="254">
        <v>1.0700223098786801</v>
      </c>
      <c r="O49" s="254">
        <v>34.042133632907898</v>
      </c>
      <c r="P49" s="254">
        <v>0.44877225917384</v>
      </c>
      <c r="Q49" s="254">
        <v>0</v>
      </c>
      <c r="R49" s="254">
        <v>8.3963436869048795</v>
      </c>
      <c r="S49" s="254">
        <v>1.4062308046620899</v>
      </c>
      <c r="T49" s="254">
        <v>0</v>
      </c>
      <c r="U49" s="254">
        <v>0</v>
      </c>
      <c r="V49" s="254">
        <v>0</v>
      </c>
      <c r="W49" s="254">
        <v>8923.7208801990291</v>
      </c>
      <c r="X49" s="254">
        <v>171.672615900507</v>
      </c>
      <c r="Y49" s="254">
        <v>3911.0914363002098</v>
      </c>
      <c r="Z49" s="254">
        <v>55.763275192991102</v>
      </c>
      <c r="AA49" s="254">
        <v>2.1772977900249599E-2</v>
      </c>
      <c r="AB49" s="254">
        <v>2675.0709911896301</v>
      </c>
      <c r="AC49" s="254">
        <v>608.638776017277</v>
      </c>
      <c r="AD49" s="254">
        <v>3019.28281562435</v>
      </c>
      <c r="AE49" s="254">
        <v>55.402078500926699</v>
      </c>
      <c r="AF49" s="254">
        <v>13.1254221385829</v>
      </c>
    </row>
    <row r="50" spans="1:32">
      <c r="A50" s="226">
        <v>2018</v>
      </c>
      <c r="B50" s="226">
        <v>9</v>
      </c>
      <c r="C50" s="254">
        <v>8192.50288452309</v>
      </c>
      <c r="D50" s="254">
        <v>207.70132559744499</v>
      </c>
      <c r="E50" s="254">
        <v>3789.6181421953602</v>
      </c>
      <c r="F50" s="254">
        <v>54.144230825323</v>
      </c>
      <c r="G50" s="254">
        <v>2.26725731193269E-2</v>
      </c>
      <c r="H50" s="254">
        <v>2631.2006846201398</v>
      </c>
      <c r="I50" s="254">
        <v>594.52478558443602</v>
      </c>
      <c r="J50" s="254">
        <v>2918.9271922749799</v>
      </c>
      <c r="K50" s="254">
        <v>47.547568598513699</v>
      </c>
      <c r="L50" s="254">
        <v>13.173242882119499</v>
      </c>
      <c r="M50" s="254">
        <v>-43.000983083819598</v>
      </c>
      <c r="N50" s="254">
        <v>1.1739472088923599</v>
      </c>
      <c r="O50" s="254">
        <v>-0.338055280804957</v>
      </c>
      <c r="P50" s="254">
        <v>-0.26874540045881701</v>
      </c>
      <c r="Q50" s="254">
        <v>0</v>
      </c>
      <c r="R50" s="254">
        <v>-2.6268388051940899</v>
      </c>
      <c r="S50" s="254">
        <v>2.6049570669930202</v>
      </c>
      <c r="T50" s="254">
        <v>0</v>
      </c>
      <c r="U50" s="254">
        <v>0</v>
      </c>
      <c r="V50" s="254">
        <v>0</v>
      </c>
      <c r="W50" s="254">
        <v>8235.5038676069107</v>
      </c>
      <c r="X50" s="254">
        <v>206.52737838855299</v>
      </c>
      <c r="Y50" s="254">
        <v>3789.95619747616</v>
      </c>
      <c r="Z50" s="254">
        <v>54.412976225781797</v>
      </c>
      <c r="AA50" s="254">
        <v>2.26725731193269E-2</v>
      </c>
      <c r="AB50" s="254">
        <v>2633.8275234253301</v>
      </c>
      <c r="AC50" s="254">
        <v>591.91982851744297</v>
      </c>
      <c r="AD50" s="254">
        <v>2918.9271922749799</v>
      </c>
      <c r="AE50" s="254">
        <v>47.547568598513699</v>
      </c>
      <c r="AF50" s="254">
        <v>13.173242882119499</v>
      </c>
    </row>
    <row r="51" spans="1:32">
      <c r="A51" s="226">
        <v>2018</v>
      </c>
      <c r="B51" s="226">
        <v>10</v>
      </c>
      <c r="C51" s="254">
        <v>7430.8428387219101</v>
      </c>
      <c r="D51" s="254">
        <v>163.293486363281</v>
      </c>
      <c r="E51" s="254">
        <v>3590.7488875096701</v>
      </c>
      <c r="F51" s="254">
        <v>50.070518478066901</v>
      </c>
      <c r="G51" s="254">
        <v>2.1279582127808699E-2</v>
      </c>
      <c r="H51" s="254">
        <v>2552.97758448578</v>
      </c>
      <c r="I51" s="254">
        <v>583.93501172019796</v>
      </c>
      <c r="J51" s="254">
        <v>2958.5206196182799</v>
      </c>
      <c r="K51" s="254">
        <v>55.711273107653597</v>
      </c>
      <c r="L51" s="254">
        <v>13.2140878497176</v>
      </c>
      <c r="M51" s="254">
        <v>509.16938266230301</v>
      </c>
      <c r="N51" s="254">
        <v>4.9489233702434099</v>
      </c>
      <c r="O51" s="254">
        <v>224.71389015811101</v>
      </c>
      <c r="P51" s="254">
        <v>3.3094104818632202</v>
      </c>
      <c r="Q51" s="254">
        <v>0</v>
      </c>
      <c r="R51" s="254">
        <v>76.633435737038795</v>
      </c>
      <c r="S51" s="254">
        <v>11.888513829810901</v>
      </c>
      <c r="T51" s="254">
        <v>0</v>
      </c>
      <c r="U51" s="254">
        <v>0</v>
      </c>
      <c r="V51" s="254">
        <v>0</v>
      </c>
      <c r="W51" s="254">
        <v>6921.6734560595996</v>
      </c>
      <c r="X51" s="254">
        <v>158.34456299303801</v>
      </c>
      <c r="Y51" s="254">
        <v>3366.0349973515599</v>
      </c>
      <c r="Z51" s="254">
        <v>46.761107996203698</v>
      </c>
      <c r="AA51" s="254">
        <v>2.1279582127808699E-2</v>
      </c>
      <c r="AB51" s="254">
        <v>2476.3441487487398</v>
      </c>
      <c r="AC51" s="254">
        <v>572.04649789038797</v>
      </c>
      <c r="AD51" s="254">
        <v>2958.5206196182799</v>
      </c>
      <c r="AE51" s="254">
        <v>55.711273107653597</v>
      </c>
      <c r="AF51" s="254">
        <v>13.2140878497176</v>
      </c>
    </row>
    <row r="52" spans="1:32">
      <c r="A52" s="226">
        <v>2018</v>
      </c>
      <c r="B52" s="226">
        <v>11</v>
      </c>
      <c r="C52" s="254">
        <v>5367.8435237316598</v>
      </c>
      <c r="D52" s="254">
        <v>167.14682416202299</v>
      </c>
      <c r="E52" s="254">
        <v>3347.2251153797401</v>
      </c>
      <c r="F52" s="254">
        <v>48.869695934644099</v>
      </c>
      <c r="G52" s="254">
        <v>2.1236412725860101E-2</v>
      </c>
      <c r="H52" s="254">
        <v>2513.01175978625</v>
      </c>
      <c r="I52" s="254">
        <v>568.75797713846703</v>
      </c>
      <c r="J52" s="254">
        <v>2734.6921867633901</v>
      </c>
      <c r="K52" s="254">
        <v>41.725857629536797</v>
      </c>
      <c r="L52" s="254">
        <v>13.211487929156499</v>
      </c>
      <c r="M52" s="254">
        <v>829.59916649345996</v>
      </c>
      <c r="N52" s="254">
        <v>8.3605230127403694</v>
      </c>
      <c r="O52" s="254">
        <v>336.34547025703802</v>
      </c>
      <c r="P52" s="254">
        <v>4.8329138523259996</v>
      </c>
      <c r="Q52" s="254">
        <v>0</v>
      </c>
      <c r="R52" s="254">
        <v>160.94178835080001</v>
      </c>
      <c r="S52" s="254">
        <v>30.413360896896499</v>
      </c>
      <c r="T52" s="254">
        <v>0</v>
      </c>
      <c r="U52" s="254">
        <v>0</v>
      </c>
      <c r="V52" s="254">
        <v>0</v>
      </c>
      <c r="W52" s="254">
        <v>4538.2443572381999</v>
      </c>
      <c r="X52" s="254">
        <v>158.78630114928299</v>
      </c>
      <c r="Y52" s="254">
        <v>3010.8796451227099</v>
      </c>
      <c r="Z52" s="254">
        <v>44.036782082318098</v>
      </c>
      <c r="AA52" s="254">
        <v>2.1236412725860101E-2</v>
      </c>
      <c r="AB52" s="254">
        <v>2352.06997143545</v>
      </c>
      <c r="AC52" s="254">
        <v>538.34461624157098</v>
      </c>
      <c r="AD52" s="254">
        <v>2734.6921867633901</v>
      </c>
      <c r="AE52" s="254">
        <v>41.725857629536797</v>
      </c>
      <c r="AF52" s="254">
        <v>13.211487929156499</v>
      </c>
    </row>
    <row r="53" spans="1:32">
      <c r="A53" s="226">
        <v>2018</v>
      </c>
      <c r="B53" s="226">
        <v>12</v>
      </c>
      <c r="C53" s="254">
        <v>4471.8952648803797</v>
      </c>
      <c r="D53" s="254">
        <v>152.811467520002</v>
      </c>
      <c r="E53" s="254">
        <v>2651.5916905436602</v>
      </c>
      <c r="F53" s="254">
        <v>41.081596890528502</v>
      </c>
      <c r="G53" s="254">
        <v>2.2008549269988201E-2</v>
      </c>
      <c r="H53" s="254">
        <v>2089.3281204097998</v>
      </c>
      <c r="I53" s="254">
        <v>490.93699914712897</v>
      </c>
      <c r="J53" s="254">
        <v>2931.6284477604599</v>
      </c>
      <c r="K53" s="254">
        <v>50.7711611279788</v>
      </c>
      <c r="L53" s="254">
        <v>13.1140882873616</v>
      </c>
      <c r="M53" s="254">
        <v>-683.02132892664702</v>
      </c>
      <c r="N53" s="254">
        <v>-4.1217491635149299</v>
      </c>
      <c r="O53" s="254">
        <v>-194.99515701057101</v>
      </c>
      <c r="P53" s="254">
        <v>-4.9330183159416103</v>
      </c>
      <c r="Q53" s="254">
        <v>0</v>
      </c>
      <c r="R53" s="254">
        <v>-66.772062163882495</v>
      </c>
      <c r="S53" s="254">
        <v>-11.4518952698772</v>
      </c>
      <c r="T53" s="254">
        <v>0</v>
      </c>
      <c r="U53" s="254">
        <v>0</v>
      </c>
      <c r="V53" s="254">
        <v>0</v>
      </c>
      <c r="W53" s="254">
        <v>5154.91659380703</v>
      </c>
      <c r="X53" s="254">
        <v>156.933216683517</v>
      </c>
      <c r="Y53" s="254">
        <v>2846.5868475542302</v>
      </c>
      <c r="Z53" s="254">
        <v>46.014615206470097</v>
      </c>
      <c r="AA53" s="254">
        <v>2.2008549269988201E-2</v>
      </c>
      <c r="AB53" s="254">
        <v>2156.1001825736798</v>
      </c>
      <c r="AC53" s="254">
        <v>502.38889441700599</v>
      </c>
      <c r="AD53" s="254">
        <v>2931.6284477604599</v>
      </c>
      <c r="AE53" s="254">
        <v>50.7711611279788</v>
      </c>
      <c r="AF53" s="254">
        <v>13.1140882873616</v>
      </c>
    </row>
    <row r="55" spans="1:32">
      <c r="A55" t="s">
        <v>572</v>
      </c>
      <c r="E55" t="s">
        <v>887</v>
      </c>
      <c r="G55" s="277" t="s">
        <v>1072</v>
      </c>
      <c r="H55" s="277"/>
      <c r="I55" s="277"/>
      <c r="J55" s="277"/>
      <c r="K55" s="277"/>
    </row>
    <row r="56" spans="1:32" ht="45">
      <c r="A56" s="156" t="s">
        <v>429</v>
      </c>
      <c r="B56" s="156" t="s">
        <v>430</v>
      </c>
      <c r="C56" s="156" t="s">
        <v>857</v>
      </c>
      <c r="D56" s="156" t="s">
        <v>858</v>
      </c>
      <c r="E56" s="156" t="s">
        <v>859</v>
      </c>
      <c r="F56" s="156" t="s">
        <v>860</v>
      </c>
      <c r="G56" s="156" t="s">
        <v>861</v>
      </c>
      <c r="H56" s="156" t="s">
        <v>862</v>
      </c>
      <c r="I56" s="156" t="s">
        <v>863</v>
      </c>
      <c r="J56" s="156" t="s">
        <v>864</v>
      </c>
      <c r="K56" s="156" t="s">
        <v>865</v>
      </c>
      <c r="L56" s="156" t="s">
        <v>866</v>
      </c>
      <c r="M56" s="156" t="s">
        <v>867</v>
      </c>
      <c r="N56" s="156" t="s">
        <v>868</v>
      </c>
      <c r="O56" s="156" t="s">
        <v>869</v>
      </c>
      <c r="P56" s="156" t="s">
        <v>870</v>
      </c>
      <c r="Q56" s="156" t="s">
        <v>871</v>
      </c>
      <c r="R56" s="156" t="s">
        <v>872</v>
      </c>
      <c r="S56" s="156" t="s">
        <v>873</v>
      </c>
      <c r="T56" s="156" t="s">
        <v>874</v>
      </c>
      <c r="U56" s="156" t="s">
        <v>875</v>
      </c>
      <c r="V56" s="156" t="s">
        <v>876</v>
      </c>
      <c r="W56" s="156" t="s">
        <v>877</v>
      </c>
      <c r="X56" s="156" t="s">
        <v>878</v>
      </c>
      <c r="Y56" s="156" t="s">
        <v>879</v>
      </c>
      <c r="Z56" s="156" t="s">
        <v>880</v>
      </c>
      <c r="AA56" s="156" t="s">
        <v>881</v>
      </c>
      <c r="AB56" s="156" t="s">
        <v>882</v>
      </c>
      <c r="AC56" s="156" t="s">
        <v>883</v>
      </c>
      <c r="AD56" s="156" t="s">
        <v>884</v>
      </c>
      <c r="AE56" s="156" t="s">
        <v>885</v>
      </c>
      <c r="AF56" s="156" t="s">
        <v>886</v>
      </c>
    </row>
    <row r="57" spans="1:32">
      <c r="A57" s="226">
        <v>2017</v>
      </c>
      <c r="B57" s="226">
        <v>1</v>
      </c>
      <c r="C57" s="254">
        <v>5197.8507639999998</v>
      </c>
      <c r="D57" s="254">
        <v>157.14383952</v>
      </c>
      <c r="E57" s="254">
        <v>2521.4318131999999</v>
      </c>
      <c r="F57" s="254">
        <v>43.639306400000002</v>
      </c>
      <c r="G57" s="254">
        <v>2.1999999999999999E-2</v>
      </c>
      <c r="H57" s="254">
        <v>1725.9490000000001</v>
      </c>
      <c r="I57" s="254">
        <v>439.27</v>
      </c>
      <c r="J57" s="254">
        <v>2231.393</v>
      </c>
      <c r="K57" s="254">
        <v>0</v>
      </c>
      <c r="L57" s="254">
        <v>0</v>
      </c>
      <c r="M57" s="254">
        <v>545.78431407179198</v>
      </c>
      <c r="N57" s="254">
        <v>2.8836835091333</v>
      </c>
      <c r="O57" s="254">
        <v>64.376920947852994</v>
      </c>
      <c r="P57" s="254">
        <v>2.3449100909685101</v>
      </c>
      <c r="Q57" s="254">
        <v>0</v>
      </c>
      <c r="R57" s="254">
        <v>28.6067724835472</v>
      </c>
      <c r="S57" s="254">
        <v>5.1058186480484098</v>
      </c>
      <c r="T57" s="254">
        <v>0</v>
      </c>
      <c r="U57" s="254">
        <v>0</v>
      </c>
      <c r="V57" s="254">
        <v>0</v>
      </c>
      <c r="W57" s="254">
        <v>4652.0664499282102</v>
      </c>
      <c r="X57" s="254">
        <v>154.26015601086701</v>
      </c>
      <c r="Y57" s="254">
        <v>2457.0548922521498</v>
      </c>
      <c r="Z57" s="254">
        <v>41.294396309031498</v>
      </c>
      <c r="AA57" s="254">
        <v>2.1999999999999999E-2</v>
      </c>
      <c r="AB57" s="254">
        <v>1697.3422275164501</v>
      </c>
      <c r="AC57" s="254">
        <v>434.16418135195198</v>
      </c>
      <c r="AD57" s="254">
        <v>2231.393</v>
      </c>
      <c r="AE57" s="254">
        <v>0</v>
      </c>
      <c r="AF57" s="254">
        <v>0</v>
      </c>
    </row>
    <row r="58" spans="1:32">
      <c r="A58" s="226">
        <v>2017</v>
      </c>
      <c r="B58" s="226">
        <v>2</v>
      </c>
      <c r="C58" s="254">
        <v>4020.9073680000001</v>
      </c>
      <c r="D58" s="254">
        <v>102.23870468</v>
      </c>
      <c r="E58" s="254">
        <v>2723.8593863999999</v>
      </c>
      <c r="F58" s="254">
        <v>43.286495240000001</v>
      </c>
      <c r="G58" s="254">
        <v>1.4E-2</v>
      </c>
      <c r="H58" s="254">
        <v>2101.058</v>
      </c>
      <c r="I58" s="254">
        <v>459.75</v>
      </c>
      <c r="J58" s="254">
        <v>2422.8200000000002</v>
      </c>
      <c r="K58" s="254">
        <v>0</v>
      </c>
      <c r="L58" s="254">
        <v>0</v>
      </c>
      <c r="M58" s="254">
        <v>786.91477920605098</v>
      </c>
      <c r="N58" s="254">
        <v>4.1236710129693996</v>
      </c>
      <c r="O58" s="254">
        <v>358.10368210157702</v>
      </c>
      <c r="P58" s="254">
        <v>4.2148435694034596</v>
      </c>
      <c r="Q58" s="254">
        <v>0</v>
      </c>
      <c r="R58" s="254">
        <v>194.67708787237601</v>
      </c>
      <c r="S58" s="254">
        <v>34.988883800844498</v>
      </c>
      <c r="T58" s="254">
        <v>0</v>
      </c>
      <c r="U58" s="254">
        <v>0</v>
      </c>
      <c r="V58" s="254">
        <v>0</v>
      </c>
      <c r="W58" s="254">
        <v>3233.9925887939498</v>
      </c>
      <c r="X58" s="254">
        <v>98.115033667030602</v>
      </c>
      <c r="Y58" s="254">
        <v>2365.7557042984199</v>
      </c>
      <c r="Z58" s="254">
        <v>39.071651670596502</v>
      </c>
      <c r="AA58" s="254">
        <v>1.4E-2</v>
      </c>
      <c r="AB58" s="254">
        <v>1906.3809121276199</v>
      </c>
      <c r="AC58" s="254">
        <v>424.76111619915599</v>
      </c>
      <c r="AD58" s="254">
        <v>2422.8200000000002</v>
      </c>
      <c r="AE58" s="254">
        <v>0</v>
      </c>
      <c r="AF58" s="254">
        <v>0</v>
      </c>
    </row>
    <row r="59" spans="1:32">
      <c r="A59" s="226">
        <v>2017</v>
      </c>
      <c r="B59" s="226">
        <v>3</v>
      </c>
      <c r="C59" s="254">
        <v>4688.7032959999997</v>
      </c>
      <c r="D59" s="254">
        <v>108.42854032</v>
      </c>
      <c r="E59" s="254">
        <v>2800.2561827999998</v>
      </c>
      <c r="F59" s="254">
        <v>42.240833520000002</v>
      </c>
      <c r="G59" s="254">
        <v>1.6E-2</v>
      </c>
      <c r="H59" s="254">
        <v>2114.2020000000002</v>
      </c>
      <c r="I59" s="254">
        <v>486.14299999999997</v>
      </c>
      <c r="J59" s="254">
        <v>2923.326</v>
      </c>
      <c r="K59" s="254">
        <v>0</v>
      </c>
      <c r="L59" s="254">
        <v>0</v>
      </c>
      <c r="M59" s="254">
        <v>378.83733800950398</v>
      </c>
      <c r="N59" s="254">
        <v>2.0075493264031898</v>
      </c>
      <c r="O59" s="254">
        <v>159.18009731116001</v>
      </c>
      <c r="P59" s="254">
        <v>1.96513932587201</v>
      </c>
      <c r="Q59" s="254">
        <v>0</v>
      </c>
      <c r="R59" s="254">
        <v>87.426617681575905</v>
      </c>
      <c r="S59" s="254">
        <v>15.4688775136466</v>
      </c>
      <c r="T59" s="254">
        <v>0</v>
      </c>
      <c r="U59" s="254">
        <v>0</v>
      </c>
      <c r="V59" s="254">
        <v>0</v>
      </c>
      <c r="W59" s="254">
        <v>4309.8659579904997</v>
      </c>
      <c r="X59" s="254">
        <v>106.420990993597</v>
      </c>
      <c r="Y59" s="254">
        <v>2641.0760854888399</v>
      </c>
      <c r="Z59" s="254">
        <v>40.275694194128</v>
      </c>
      <c r="AA59" s="254">
        <v>1.6E-2</v>
      </c>
      <c r="AB59" s="254">
        <v>2026.77538231842</v>
      </c>
      <c r="AC59" s="254">
        <v>470.67412248635401</v>
      </c>
      <c r="AD59" s="254">
        <v>2923.326</v>
      </c>
      <c r="AE59" s="254">
        <v>0</v>
      </c>
      <c r="AF59" s="254">
        <v>0</v>
      </c>
    </row>
    <row r="60" spans="1:32">
      <c r="A60" s="226">
        <v>2017</v>
      </c>
      <c r="B60" s="226">
        <v>4</v>
      </c>
      <c r="C60" s="254">
        <v>6020.1850960000002</v>
      </c>
      <c r="D60" s="254">
        <v>119.59437072</v>
      </c>
      <c r="E60" s="254">
        <v>3050.3653512000001</v>
      </c>
      <c r="F60" s="254">
        <v>44.1583404</v>
      </c>
      <c r="G60" s="254">
        <v>1.0999999999999999E-2</v>
      </c>
      <c r="H60" s="254">
        <v>2199.3290000000002</v>
      </c>
      <c r="I60" s="254">
        <v>529.96299999999997</v>
      </c>
      <c r="J60" s="254">
        <v>2048.105</v>
      </c>
      <c r="K60" s="254">
        <v>0</v>
      </c>
      <c r="L60" s="254">
        <v>0</v>
      </c>
      <c r="M60" s="254">
        <v>867.07480069513201</v>
      </c>
      <c r="N60" s="254">
        <v>3.7616734378322301</v>
      </c>
      <c r="O60" s="254">
        <v>217.15626143404299</v>
      </c>
      <c r="P60" s="254">
        <v>2.9225003082869598</v>
      </c>
      <c r="Q60" s="254">
        <v>0</v>
      </c>
      <c r="R60" s="254">
        <v>94.558812064255306</v>
      </c>
      <c r="S60" s="254">
        <v>15.562613336883301</v>
      </c>
      <c r="T60" s="254">
        <v>0</v>
      </c>
      <c r="U60" s="254">
        <v>0</v>
      </c>
      <c r="V60" s="254">
        <v>0</v>
      </c>
      <c r="W60" s="254">
        <v>5153.1102953048703</v>
      </c>
      <c r="X60" s="254">
        <v>115.832697282168</v>
      </c>
      <c r="Y60" s="254">
        <v>2833.20908976596</v>
      </c>
      <c r="Z60" s="254">
        <v>41.235840091713001</v>
      </c>
      <c r="AA60" s="254">
        <v>1.0999999999999999E-2</v>
      </c>
      <c r="AB60" s="254">
        <v>2104.7701879357401</v>
      </c>
      <c r="AC60" s="254">
        <v>514.40038666311705</v>
      </c>
      <c r="AD60" s="254">
        <v>2048.105</v>
      </c>
      <c r="AE60" s="254">
        <v>0</v>
      </c>
      <c r="AF60" s="254">
        <v>0</v>
      </c>
    </row>
    <row r="61" spans="1:32">
      <c r="A61" s="226">
        <v>2017</v>
      </c>
      <c r="B61" s="226">
        <v>5</v>
      </c>
      <c r="C61" s="254">
        <v>7166.8360400000001</v>
      </c>
      <c r="D61" s="254">
        <v>113.73167460000001</v>
      </c>
      <c r="E61" s="254">
        <v>2581.1743203999999</v>
      </c>
      <c r="F61" s="254">
        <v>41.323754399999999</v>
      </c>
      <c r="G61" s="254">
        <v>1.2999999999999999E-2</v>
      </c>
      <c r="H61" s="254">
        <v>1643.0340000000001</v>
      </c>
      <c r="I61" s="254">
        <v>459.178</v>
      </c>
      <c r="J61" s="254">
        <v>2546.8359999999998</v>
      </c>
      <c r="K61" s="254">
        <v>0</v>
      </c>
      <c r="L61" s="254">
        <v>0</v>
      </c>
      <c r="M61" s="254">
        <v>498.69971061966299</v>
      </c>
      <c r="N61" s="254">
        <v>2.1213005511790199</v>
      </c>
      <c r="O61" s="254">
        <v>69.481484906382207</v>
      </c>
      <c r="P61" s="254">
        <v>1.35660540886546</v>
      </c>
      <c r="Q61" s="254">
        <v>0</v>
      </c>
      <c r="R61" s="254">
        <v>18.880650384291201</v>
      </c>
      <c r="S61" s="254">
        <v>4.8992564285136302</v>
      </c>
      <c r="T61" s="254">
        <v>0</v>
      </c>
      <c r="U61" s="254">
        <v>0</v>
      </c>
      <c r="V61" s="254">
        <v>0</v>
      </c>
      <c r="W61" s="254">
        <v>6668.1363293803397</v>
      </c>
      <c r="X61" s="254">
        <v>111.610374048821</v>
      </c>
      <c r="Y61" s="254">
        <v>2511.6928354936199</v>
      </c>
      <c r="Z61" s="254">
        <v>39.967148991134501</v>
      </c>
      <c r="AA61" s="254">
        <v>1.2999999999999999E-2</v>
      </c>
      <c r="AB61" s="254">
        <v>1624.1533496157101</v>
      </c>
      <c r="AC61" s="254">
        <v>454.27874357148602</v>
      </c>
      <c r="AD61" s="254">
        <v>2546.8359999999998</v>
      </c>
      <c r="AE61" s="254">
        <v>0</v>
      </c>
      <c r="AF61" s="254">
        <v>0</v>
      </c>
    </row>
    <row r="62" spans="1:32">
      <c r="A62" s="226">
        <v>2017</v>
      </c>
      <c r="B62" s="226">
        <v>6</v>
      </c>
      <c r="C62" s="254">
        <v>7464.1385559999999</v>
      </c>
      <c r="D62" s="254">
        <v>136.42735328000001</v>
      </c>
      <c r="E62" s="254">
        <v>3365.004672</v>
      </c>
      <c r="F62" s="254">
        <v>50.847524399999998</v>
      </c>
      <c r="G62" s="254">
        <v>1.2999999999999999E-2</v>
      </c>
      <c r="H62" s="254">
        <v>2295.105</v>
      </c>
      <c r="I62" s="254">
        <v>527.72</v>
      </c>
      <c r="J62" s="254">
        <v>2343.279</v>
      </c>
      <c r="K62" s="254">
        <v>0</v>
      </c>
      <c r="L62" s="254">
        <v>0</v>
      </c>
      <c r="M62" s="254">
        <v>431.37072400217602</v>
      </c>
      <c r="N62" s="254">
        <v>1.9222124585159801</v>
      </c>
      <c r="O62" s="254">
        <v>78.025832256063794</v>
      </c>
      <c r="P62" s="254">
        <v>1.35472848575187</v>
      </c>
      <c r="Q62" s="254">
        <v>0</v>
      </c>
      <c r="R62" s="254">
        <v>22.5872380708417</v>
      </c>
      <c r="S62" s="254">
        <v>4.9785073639690101</v>
      </c>
      <c r="T62" s="254">
        <v>0</v>
      </c>
      <c r="U62" s="254">
        <v>0</v>
      </c>
      <c r="V62" s="254">
        <v>0</v>
      </c>
      <c r="W62" s="254">
        <v>7032.7678319978204</v>
      </c>
      <c r="X62" s="254">
        <v>134.50514082148399</v>
      </c>
      <c r="Y62" s="254">
        <v>3286.9788397439402</v>
      </c>
      <c r="Z62" s="254">
        <v>49.492795914248099</v>
      </c>
      <c r="AA62" s="254">
        <v>1.2999999999999999E-2</v>
      </c>
      <c r="AB62" s="254">
        <v>2272.5177619291599</v>
      </c>
      <c r="AC62" s="254">
        <v>522.74149263603101</v>
      </c>
      <c r="AD62" s="254">
        <v>2343.279</v>
      </c>
      <c r="AE62" s="254">
        <v>0</v>
      </c>
      <c r="AF62" s="254">
        <v>0</v>
      </c>
    </row>
    <row r="63" spans="1:32">
      <c r="A63" s="226">
        <v>2017</v>
      </c>
      <c r="B63" s="226">
        <v>7</v>
      </c>
      <c r="C63" s="254">
        <v>7707.8116680000003</v>
      </c>
      <c r="D63" s="254">
        <v>141.40253139999999</v>
      </c>
      <c r="E63" s="254">
        <v>3541.8255328</v>
      </c>
      <c r="F63" s="254">
        <v>51.416061880000001</v>
      </c>
      <c r="G63" s="254">
        <v>1.0999999999999999E-2</v>
      </c>
      <c r="H63" s="254">
        <v>2259.0149999999999</v>
      </c>
      <c r="I63" s="254">
        <v>510.04899999999998</v>
      </c>
      <c r="J63" s="254">
        <v>2580.384</v>
      </c>
      <c r="K63" s="254">
        <v>0</v>
      </c>
      <c r="L63" s="254">
        <v>0</v>
      </c>
      <c r="M63" s="254">
        <v>278.97255658154199</v>
      </c>
      <c r="N63" s="254">
        <v>1.2473266808324699</v>
      </c>
      <c r="O63" s="254">
        <v>56.671764855641001</v>
      </c>
      <c r="P63" s="254">
        <v>0.92939797995939499</v>
      </c>
      <c r="Q63" s="254">
        <v>0</v>
      </c>
      <c r="R63" s="254">
        <v>17.392500573015901</v>
      </c>
      <c r="S63" s="254">
        <v>3.8519015757925001</v>
      </c>
      <c r="T63" s="254">
        <v>0</v>
      </c>
      <c r="U63" s="254">
        <v>0</v>
      </c>
      <c r="V63" s="254">
        <v>0</v>
      </c>
      <c r="W63" s="254">
        <v>7428.8391114184597</v>
      </c>
      <c r="X63" s="254">
        <v>140.15520471916801</v>
      </c>
      <c r="Y63" s="254">
        <v>3485.15376794436</v>
      </c>
      <c r="Z63" s="254">
        <v>50.486663900040597</v>
      </c>
      <c r="AA63" s="254">
        <v>1.0999999999999999E-2</v>
      </c>
      <c r="AB63" s="254">
        <v>2241.6224994269801</v>
      </c>
      <c r="AC63" s="254">
        <v>506.19709842420798</v>
      </c>
      <c r="AD63" s="254">
        <v>2580.384</v>
      </c>
      <c r="AE63" s="254">
        <v>0</v>
      </c>
      <c r="AF63" s="254">
        <v>0</v>
      </c>
    </row>
    <row r="64" spans="1:32">
      <c r="A64" s="226">
        <v>2017</v>
      </c>
      <c r="B64" s="226">
        <v>8</v>
      </c>
      <c r="C64" s="254">
        <v>8015.3624920000002</v>
      </c>
      <c r="D64" s="254">
        <v>146.41451047999999</v>
      </c>
      <c r="E64" s="254">
        <v>3529.4438804000001</v>
      </c>
      <c r="F64" s="254">
        <v>50.505915600000002</v>
      </c>
      <c r="G64" s="254">
        <v>1.2E-2</v>
      </c>
      <c r="H64" s="254">
        <v>2406.7420000000002</v>
      </c>
      <c r="I64" s="254">
        <v>549.91200000000003</v>
      </c>
      <c r="J64" s="254">
        <v>2775.6129999999998</v>
      </c>
      <c r="K64" s="254">
        <v>0</v>
      </c>
      <c r="L64" s="254">
        <v>0</v>
      </c>
      <c r="M64" s="254">
        <v>508.52373157852702</v>
      </c>
      <c r="N64" s="254">
        <v>2.28235237306327</v>
      </c>
      <c r="O64" s="254">
        <v>90.785455463580703</v>
      </c>
      <c r="P64" s="254">
        <v>1.5708736316146901</v>
      </c>
      <c r="Q64" s="254">
        <v>0</v>
      </c>
      <c r="R64" s="254">
        <v>26.200127952892199</v>
      </c>
      <c r="S64" s="254">
        <v>5.7463333415221403</v>
      </c>
      <c r="T64" s="254">
        <v>0</v>
      </c>
      <c r="U64" s="254">
        <v>0</v>
      </c>
      <c r="V64" s="254">
        <v>0</v>
      </c>
      <c r="W64" s="254">
        <v>7506.8387604214704</v>
      </c>
      <c r="X64" s="254">
        <v>144.132158106937</v>
      </c>
      <c r="Y64" s="254">
        <v>3438.65842493642</v>
      </c>
      <c r="Z64" s="254">
        <v>48.935041968385299</v>
      </c>
      <c r="AA64" s="254">
        <v>1.2E-2</v>
      </c>
      <c r="AB64" s="254">
        <v>2380.5418720471098</v>
      </c>
      <c r="AC64" s="254">
        <v>544.16566665847802</v>
      </c>
      <c r="AD64" s="254">
        <v>2775.6129999999998</v>
      </c>
      <c r="AE64" s="254">
        <v>0</v>
      </c>
      <c r="AF64" s="254">
        <v>0</v>
      </c>
    </row>
    <row r="65" spans="1:32">
      <c r="A65" s="226">
        <v>2017</v>
      </c>
      <c r="B65" s="226">
        <v>9</v>
      </c>
      <c r="C65" s="254">
        <v>6307.2631199999996</v>
      </c>
      <c r="D65" s="254">
        <v>130.37444604000001</v>
      </c>
      <c r="E65" s="254">
        <v>3257.1120059999998</v>
      </c>
      <c r="F65" s="254">
        <v>43.668732400000003</v>
      </c>
      <c r="G65" s="254">
        <v>1.0999999999999999E-2</v>
      </c>
      <c r="H65" s="254">
        <v>2304.46</v>
      </c>
      <c r="I65" s="254">
        <v>534.25800000000004</v>
      </c>
      <c r="J65" s="254">
        <v>2645.625</v>
      </c>
      <c r="K65" s="254">
        <v>0</v>
      </c>
      <c r="L65" s="254">
        <v>0</v>
      </c>
      <c r="M65" s="254">
        <v>-452.69984677315898</v>
      </c>
      <c r="N65" s="254">
        <v>-2.03450887961655</v>
      </c>
      <c r="O65" s="254">
        <v>-70.188247723832006</v>
      </c>
      <c r="P65" s="254">
        <v>-1.30464515709131</v>
      </c>
      <c r="Q65" s="254">
        <v>0</v>
      </c>
      <c r="R65" s="254">
        <v>-17.025331940813899</v>
      </c>
      <c r="S65" s="254">
        <v>-3.9690484767724201</v>
      </c>
      <c r="T65" s="254">
        <v>0</v>
      </c>
      <c r="U65" s="254">
        <v>0</v>
      </c>
      <c r="V65" s="254">
        <v>0</v>
      </c>
      <c r="W65" s="254">
        <v>6759.9629667731597</v>
      </c>
      <c r="X65" s="254">
        <v>132.408954919617</v>
      </c>
      <c r="Y65" s="254">
        <v>3327.3002537238299</v>
      </c>
      <c r="Z65" s="254">
        <v>44.973377557091297</v>
      </c>
      <c r="AA65" s="254">
        <v>1.0999999999999999E-2</v>
      </c>
      <c r="AB65" s="254">
        <v>2321.4853319408098</v>
      </c>
      <c r="AC65" s="254">
        <v>538.22704847677198</v>
      </c>
      <c r="AD65" s="254">
        <v>2645.625</v>
      </c>
      <c r="AE65" s="254">
        <v>0</v>
      </c>
      <c r="AF65" s="254">
        <v>0</v>
      </c>
    </row>
    <row r="66" spans="1:32">
      <c r="A66" s="226">
        <v>2017</v>
      </c>
      <c r="B66" s="226">
        <v>10</v>
      </c>
      <c r="C66" s="254">
        <v>6997.2456039999997</v>
      </c>
      <c r="D66" s="254">
        <v>134.02795252000001</v>
      </c>
      <c r="E66" s="254">
        <v>3258.1849360000001</v>
      </c>
      <c r="F66" s="254">
        <v>45.591844799999997</v>
      </c>
      <c r="G66" s="254">
        <v>0.01</v>
      </c>
      <c r="H66" s="254">
        <v>2282.7179999999998</v>
      </c>
      <c r="I66" s="254">
        <v>534.79600000000005</v>
      </c>
      <c r="J66" s="254">
        <v>2631.9789999999998</v>
      </c>
      <c r="K66" s="254">
        <v>0</v>
      </c>
      <c r="L66" s="254">
        <v>0</v>
      </c>
      <c r="M66" s="254">
        <v>606.92958184882002</v>
      </c>
      <c r="N66" s="254">
        <v>2.9088097280894698</v>
      </c>
      <c r="O66" s="254">
        <v>138.01466995565701</v>
      </c>
      <c r="P66" s="254">
        <v>2.1366972428492801</v>
      </c>
      <c r="Q66" s="254">
        <v>0</v>
      </c>
      <c r="R66" s="254">
        <v>49.653778790641198</v>
      </c>
      <c r="S66" s="254">
        <v>9.8242853374558194</v>
      </c>
      <c r="T66" s="254">
        <v>0</v>
      </c>
      <c r="U66" s="254">
        <v>0</v>
      </c>
      <c r="V66" s="254">
        <v>0</v>
      </c>
      <c r="W66" s="254">
        <v>6390.3160221511798</v>
      </c>
      <c r="X66" s="254">
        <v>131.119142791911</v>
      </c>
      <c r="Y66" s="254">
        <v>3120.1702660443402</v>
      </c>
      <c r="Z66" s="254">
        <v>43.455147557150703</v>
      </c>
      <c r="AA66" s="254">
        <v>0.01</v>
      </c>
      <c r="AB66" s="254">
        <v>2233.0642212093599</v>
      </c>
      <c r="AC66" s="254">
        <v>524.97171466254395</v>
      </c>
      <c r="AD66" s="254">
        <v>2631.9789999999998</v>
      </c>
      <c r="AE66" s="254">
        <v>0</v>
      </c>
      <c r="AF66" s="254">
        <v>0</v>
      </c>
    </row>
    <row r="67" spans="1:32">
      <c r="A67" s="226">
        <v>2017</v>
      </c>
      <c r="B67" s="226">
        <v>11</v>
      </c>
      <c r="C67" s="254">
        <v>5007.2792799999997</v>
      </c>
      <c r="D67" s="254">
        <v>119.93018268</v>
      </c>
      <c r="E67" s="254">
        <v>3063.0228563999999</v>
      </c>
      <c r="F67" s="254">
        <v>42.234976799999998</v>
      </c>
      <c r="G67" s="254">
        <v>1.4999999999999999E-2</v>
      </c>
      <c r="H67" s="254">
        <v>2233.576</v>
      </c>
      <c r="I67" s="254">
        <v>523.24599999999998</v>
      </c>
      <c r="J67" s="254">
        <v>2958.0610000000001</v>
      </c>
      <c r="K67" s="254">
        <v>0</v>
      </c>
      <c r="L67" s="254">
        <v>0</v>
      </c>
      <c r="M67" s="254">
        <v>948.69667740012096</v>
      </c>
      <c r="N67" s="254">
        <v>5.2126400126721997</v>
      </c>
      <c r="O67" s="254">
        <v>366.16954783875201</v>
      </c>
      <c r="P67" s="254">
        <v>4.6763616084778699</v>
      </c>
      <c r="Q67" s="254">
        <v>0</v>
      </c>
      <c r="R67" s="254">
        <v>199.04303162718799</v>
      </c>
      <c r="S67" s="254">
        <v>32.732089446735202</v>
      </c>
      <c r="T67" s="254">
        <v>0</v>
      </c>
      <c r="U67" s="254">
        <v>0</v>
      </c>
      <c r="V67" s="254">
        <v>0</v>
      </c>
      <c r="W67" s="254">
        <v>4058.5826025998799</v>
      </c>
      <c r="X67" s="254">
        <v>114.717542667328</v>
      </c>
      <c r="Y67" s="254">
        <v>2696.8533085612498</v>
      </c>
      <c r="Z67" s="254">
        <v>37.558615191522101</v>
      </c>
      <c r="AA67" s="254">
        <v>1.4999999999999999E-2</v>
      </c>
      <c r="AB67" s="254">
        <v>2034.53296837281</v>
      </c>
      <c r="AC67" s="254">
        <v>490.51391055326502</v>
      </c>
      <c r="AD67" s="254">
        <v>2958.0610000000001</v>
      </c>
      <c r="AE67" s="254">
        <v>0</v>
      </c>
      <c r="AF67" s="254">
        <v>0</v>
      </c>
    </row>
    <row r="68" spans="1:32">
      <c r="A68" s="226">
        <v>2017</v>
      </c>
      <c r="B68" s="226">
        <v>12</v>
      </c>
      <c r="C68" s="254">
        <v>4039.10716</v>
      </c>
      <c r="D68" s="254">
        <v>113.29353451999999</v>
      </c>
      <c r="E68" s="254">
        <v>2691.4980184000001</v>
      </c>
      <c r="F68" s="254">
        <v>40.783833639999997</v>
      </c>
      <c r="G68" s="254">
        <v>3.9E-2</v>
      </c>
      <c r="H68" s="254">
        <v>1889.4970000000001</v>
      </c>
      <c r="I68" s="254">
        <v>474.38299999999998</v>
      </c>
      <c r="J68" s="254">
        <v>2366.9569999999999</v>
      </c>
      <c r="K68" s="254">
        <v>0</v>
      </c>
      <c r="L68" s="254">
        <v>0</v>
      </c>
      <c r="M68" s="254">
        <v>379.28282604988499</v>
      </c>
      <c r="N68" s="254">
        <v>2.2982302984065202</v>
      </c>
      <c r="O68" s="254">
        <v>71.247181629314696</v>
      </c>
      <c r="P68" s="254">
        <v>1.9595582042909201</v>
      </c>
      <c r="Q68" s="254">
        <v>0</v>
      </c>
      <c r="R68" s="254">
        <v>22.1763846205093</v>
      </c>
      <c r="S68" s="254">
        <v>3.9400730637331001</v>
      </c>
      <c r="T68" s="254">
        <v>0</v>
      </c>
      <c r="U68" s="254">
        <v>0</v>
      </c>
      <c r="V68" s="254">
        <v>0</v>
      </c>
      <c r="W68" s="254">
        <v>3659.82433395011</v>
      </c>
      <c r="X68" s="254">
        <v>110.995304221593</v>
      </c>
      <c r="Y68" s="254">
        <v>2620.2508367706901</v>
      </c>
      <c r="Z68" s="254">
        <v>38.824275435709097</v>
      </c>
      <c r="AA68" s="254">
        <v>3.9E-2</v>
      </c>
      <c r="AB68" s="254">
        <v>1867.3206153794899</v>
      </c>
      <c r="AC68" s="254">
        <v>470.44292693626699</v>
      </c>
      <c r="AD68" s="254">
        <v>2366.9569999999999</v>
      </c>
      <c r="AE68" s="254">
        <v>0</v>
      </c>
      <c r="AF68" s="254">
        <v>0</v>
      </c>
    </row>
    <row r="69" spans="1:32">
      <c r="A69" s="226">
        <v>2018</v>
      </c>
      <c r="B69" s="226">
        <v>1</v>
      </c>
      <c r="C69" s="278">
        <v>6587.6612999999998</v>
      </c>
      <c r="D69" s="278">
        <v>151.9521</v>
      </c>
      <c r="E69" s="278">
        <v>2456.6208999999999</v>
      </c>
      <c r="F69" s="278">
        <v>47.161700000000003</v>
      </c>
      <c r="G69" s="278">
        <v>1.41E-2</v>
      </c>
      <c r="H69" s="278">
        <v>1511.8168000000001</v>
      </c>
      <c r="I69" s="278">
        <v>381.94060000000002</v>
      </c>
      <c r="J69" s="278">
        <v>2198.7118999999998</v>
      </c>
      <c r="K69" s="278">
        <v>50.704000000000001</v>
      </c>
      <c r="L69" s="278">
        <v>12.648</v>
      </c>
      <c r="M69" s="278">
        <v>1069.7089060000001</v>
      </c>
      <c r="N69" s="278">
        <v>5.7248669999999997</v>
      </c>
      <c r="O69" s="278">
        <v>269.75162899999998</v>
      </c>
      <c r="P69" s="278">
        <v>6.1308030000000002</v>
      </c>
      <c r="Q69" s="278">
        <v>0</v>
      </c>
      <c r="R69" s="278">
        <v>53.513224000000001</v>
      </c>
      <c r="S69" s="278">
        <v>9.5585369999999994</v>
      </c>
      <c r="T69" s="278">
        <v>0</v>
      </c>
      <c r="U69" s="278">
        <v>0</v>
      </c>
      <c r="V69" s="278">
        <v>0</v>
      </c>
      <c r="W69" s="278">
        <v>5517.9524000000001</v>
      </c>
      <c r="X69" s="278">
        <v>146.22720000000001</v>
      </c>
      <c r="Y69" s="278">
        <v>2186.8692999999998</v>
      </c>
      <c r="Z69" s="278">
        <v>41.030900000000003</v>
      </c>
      <c r="AA69" s="278">
        <v>1.41E-2</v>
      </c>
      <c r="AB69" s="278">
        <v>1458.3036</v>
      </c>
      <c r="AC69" s="278">
        <v>372.38209999999998</v>
      </c>
      <c r="AD69" s="278">
        <v>2198.7118999999998</v>
      </c>
      <c r="AE69" s="278">
        <v>50.704000000000001</v>
      </c>
      <c r="AF69" s="278">
        <v>12.648</v>
      </c>
    </row>
    <row r="70" spans="1:32">
      <c r="A70" s="226">
        <v>2018</v>
      </c>
      <c r="B70" s="226">
        <v>2</v>
      </c>
      <c r="C70" s="278">
        <v>3726.5886999999998</v>
      </c>
      <c r="D70" s="278">
        <v>108.1768</v>
      </c>
      <c r="E70" s="278">
        <v>2865.5481</v>
      </c>
      <c r="F70" s="278">
        <v>42.676600000000001</v>
      </c>
      <c r="G70" s="278">
        <v>1.0200000000000001E-2</v>
      </c>
      <c r="H70" s="278">
        <v>1942.4281000000001</v>
      </c>
      <c r="I70" s="278">
        <v>507.25420000000003</v>
      </c>
      <c r="J70" s="278">
        <v>2339.8274000000001</v>
      </c>
      <c r="K70" s="278">
        <v>0</v>
      </c>
      <c r="L70" s="278">
        <v>0</v>
      </c>
      <c r="M70" s="278">
        <v>302.92534899999998</v>
      </c>
      <c r="N70" s="278">
        <v>1.4681379999999999</v>
      </c>
      <c r="O70" s="278">
        <v>78.334177999999994</v>
      </c>
      <c r="P70" s="278">
        <v>1.691046</v>
      </c>
      <c r="Q70" s="278">
        <v>0</v>
      </c>
      <c r="R70" s="278">
        <v>18.388352999999999</v>
      </c>
      <c r="S70" s="278">
        <v>3.2357580000000001</v>
      </c>
      <c r="T70" s="278">
        <v>0</v>
      </c>
      <c r="U70" s="278">
        <v>0</v>
      </c>
      <c r="V70" s="278">
        <v>0</v>
      </c>
      <c r="W70" s="278">
        <v>3423.6633999999999</v>
      </c>
      <c r="X70" s="278">
        <v>106.7086</v>
      </c>
      <c r="Y70" s="278">
        <v>2787.2139999999999</v>
      </c>
      <c r="Z70" s="278">
        <v>40.985500000000002</v>
      </c>
      <c r="AA70" s="278">
        <v>1.0200000000000001E-2</v>
      </c>
      <c r="AB70" s="278">
        <v>1924.0397</v>
      </c>
      <c r="AC70" s="278">
        <v>504.01850000000002</v>
      </c>
      <c r="AD70" s="278">
        <v>2339.8274000000001</v>
      </c>
      <c r="AE70" s="278">
        <v>0</v>
      </c>
      <c r="AF70" s="278">
        <v>0</v>
      </c>
    </row>
    <row r="71" spans="1:32">
      <c r="A71" s="226">
        <v>2018</v>
      </c>
      <c r="B71" s="226">
        <v>3</v>
      </c>
      <c r="C71" s="278">
        <v>3787.9007000000001</v>
      </c>
      <c r="D71" s="278">
        <v>100.2885</v>
      </c>
      <c r="E71" s="278">
        <v>2523.6333</v>
      </c>
      <c r="F71" s="278">
        <v>37.745199999999997</v>
      </c>
      <c r="G71" s="278">
        <v>1.5900000000000001E-2</v>
      </c>
      <c r="H71" s="278">
        <v>1903.4739</v>
      </c>
      <c r="I71" s="278">
        <v>496.16660000000002</v>
      </c>
      <c r="J71" s="278">
        <v>2727.7266</v>
      </c>
      <c r="K71" s="278">
        <v>0</v>
      </c>
      <c r="L71" s="278">
        <v>0</v>
      </c>
      <c r="M71" s="278">
        <v>48.872638000000002</v>
      </c>
      <c r="N71" s="278">
        <v>0.21936600000000001</v>
      </c>
      <c r="O71" s="278">
        <v>29.857987000000001</v>
      </c>
      <c r="P71" s="278">
        <v>0.41312500000000002</v>
      </c>
      <c r="Q71" s="278">
        <v>0</v>
      </c>
      <c r="R71" s="278">
        <v>21.611495000000001</v>
      </c>
      <c r="S71" s="278">
        <v>5.0157480000000003</v>
      </c>
      <c r="T71" s="278">
        <v>0</v>
      </c>
      <c r="U71" s="278">
        <v>0</v>
      </c>
      <c r="V71" s="278">
        <v>0</v>
      </c>
      <c r="W71" s="278">
        <v>3739.0281</v>
      </c>
      <c r="X71" s="278">
        <v>100.06910000000001</v>
      </c>
      <c r="Y71" s="278">
        <v>2493.7752999999998</v>
      </c>
      <c r="Z71" s="278">
        <v>37.332099999999997</v>
      </c>
      <c r="AA71" s="278">
        <v>1.5900000000000001E-2</v>
      </c>
      <c r="AB71" s="278">
        <v>1881.8624</v>
      </c>
      <c r="AC71" s="278">
        <v>491.15089999999998</v>
      </c>
      <c r="AD71" s="278">
        <v>2727.7266</v>
      </c>
      <c r="AE71" s="278">
        <v>0</v>
      </c>
      <c r="AF71" s="278">
        <v>0</v>
      </c>
    </row>
    <row r="72" spans="1:32">
      <c r="A72" s="226">
        <v>2018</v>
      </c>
      <c r="B72" s="226">
        <v>4</v>
      </c>
      <c r="C72" s="278">
        <v>4624.5986999999996</v>
      </c>
      <c r="D72" s="278">
        <v>111.13379999999999</v>
      </c>
      <c r="E72" s="278">
        <v>2819.8308000000002</v>
      </c>
      <c r="F72" s="278">
        <v>40.498800000000003</v>
      </c>
      <c r="G72" s="278">
        <v>1.24E-2</v>
      </c>
      <c r="H72" s="278">
        <v>2058.3114</v>
      </c>
      <c r="I72" s="278">
        <v>534.53539999999998</v>
      </c>
      <c r="J72" s="278">
        <v>2691.6788000000001</v>
      </c>
      <c r="K72" s="278">
        <v>0</v>
      </c>
      <c r="L72" s="278">
        <v>0</v>
      </c>
      <c r="M72" s="278">
        <v>-479.88334800000001</v>
      </c>
      <c r="N72" s="278">
        <v>-2.0330149999999998</v>
      </c>
      <c r="O72" s="278">
        <v>-162.46068199999999</v>
      </c>
      <c r="P72" s="278">
        <v>-2.0528520000000001</v>
      </c>
      <c r="Q72" s="278">
        <v>0</v>
      </c>
      <c r="R72" s="278">
        <v>-89.243504000000001</v>
      </c>
      <c r="S72" s="278">
        <v>-16.189043000000002</v>
      </c>
      <c r="T72" s="278">
        <v>0</v>
      </c>
      <c r="U72" s="278">
        <v>0</v>
      </c>
      <c r="V72" s="278">
        <v>0</v>
      </c>
      <c r="W72" s="278">
        <v>5104.482</v>
      </c>
      <c r="X72" s="278">
        <v>113.16679999999999</v>
      </c>
      <c r="Y72" s="278">
        <v>2982.2914999999998</v>
      </c>
      <c r="Z72" s="278">
        <v>42.551699999999997</v>
      </c>
      <c r="AA72" s="278">
        <v>1.24E-2</v>
      </c>
      <c r="AB72" s="278">
        <v>2147.5549000000001</v>
      </c>
      <c r="AC72" s="278">
        <v>550.72450000000003</v>
      </c>
      <c r="AD72" s="278">
        <v>2691.6788000000001</v>
      </c>
      <c r="AE72" s="278">
        <v>0</v>
      </c>
      <c r="AF72" s="278">
        <v>0</v>
      </c>
    </row>
    <row r="73" spans="1:32">
      <c r="A73" s="226">
        <v>2018</v>
      </c>
      <c r="B73" s="226">
        <v>5</v>
      </c>
      <c r="C73" s="278">
        <v>7533.3221999999996</v>
      </c>
      <c r="D73" s="278">
        <v>131.37479999999999</v>
      </c>
      <c r="E73" s="278">
        <v>3324.1415999999999</v>
      </c>
      <c r="F73" s="278">
        <v>48.711799999999997</v>
      </c>
      <c r="G73" s="278">
        <v>1.0999999999999999E-2</v>
      </c>
      <c r="H73" s="278">
        <v>2274.9360999999999</v>
      </c>
      <c r="I73" s="278">
        <v>553.65210000000002</v>
      </c>
      <c r="J73" s="278">
        <v>2668.9807999999998</v>
      </c>
      <c r="K73" s="278">
        <v>0</v>
      </c>
      <c r="L73" s="278">
        <v>0</v>
      </c>
      <c r="M73" s="278">
        <v>572.097261</v>
      </c>
      <c r="N73" s="278">
        <v>2.5620440000000002</v>
      </c>
      <c r="O73" s="278">
        <v>114.302471</v>
      </c>
      <c r="P73" s="278">
        <v>1.8669500000000001</v>
      </c>
      <c r="Q73" s="278">
        <v>0</v>
      </c>
      <c r="R73" s="278">
        <v>35.541303999999997</v>
      </c>
      <c r="S73" s="278">
        <v>7.5461070000000001</v>
      </c>
      <c r="T73" s="278">
        <v>0</v>
      </c>
      <c r="U73" s="278">
        <v>0</v>
      </c>
      <c r="V73" s="278">
        <v>0</v>
      </c>
      <c r="W73" s="278">
        <v>6961.2249000000002</v>
      </c>
      <c r="X73" s="278">
        <v>128.81270000000001</v>
      </c>
      <c r="Y73" s="278">
        <v>3209.8391999999999</v>
      </c>
      <c r="Z73" s="278">
        <v>46.844900000000003</v>
      </c>
      <c r="AA73" s="278">
        <v>1.0999999999999999E-2</v>
      </c>
      <c r="AB73" s="278">
        <v>2239.3946999999998</v>
      </c>
      <c r="AC73" s="278">
        <v>546.10599999999999</v>
      </c>
      <c r="AD73" s="278">
        <v>2668.9807999999998</v>
      </c>
      <c r="AE73" s="278">
        <v>0</v>
      </c>
      <c r="AF73" s="278">
        <v>0</v>
      </c>
    </row>
    <row r="74" spans="1:32">
      <c r="A74" s="226">
        <v>2018</v>
      </c>
      <c r="B74" s="226">
        <v>6</v>
      </c>
      <c r="C74" s="278">
        <v>7690.0380999999998</v>
      </c>
      <c r="D74" s="278">
        <v>138.65520000000001</v>
      </c>
      <c r="E74" s="278">
        <v>3520.1817999999998</v>
      </c>
      <c r="F74" s="278">
        <v>50.235599999999998</v>
      </c>
      <c r="G74" s="278">
        <v>1.15E-2</v>
      </c>
      <c r="H74" s="278">
        <v>2298.9076</v>
      </c>
      <c r="I74" s="278">
        <v>565.548</v>
      </c>
      <c r="J74" s="278">
        <v>2571.3633</v>
      </c>
      <c r="K74" s="278">
        <v>0</v>
      </c>
      <c r="L74" s="278">
        <v>0</v>
      </c>
      <c r="M74" s="278">
        <v>165.55073200000001</v>
      </c>
      <c r="N74" s="278">
        <v>0.74321300000000001</v>
      </c>
      <c r="O74" s="278">
        <v>20.687546000000001</v>
      </c>
      <c r="P74" s="278">
        <v>0.43139699999999997</v>
      </c>
      <c r="Q74" s="278">
        <v>0</v>
      </c>
      <c r="R74" s="278">
        <v>4.3738200000000003</v>
      </c>
      <c r="S74" s="278">
        <v>0.910188</v>
      </c>
      <c r="T74" s="278">
        <v>0</v>
      </c>
      <c r="U74" s="278">
        <v>0</v>
      </c>
      <c r="V74" s="278">
        <v>0</v>
      </c>
      <c r="W74" s="278">
        <v>7524.4874</v>
      </c>
      <c r="X74" s="278">
        <v>137.91200000000001</v>
      </c>
      <c r="Y74" s="278">
        <v>3499.4942999999998</v>
      </c>
      <c r="Z74" s="278">
        <v>49.804200000000002</v>
      </c>
      <c r="AA74" s="278">
        <v>1.15E-2</v>
      </c>
      <c r="AB74" s="278">
        <v>2294.5338000000002</v>
      </c>
      <c r="AC74" s="278">
        <v>564.63779999999997</v>
      </c>
      <c r="AD74" s="278">
        <v>2571.3633</v>
      </c>
      <c r="AE74" s="278">
        <v>0</v>
      </c>
      <c r="AF74" s="278">
        <v>0</v>
      </c>
    </row>
    <row r="75" spans="1:32">
      <c r="A75" s="226">
        <v>2018</v>
      </c>
      <c r="B75" s="226">
        <v>7</v>
      </c>
      <c r="C75" s="278">
        <v>8041.6704</v>
      </c>
      <c r="D75" s="278">
        <v>139.65199999999999</v>
      </c>
      <c r="E75" s="278">
        <v>3507.5064000000002</v>
      </c>
      <c r="F75" s="278">
        <v>50.478999999999999</v>
      </c>
      <c r="G75" s="278">
        <v>6.7999999999999996E-3</v>
      </c>
      <c r="H75" s="278">
        <v>2208.7282</v>
      </c>
      <c r="I75" s="278">
        <v>536.59799999999996</v>
      </c>
      <c r="J75" s="278">
        <v>2628.7806999999998</v>
      </c>
      <c r="K75" s="278">
        <v>0</v>
      </c>
      <c r="L75" s="278">
        <v>0</v>
      </c>
      <c r="M75" s="278">
        <v>504.43465800000001</v>
      </c>
      <c r="N75" s="278">
        <v>2.2717839999999998</v>
      </c>
      <c r="O75" s="278">
        <v>97.308021999999994</v>
      </c>
      <c r="P75" s="278">
        <v>1.6154120000000001</v>
      </c>
      <c r="Q75" s="278">
        <v>0</v>
      </c>
      <c r="R75" s="278">
        <v>28.564637000000001</v>
      </c>
      <c r="S75" s="278">
        <v>6.2397679999999998</v>
      </c>
      <c r="T75" s="278">
        <v>0</v>
      </c>
      <c r="U75" s="278">
        <v>0</v>
      </c>
      <c r="V75" s="278">
        <v>0</v>
      </c>
      <c r="W75" s="278">
        <v>7537.2357000000002</v>
      </c>
      <c r="X75" s="278">
        <v>137.3802</v>
      </c>
      <c r="Y75" s="278">
        <v>3410.1983</v>
      </c>
      <c r="Z75" s="278">
        <v>48.863500000000002</v>
      </c>
      <c r="AA75" s="278">
        <v>6.7999999999999996E-3</v>
      </c>
      <c r="AB75" s="278">
        <v>2180.1635000000001</v>
      </c>
      <c r="AC75" s="278">
        <v>530.35820000000001</v>
      </c>
      <c r="AD75" s="278">
        <v>2628.7806999999998</v>
      </c>
      <c r="AE75" s="278">
        <v>0</v>
      </c>
      <c r="AF75" s="278">
        <v>0</v>
      </c>
    </row>
    <row r="76" spans="1:32">
      <c r="A76" s="226">
        <v>2018</v>
      </c>
      <c r="B76" s="226">
        <v>8</v>
      </c>
      <c r="C76" s="278">
        <v>8372.7901999999995</v>
      </c>
      <c r="D76" s="278">
        <v>140.8372</v>
      </c>
      <c r="E76" s="278">
        <v>3586.7406999999998</v>
      </c>
      <c r="F76" s="278">
        <v>53.55</v>
      </c>
      <c r="G76" s="278">
        <v>7.9000000000000008E-3</v>
      </c>
      <c r="H76" s="278">
        <v>2371.8325</v>
      </c>
      <c r="I76" s="278">
        <v>531.90409999999997</v>
      </c>
      <c r="J76" s="278">
        <v>2689.4704999999999</v>
      </c>
      <c r="K76" s="278">
        <v>0</v>
      </c>
      <c r="L76" s="278">
        <v>0</v>
      </c>
      <c r="M76" s="278">
        <v>1.5272619999999999</v>
      </c>
      <c r="N76" s="278">
        <v>6.9069999999999999E-3</v>
      </c>
      <c r="O76" s="278">
        <v>-2.5524659999999999</v>
      </c>
      <c r="P76" s="278">
        <v>-2.1000000000000001E-2</v>
      </c>
      <c r="Q76" s="278">
        <v>0</v>
      </c>
      <c r="R76" s="278">
        <v>-1.180166</v>
      </c>
      <c r="S76" s="278">
        <v>-0.269146</v>
      </c>
      <c r="T76" s="278">
        <v>0</v>
      </c>
      <c r="U76" s="278">
        <v>0</v>
      </c>
      <c r="V76" s="278">
        <v>0</v>
      </c>
      <c r="W76" s="278">
        <v>8371.2628999999997</v>
      </c>
      <c r="X76" s="278">
        <v>140.83029999999999</v>
      </c>
      <c r="Y76" s="278">
        <v>3589.2932000000001</v>
      </c>
      <c r="Z76" s="278">
        <v>53.570999999999998</v>
      </c>
      <c r="AA76" s="278">
        <v>7.9000000000000008E-3</v>
      </c>
      <c r="AB76" s="278">
        <v>2373.0127000000002</v>
      </c>
      <c r="AC76" s="278">
        <v>532.17319999999995</v>
      </c>
      <c r="AD76" s="278">
        <v>2689.4704999999999</v>
      </c>
      <c r="AE76" s="278">
        <v>0</v>
      </c>
      <c r="AF76" s="278">
        <v>0</v>
      </c>
    </row>
    <row r="77" spans="1:32">
      <c r="A77" s="226">
        <v>2018</v>
      </c>
      <c r="B77" s="226">
        <v>9</v>
      </c>
      <c r="C77" s="278">
        <v>7620.2539999999999</v>
      </c>
      <c r="D77" s="278">
        <v>178.09200000000001</v>
      </c>
      <c r="E77" s="278">
        <v>3409.4466000000002</v>
      </c>
      <c r="F77" s="278">
        <v>50.2027</v>
      </c>
      <c r="G77" s="278">
        <v>1.12E-2</v>
      </c>
      <c r="H77" s="278">
        <v>2263.0830999999998</v>
      </c>
      <c r="I77" s="278">
        <v>531.00879999999995</v>
      </c>
      <c r="J77" s="278">
        <v>2257.0066999999999</v>
      </c>
      <c r="K77" s="278">
        <v>0</v>
      </c>
      <c r="L77" s="278">
        <v>0</v>
      </c>
      <c r="M77" s="278">
        <v>77.507521999999994</v>
      </c>
      <c r="N77" s="278">
        <v>0.35185899999999998</v>
      </c>
      <c r="O77" s="278">
        <v>10.945245999999999</v>
      </c>
      <c r="P77" s="278">
        <v>0.21332000000000001</v>
      </c>
      <c r="Q77" s="278">
        <v>0</v>
      </c>
      <c r="R77" s="278">
        <v>2.6665040000000002</v>
      </c>
      <c r="S77" s="278">
        <v>0.55696599999999996</v>
      </c>
      <c r="T77" s="278">
        <v>0</v>
      </c>
      <c r="U77" s="278">
        <v>0</v>
      </c>
      <c r="V77" s="278">
        <v>0</v>
      </c>
      <c r="W77" s="278">
        <v>7542.7465000000002</v>
      </c>
      <c r="X77" s="278">
        <v>177.74010000000001</v>
      </c>
      <c r="Y77" s="278">
        <v>3398.5014000000001</v>
      </c>
      <c r="Z77" s="278">
        <v>49.989400000000003</v>
      </c>
      <c r="AA77" s="278">
        <v>1.12E-2</v>
      </c>
      <c r="AB77" s="278">
        <v>2260.4166</v>
      </c>
      <c r="AC77" s="278">
        <v>530.45180000000005</v>
      </c>
      <c r="AD77" s="278">
        <v>2257.0066999999999</v>
      </c>
      <c r="AE77" s="278">
        <v>0</v>
      </c>
      <c r="AF77" s="278">
        <v>0</v>
      </c>
    </row>
    <row r="78" spans="1:32">
      <c r="A78" s="226">
        <v>2018</v>
      </c>
      <c r="B78" s="226">
        <v>10</v>
      </c>
      <c r="C78" s="278">
        <v>6133.9265999999998</v>
      </c>
      <c r="D78" s="278">
        <v>129.92939999999999</v>
      </c>
      <c r="E78" s="278">
        <v>3231.9807000000001</v>
      </c>
      <c r="F78" s="278">
        <v>46.613799999999998</v>
      </c>
      <c r="G78" s="278">
        <v>1.12E-2</v>
      </c>
      <c r="H78" s="278">
        <v>2294.2438000000002</v>
      </c>
      <c r="I78" s="278">
        <v>548.76030000000003</v>
      </c>
      <c r="J78" s="278">
        <v>2695.1260000000002</v>
      </c>
      <c r="K78" s="278">
        <v>0</v>
      </c>
      <c r="L78" s="278">
        <v>0</v>
      </c>
      <c r="M78" s="278">
        <v>714.82121900000004</v>
      </c>
      <c r="N78" s="278">
        <v>3.3258329999999998</v>
      </c>
      <c r="O78" s="278">
        <v>178.21069199999999</v>
      </c>
      <c r="P78" s="278">
        <v>2.561302</v>
      </c>
      <c r="Q78" s="278">
        <v>0</v>
      </c>
      <c r="R78" s="278">
        <v>72.692521999999997</v>
      </c>
      <c r="S78" s="278">
        <v>12.910651</v>
      </c>
      <c r="T78" s="278">
        <v>0</v>
      </c>
      <c r="U78" s="278">
        <v>0</v>
      </c>
      <c r="V78" s="278">
        <v>0</v>
      </c>
      <c r="W78" s="278">
        <v>5419.1054000000004</v>
      </c>
      <c r="X78" s="278">
        <v>126.6036</v>
      </c>
      <c r="Y78" s="278">
        <v>3053.77</v>
      </c>
      <c r="Z78" s="278">
        <v>44.052500000000002</v>
      </c>
      <c r="AA78" s="278">
        <v>1.12E-2</v>
      </c>
      <c r="AB78" s="278">
        <v>2221.5513000000001</v>
      </c>
      <c r="AC78" s="278">
        <v>535.84960000000001</v>
      </c>
      <c r="AD78" s="278">
        <v>2695.1260000000002</v>
      </c>
      <c r="AE78" s="278">
        <v>0</v>
      </c>
      <c r="AF78" s="278">
        <v>0</v>
      </c>
    </row>
    <row r="79" spans="1:32">
      <c r="A79" s="226">
        <v>2018</v>
      </c>
      <c r="B79" s="226">
        <v>11</v>
      </c>
      <c r="C79" s="278">
        <v>4778.5749999999998</v>
      </c>
      <c r="D79" s="278">
        <v>120.8802</v>
      </c>
      <c r="E79" s="278">
        <v>3142.0426000000002</v>
      </c>
      <c r="F79" s="278">
        <v>43.960700000000003</v>
      </c>
      <c r="G79" s="278">
        <v>8.8999999999999999E-3</v>
      </c>
      <c r="H79" s="278">
        <v>2352.8476000000001</v>
      </c>
      <c r="I79" s="278">
        <v>534.86929999999995</v>
      </c>
      <c r="J79" s="278">
        <v>2654.1596</v>
      </c>
      <c r="K79" s="278">
        <v>0</v>
      </c>
      <c r="L79" s="278">
        <v>0</v>
      </c>
      <c r="M79" s="278">
        <v>898.12427200000002</v>
      </c>
      <c r="N79" s="278">
        <v>5.0815510000000002</v>
      </c>
      <c r="O79" s="278">
        <v>334.383939</v>
      </c>
      <c r="P79" s="278">
        <v>4.3643970000000003</v>
      </c>
      <c r="Q79" s="278">
        <v>0</v>
      </c>
      <c r="R79" s="278">
        <v>173.62617900000001</v>
      </c>
      <c r="S79" s="278">
        <v>28.550205999999999</v>
      </c>
      <c r="T79" s="278">
        <v>0</v>
      </c>
      <c r="U79" s="278">
        <v>0</v>
      </c>
      <c r="V79" s="278">
        <v>0</v>
      </c>
      <c r="W79" s="278">
        <v>3880.4506999999999</v>
      </c>
      <c r="X79" s="278">
        <v>115.79859999999999</v>
      </c>
      <c r="Y79" s="278">
        <v>2807.6586000000002</v>
      </c>
      <c r="Z79" s="278">
        <v>39.596299999999999</v>
      </c>
      <c r="AA79" s="278">
        <v>8.8999999999999999E-3</v>
      </c>
      <c r="AB79" s="278">
        <v>2179.2213999999999</v>
      </c>
      <c r="AC79" s="278">
        <v>506.31909999999999</v>
      </c>
      <c r="AD79" s="278">
        <v>2654.1596</v>
      </c>
      <c r="AE79" s="278">
        <v>0</v>
      </c>
      <c r="AF79" s="278">
        <v>0</v>
      </c>
    </row>
    <row r="80" spans="1:32">
      <c r="A80" s="226">
        <v>2018</v>
      </c>
      <c r="B80" s="226">
        <v>12</v>
      </c>
      <c r="C80" s="278">
        <v>3931.1648</v>
      </c>
      <c r="D80" s="278">
        <v>113.9285</v>
      </c>
      <c r="E80" s="278">
        <v>2384.2424999999998</v>
      </c>
      <c r="F80" s="278">
        <v>39.530099999999997</v>
      </c>
      <c r="G80" s="278">
        <v>1.3599999999999999E-2</v>
      </c>
      <c r="H80" s="278">
        <v>1817.6034</v>
      </c>
      <c r="I80" s="278">
        <v>448.66520000000003</v>
      </c>
      <c r="J80" s="278">
        <v>2641.5320000000002</v>
      </c>
      <c r="K80" s="278">
        <v>0</v>
      </c>
      <c r="L80" s="278">
        <v>0</v>
      </c>
      <c r="M80" s="278">
        <v>-235.507305</v>
      </c>
      <c r="N80" s="278">
        <v>-1.454734</v>
      </c>
      <c r="O80" s="278">
        <v>-150.22515200000001</v>
      </c>
      <c r="P80" s="278">
        <v>-2.2359279999999999</v>
      </c>
      <c r="Q80" s="278">
        <v>0</v>
      </c>
      <c r="R80" s="278">
        <v>-13.355886</v>
      </c>
      <c r="S80" s="278">
        <v>-2.3644310000000002</v>
      </c>
      <c r="T80" s="278">
        <v>0</v>
      </c>
      <c r="U80" s="278">
        <v>0</v>
      </c>
      <c r="V80" s="278">
        <v>0</v>
      </c>
      <c r="W80" s="278">
        <v>4166.6720999999998</v>
      </c>
      <c r="X80" s="278">
        <v>115.3832</v>
      </c>
      <c r="Y80" s="278">
        <v>2534.4677000000001</v>
      </c>
      <c r="Z80" s="278">
        <v>41.765999999999998</v>
      </c>
      <c r="AA80" s="278">
        <v>1.3599999999999999E-2</v>
      </c>
      <c r="AB80" s="278">
        <v>1830.9592</v>
      </c>
      <c r="AC80" s="278">
        <v>451.02969999999999</v>
      </c>
      <c r="AD80" s="278">
        <v>2641.5320000000002</v>
      </c>
      <c r="AE80" s="278">
        <v>0</v>
      </c>
      <c r="AF80" s="278">
        <v>0</v>
      </c>
    </row>
    <row r="82" spans="1:32">
      <c r="A82" t="s">
        <v>573</v>
      </c>
      <c r="E82" t="s">
        <v>918</v>
      </c>
    </row>
    <row r="83" spans="1:32" ht="60">
      <c r="A83" s="156" t="s">
        <v>429</v>
      </c>
      <c r="B83" s="156" t="s">
        <v>430</v>
      </c>
      <c r="C83" s="156" t="s">
        <v>888</v>
      </c>
      <c r="D83" s="156" t="s">
        <v>889</v>
      </c>
      <c r="E83" s="156" t="s">
        <v>890</v>
      </c>
      <c r="F83" s="156" t="s">
        <v>891</v>
      </c>
      <c r="G83" s="156" t="s">
        <v>892</v>
      </c>
      <c r="H83" s="156" t="s">
        <v>893</v>
      </c>
      <c r="I83" s="156" t="s">
        <v>894</v>
      </c>
      <c r="J83" s="156" t="s">
        <v>895</v>
      </c>
      <c r="K83" s="156" t="s">
        <v>896</v>
      </c>
      <c r="L83" s="156" t="s">
        <v>897</v>
      </c>
      <c r="M83" s="156" t="s">
        <v>898</v>
      </c>
      <c r="N83" s="156" t="s">
        <v>899</v>
      </c>
      <c r="O83" s="156" t="s">
        <v>900</v>
      </c>
      <c r="P83" s="156" t="s">
        <v>901</v>
      </c>
      <c r="Q83" s="156" t="s">
        <v>902</v>
      </c>
      <c r="R83" s="156" t="s">
        <v>903</v>
      </c>
      <c r="S83" s="156" t="s">
        <v>904</v>
      </c>
      <c r="T83" s="156" t="s">
        <v>905</v>
      </c>
      <c r="U83" s="156" t="s">
        <v>906</v>
      </c>
      <c r="V83" s="156" t="s">
        <v>907</v>
      </c>
      <c r="W83" s="156" t="s">
        <v>908</v>
      </c>
      <c r="X83" s="156" t="s">
        <v>909</v>
      </c>
      <c r="Y83" s="156" t="s">
        <v>910</v>
      </c>
      <c r="Z83" s="156" t="s">
        <v>911</v>
      </c>
      <c r="AA83" s="156" t="s">
        <v>912</v>
      </c>
      <c r="AB83" s="156" t="s">
        <v>913</v>
      </c>
      <c r="AC83" s="156" t="s">
        <v>914</v>
      </c>
      <c r="AD83" s="156" t="s">
        <v>915</v>
      </c>
      <c r="AE83" s="156" t="s">
        <v>916</v>
      </c>
      <c r="AF83" s="156" t="s">
        <v>917</v>
      </c>
    </row>
    <row r="84" spans="1:32">
      <c r="A84" s="226">
        <v>2017</v>
      </c>
      <c r="B84" s="226">
        <v>1</v>
      </c>
      <c r="C84" s="254">
        <v>5525.6588587537499</v>
      </c>
      <c r="D84" s="254">
        <v>167.05428615923699</v>
      </c>
      <c r="E84" s="254">
        <v>2680.4486446298702</v>
      </c>
      <c r="F84" s="254">
        <v>45.427803933229796</v>
      </c>
      <c r="G84" s="254">
        <v>2.3387453855838E-2</v>
      </c>
      <c r="H84" s="254">
        <v>1834.79784522863</v>
      </c>
      <c r="I84" s="254">
        <v>457.27288263568403</v>
      </c>
      <c r="J84" s="254">
        <v>2281.6496505600699</v>
      </c>
      <c r="K84" s="254">
        <v>0</v>
      </c>
      <c r="L84" s="254">
        <v>0</v>
      </c>
      <c r="M84" s="254">
        <v>580.20479366337497</v>
      </c>
      <c r="N84" s="254">
        <v>3.06554613657709</v>
      </c>
      <c r="O84" s="254">
        <v>68.436921274947494</v>
      </c>
      <c r="P84" s="254">
        <v>2.4410130371267602</v>
      </c>
      <c r="Q84" s="254">
        <v>0</v>
      </c>
      <c r="R84" s="254">
        <v>30.410889610155401</v>
      </c>
      <c r="S84" s="254">
        <v>5.3150736708815201</v>
      </c>
      <c r="T84" s="254">
        <v>0</v>
      </c>
      <c r="U84" s="254">
        <v>0</v>
      </c>
      <c r="V84" s="254">
        <v>0</v>
      </c>
      <c r="W84" s="254">
        <v>4945.45406509037</v>
      </c>
      <c r="X84" s="254">
        <v>163.98874002266001</v>
      </c>
      <c r="Y84" s="254">
        <v>2612.0117233549199</v>
      </c>
      <c r="Z84" s="254">
        <v>42.986790896103102</v>
      </c>
      <c r="AA84" s="254">
        <v>2.3387453855838E-2</v>
      </c>
      <c r="AB84" s="254">
        <v>1804.38695561847</v>
      </c>
      <c r="AC84" s="254">
        <v>451.95780896480301</v>
      </c>
      <c r="AD84" s="254">
        <v>2281.6496505600699</v>
      </c>
      <c r="AE84" s="254">
        <v>0</v>
      </c>
      <c r="AF84" s="254">
        <v>0</v>
      </c>
    </row>
    <row r="85" spans="1:32">
      <c r="A85" s="226">
        <v>2017</v>
      </c>
      <c r="B85" s="226">
        <v>2</v>
      </c>
      <c r="C85" s="254">
        <v>4244.4609301512401</v>
      </c>
      <c r="D85" s="254">
        <v>107.922950679507</v>
      </c>
      <c r="E85" s="254">
        <v>2875.2999476710502</v>
      </c>
      <c r="F85" s="254">
        <v>44.591600116394901</v>
      </c>
      <c r="G85" s="254">
        <v>1.47783690554588E-2</v>
      </c>
      <c r="H85" s="254">
        <v>2217.8721807802899</v>
      </c>
      <c r="I85" s="254">
        <v>473.61164353560599</v>
      </c>
      <c r="J85" s="254">
        <v>2463.9301351228901</v>
      </c>
      <c r="K85" s="254">
        <v>0</v>
      </c>
      <c r="L85" s="254">
        <v>0</v>
      </c>
      <c r="M85" s="254">
        <v>830.66550159299095</v>
      </c>
      <c r="N85" s="254">
        <v>4.3529380066399499</v>
      </c>
      <c r="O85" s="254">
        <v>378.01345530112701</v>
      </c>
      <c r="P85" s="254">
        <v>4.3419227626985402</v>
      </c>
      <c r="Q85" s="254">
        <v>0</v>
      </c>
      <c r="R85" s="254">
        <v>205.50070365856701</v>
      </c>
      <c r="S85" s="254">
        <v>36.0438124250012</v>
      </c>
      <c r="T85" s="254">
        <v>0</v>
      </c>
      <c r="U85" s="254">
        <v>0</v>
      </c>
      <c r="V85" s="254">
        <v>0</v>
      </c>
      <c r="W85" s="254">
        <v>3413.79542855825</v>
      </c>
      <c r="X85" s="254">
        <v>103.57001267286699</v>
      </c>
      <c r="Y85" s="254">
        <v>2497.2864923699199</v>
      </c>
      <c r="Z85" s="254">
        <v>40.249677353696399</v>
      </c>
      <c r="AA85" s="254">
        <v>1.47783690554588E-2</v>
      </c>
      <c r="AB85" s="254">
        <v>2012.3714771217201</v>
      </c>
      <c r="AC85" s="254">
        <v>437.56783111060503</v>
      </c>
      <c r="AD85" s="254">
        <v>2463.9301351228901</v>
      </c>
      <c r="AE85" s="254">
        <v>0</v>
      </c>
      <c r="AF85" s="254">
        <v>0</v>
      </c>
    </row>
    <row r="86" spans="1:32">
      <c r="A86" s="226">
        <v>2017</v>
      </c>
      <c r="B86" s="226">
        <v>3</v>
      </c>
      <c r="C86" s="254">
        <v>4966.1383793558498</v>
      </c>
      <c r="D86" s="254">
        <v>114.84436133121601</v>
      </c>
      <c r="E86" s="254">
        <v>2965.9500342654201</v>
      </c>
      <c r="F86" s="254">
        <v>43.720683902647799</v>
      </c>
      <c r="G86" s="254">
        <v>1.69467353879015E-2</v>
      </c>
      <c r="H86" s="254">
        <v>2239.30136566076</v>
      </c>
      <c r="I86" s="254">
        <v>503.17436147232797</v>
      </c>
      <c r="J86" s="254">
        <v>2983.15823265677</v>
      </c>
      <c r="K86" s="254">
        <v>0</v>
      </c>
      <c r="L86" s="254">
        <v>0</v>
      </c>
      <c r="M86" s="254">
        <v>401.253507644004</v>
      </c>
      <c r="N86" s="254">
        <v>2.1263379507946798</v>
      </c>
      <c r="O86" s="254">
        <v>168.59893675954001</v>
      </c>
      <c r="P86" s="254">
        <v>2.0339853201626101</v>
      </c>
      <c r="Q86" s="254">
        <v>0</v>
      </c>
      <c r="R86" s="254">
        <v>92.599734731806095</v>
      </c>
      <c r="S86" s="254">
        <v>16.010808683088602</v>
      </c>
      <c r="T86" s="254">
        <v>0</v>
      </c>
      <c r="U86" s="254">
        <v>0</v>
      </c>
      <c r="V86" s="254">
        <v>0</v>
      </c>
      <c r="W86" s="254">
        <v>4564.8848717118499</v>
      </c>
      <c r="X86" s="254">
        <v>112.718023380421</v>
      </c>
      <c r="Y86" s="254">
        <v>2797.3510975058798</v>
      </c>
      <c r="Z86" s="254">
        <v>41.686698582485199</v>
      </c>
      <c r="AA86" s="254">
        <v>1.69467353879015E-2</v>
      </c>
      <c r="AB86" s="254">
        <v>2146.7016309289502</v>
      </c>
      <c r="AC86" s="254">
        <v>487.16355278923902</v>
      </c>
      <c r="AD86" s="254">
        <v>2983.15823265677</v>
      </c>
      <c r="AE86" s="254">
        <v>0</v>
      </c>
      <c r="AF86" s="254">
        <v>0</v>
      </c>
    </row>
    <row r="87" spans="1:32">
      <c r="A87" s="226">
        <v>2017</v>
      </c>
      <c r="B87" s="226">
        <v>4</v>
      </c>
      <c r="C87" s="254">
        <v>6384.50322072382</v>
      </c>
      <c r="D87" s="254">
        <v>126.831755646451</v>
      </c>
      <c r="E87" s="254">
        <v>3234.9615665572501</v>
      </c>
      <c r="F87" s="254">
        <v>45.828603150889997</v>
      </c>
      <c r="G87" s="254">
        <v>1.16656771026234E-2</v>
      </c>
      <c r="H87" s="254">
        <v>2332.4238142214299</v>
      </c>
      <c r="I87" s="254">
        <v>550.00853274040003</v>
      </c>
      <c r="J87" s="254">
        <v>2091.1977117335</v>
      </c>
      <c r="K87" s="254">
        <v>0</v>
      </c>
      <c r="L87" s="254">
        <v>0</v>
      </c>
      <c r="M87" s="254">
        <v>919.54678624827102</v>
      </c>
      <c r="N87" s="254">
        <v>3.98931524466057</v>
      </c>
      <c r="O87" s="254">
        <v>230.29771151840299</v>
      </c>
      <c r="P87" s="254">
        <v>3.0330421302888699</v>
      </c>
      <c r="Q87" s="254">
        <v>0</v>
      </c>
      <c r="R87" s="254">
        <v>100.281142613569</v>
      </c>
      <c r="S87" s="254">
        <v>16.1512598559246</v>
      </c>
      <c r="T87" s="254">
        <v>0</v>
      </c>
      <c r="U87" s="254">
        <v>0</v>
      </c>
      <c r="V87" s="254">
        <v>0</v>
      </c>
      <c r="W87" s="254">
        <v>5464.9564344755499</v>
      </c>
      <c r="X87" s="254">
        <v>122.84244040179099</v>
      </c>
      <c r="Y87" s="254">
        <v>3004.6638550388402</v>
      </c>
      <c r="Z87" s="254">
        <v>42.795561020601099</v>
      </c>
      <c r="AA87" s="254">
        <v>1.16656771026234E-2</v>
      </c>
      <c r="AB87" s="254">
        <v>2232.1426716078599</v>
      </c>
      <c r="AC87" s="254">
        <v>533.85727288447504</v>
      </c>
      <c r="AD87" s="254">
        <v>2091.1977117335</v>
      </c>
      <c r="AE87" s="254">
        <v>0</v>
      </c>
      <c r="AF87" s="254">
        <v>0</v>
      </c>
    </row>
    <row r="88" spans="1:32">
      <c r="A88" s="226">
        <v>2017</v>
      </c>
      <c r="B88" s="226">
        <v>5</v>
      </c>
      <c r="C88" s="254">
        <v>7608.49511150953</v>
      </c>
      <c r="D88" s="254">
        <v>120.740433489517</v>
      </c>
      <c r="E88" s="254">
        <v>2740.24019652574</v>
      </c>
      <c r="F88" s="254">
        <v>42.954132078497999</v>
      </c>
      <c r="G88" s="254">
        <v>1.3801130079937499E-2</v>
      </c>
      <c r="H88" s="254">
        <v>1744.2866122892301</v>
      </c>
      <c r="I88" s="254">
        <v>477.29430072163501</v>
      </c>
      <c r="J88" s="254">
        <v>2601.26429129286</v>
      </c>
      <c r="K88" s="254">
        <v>0</v>
      </c>
      <c r="L88" s="254">
        <v>0</v>
      </c>
      <c r="M88" s="254">
        <v>529.43227516070397</v>
      </c>
      <c r="N88" s="254">
        <v>2.2520265265742001</v>
      </c>
      <c r="O88" s="254">
        <v>73.763308564630293</v>
      </c>
      <c r="P88" s="254">
        <v>1.41012859932233</v>
      </c>
      <c r="Q88" s="254">
        <v>0</v>
      </c>
      <c r="R88" s="254">
        <v>20.044177842109502</v>
      </c>
      <c r="S88" s="254">
        <v>5.0925505383606904</v>
      </c>
      <c r="T88" s="254">
        <v>0</v>
      </c>
      <c r="U88" s="254">
        <v>0</v>
      </c>
      <c r="V88" s="254">
        <v>0</v>
      </c>
      <c r="W88" s="254">
        <v>7079.0628363488304</v>
      </c>
      <c r="X88" s="254">
        <v>118.488406962943</v>
      </c>
      <c r="Y88" s="254">
        <v>2666.4768879611102</v>
      </c>
      <c r="Z88" s="254">
        <v>41.5440034791757</v>
      </c>
      <c r="AA88" s="254">
        <v>1.3801130079937499E-2</v>
      </c>
      <c r="AB88" s="254">
        <v>1724.2424344471201</v>
      </c>
      <c r="AC88" s="254">
        <v>472.20175018327399</v>
      </c>
      <c r="AD88" s="254">
        <v>2601.26429129286</v>
      </c>
      <c r="AE88" s="254">
        <v>0</v>
      </c>
      <c r="AF88" s="254">
        <v>0</v>
      </c>
    </row>
    <row r="89" spans="1:32">
      <c r="A89" s="226">
        <v>2017</v>
      </c>
      <c r="B89" s="226">
        <v>6</v>
      </c>
      <c r="C89" s="254">
        <v>7914.7870659383598</v>
      </c>
      <c r="D89" s="254">
        <v>144.66417565530901</v>
      </c>
      <c r="E89" s="254">
        <v>3568.1673450928602</v>
      </c>
      <c r="F89" s="254">
        <v>52.805046607574901</v>
      </c>
      <c r="G89" s="254">
        <v>1.3784876993539899E-2</v>
      </c>
      <c r="H89" s="254">
        <v>2433.6723163275701</v>
      </c>
      <c r="I89" s="254">
        <v>548.03610450205997</v>
      </c>
      <c r="J89" s="254">
        <v>2389.1643015691102</v>
      </c>
      <c r="K89" s="254">
        <v>0</v>
      </c>
      <c r="L89" s="254">
        <v>0</v>
      </c>
      <c r="M89" s="254">
        <v>457.41479761417298</v>
      </c>
      <c r="N89" s="254">
        <v>2.0382663304686801</v>
      </c>
      <c r="O89" s="254">
        <v>82.736653843724596</v>
      </c>
      <c r="P89" s="254">
        <v>1.40688266881951</v>
      </c>
      <c r="Q89" s="254">
        <v>0</v>
      </c>
      <c r="R89" s="254">
        <v>23.950946033104199</v>
      </c>
      <c r="S89" s="254">
        <v>5.1701693738808299</v>
      </c>
      <c r="T89" s="254">
        <v>0</v>
      </c>
      <c r="U89" s="254">
        <v>0</v>
      </c>
      <c r="V89" s="254">
        <v>0</v>
      </c>
      <c r="W89" s="254">
        <v>7457.3722683241904</v>
      </c>
      <c r="X89" s="254">
        <v>142.62590932483999</v>
      </c>
      <c r="Y89" s="254">
        <v>3485.4306912491302</v>
      </c>
      <c r="Z89" s="254">
        <v>51.398163938755403</v>
      </c>
      <c r="AA89" s="254">
        <v>1.3784876993539899E-2</v>
      </c>
      <c r="AB89" s="254">
        <v>2409.72137029447</v>
      </c>
      <c r="AC89" s="254">
        <v>542.86593512817899</v>
      </c>
      <c r="AD89" s="254">
        <v>2389.1643015691102</v>
      </c>
      <c r="AE89" s="254">
        <v>0</v>
      </c>
      <c r="AF89" s="254">
        <v>0</v>
      </c>
    </row>
    <row r="90" spans="1:32">
      <c r="A90" s="226">
        <v>2017</v>
      </c>
      <c r="B90" s="226">
        <v>7</v>
      </c>
      <c r="C90" s="254">
        <v>8190.7793721763801</v>
      </c>
      <c r="D90" s="254">
        <v>150.26274476490499</v>
      </c>
      <c r="E90" s="254">
        <v>3763.7545860579298</v>
      </c>
      <c r="F90" s="254">
        <v>53.532244077957898</v>
      </c>
      <c r="G90" s="254">
        <v>1.16892546126933E-2</v>
      </c>
      <c r="H90" s="254">
        <v>2400.56377353576</v>
      </c>
      <c r="I90" s="254">
        <v>531.04159597915805</v>
      </c>
      <c r="J90" s="254">
        <v>2632.0146100792499</v>
      </c>
      <c r="K90" s="254">
        <v>0</v>
      </c>
      <c r="L90" s="254">
        <v>0</v>
      </c>
      <c r="M90" s="254">
        <v>296.452840348694</v>
      </c>
      <c r="N90" s="254">
        <v>1.32548355976876</v>
      </c>
      <c r="O90" s="254">
        <v>60.222789886206499</v>
      </c>
      <c r="P90" s="254">
        <v>0.96765014062853405</v>
      </c>
      <c r="Q90" s="254">
        <v>0</v>
      </c>
      <c r="R90" s="254">
        <v>18.482306140854298</v>
      </c>
      <c r="S90" s="254">
        <v>4.0104381350879699</v>
      </c>
      <c r="T90" s="254">
        <v>0</v>
      </c>
      <c r="U90" s="254">
        <v>0</v>
      </c>
      <c r="V90" s="254">
        <v>0</v>
      </c>
      <c r="W90" s="254">
        <v>7894.3265318276799</v>
      </c>
      <c r="X90" s="254">
        <v>148.937261205136</v>
      </c>
      <c r="Y90" s="254">
        <v>3703.5317961717301</v>
      </c>
      <c r="Z90" s="254">
        <v>52.564593937329398</v>
      </c>
      <c r="AA90" s="254">
        <v>1.16892546126933E-2</v>
      </c>
      <c r="AB90" s="254">
        <v>2382.0814673948998</v>
      </c>
      <c r="AC90" s="254">
        <v>527.03115784406998</v>
      </c>
      <c r="AD90" s="254">
        <v>2632.0146100792499</v>
      </c>
      <c r="AE90" s="254">
        <v>0</v>
      </c>
      <c r="AF90" s="254">
        <v>0</v>
      </c>
    </row>
    <row r="91" spans="1:32">
      <c r="A91" s="226">
        <v>2017</v>
      </c>
      <c r="B91" s="226">
        <v>8</v>
      </c>
      <c r="C91" s="254">
        <v>8509.5441486640502</v>
      </c>
      <c r="D91" s="254">
        <v>155.44159633180999</v>
      </c>
      <c r="E91" s="254">
        <v>3747.0493131748399</v>
      </c>
      <c r="F91" s="254">
        <v>52.527977602074102</v>
      </c>
      <c r="G91" s="254">
        <v>1.2739851739193E-2</v>
      </c>
      <c r="H91" s="254">
        <v>2555.1280212073998</v>
      </c>
      <c r="I91" s="254">
        <v>571.92835484625402</v>
      </c>
      <c r="J91" s="254">
        <v>2830.6509957469002</v>
      </c>
      <c r="K91" s="254">
        <v>0</v>
      </c>
      <c r="L91" s="254">
        <v>0</v>
      </c>
      <c r="M91" s="254">
        <v>539.87641218096803</v>
      </c>
      <c r="N91" s="254">
        <v>2.4230692374517799</v>
      </c>
      <c r="O91" s="254">
        <v>96.3827702234273</v>
      </c>
      <c r="P91" s="254">
        <v>1.63376535118482</v>
      </c>
      <c r="Q91" s="254">
        <v>0</v>
      </c>
      <c r="R91" s="254">
        <v>27.8154788056444</v>
      </c>
      <c r="S91" s="254">
        <v>5.9763943583972203</v>
      </c>
      <c r="T91" s="254">
        <v>0</v>
      </c>
      <c r="U91" s="254">
        <v>0</v>
      </c>
      <c r="V91" s="254">
        <v>0</v>
      </c>
      <c r="W91" s="254">
        <v>7969.6677364830803</v>
      </c>
      <c r="X91" s="254">
        <v>153.01852709435801</v>
      </c>
      <c r="Y91" s="254">
        <v>3650.6665429514101</v>
      </c>
      <c r="Z91" s="254">
        <v>50.894212250889197</v>
      </c>
      <c r="AA91" s="254">
        <v>1.2739851739193E-2</v>
      </c>
      <c r="AB91" s="254">
        <v>2527.3125424017599</v>
      </c>
      <c r="AC91" s="254">
        <v>565.95196048785704</v>
      </c>
      <c r="AD91" s="254">
        <v>2830.6509957469002</v>
      </c>
      <c r="AE91" s="254">
        <v>0</v>
      </c>
      <c r="AF91" s="254">
        <v>0</v>
      </c>
    </row>
    <row r="92" spans="1:32">
      <c r="A92" s="226">
        <v>2017</v>
      </c>
      <c r="B92" s="226">
        <v>9</v>
      </c>
      <c r="C92" s="254">
        <v>6678.8379218705704</v>
      </c>
      <c r="D92" s="254">
        <v>138.05509262705701</v>
      </c>
      <c r="E92" s="254">
        <v>3448.9956685765701</v>
      </c>
      <c r="F92" s="254">
        <v>45.261399313051598</v>
      </c>
      <c r="G92" s="254">
        <v>1.16480342967801E-2</v>
      </c>
      <c r="H92" s="254">
        <v>2440.22082868708</v>
      </c>
      <c r="I92" s="254">
        <v>553.743224160826</v>
      </c>
      <c r="J92" s="254">
        <v>2696.5625143688499</v>
      </c>
      <c r="K92" s="254">
        <v>0</v>
      </c>
      <c r="L92" s="254">
        <v>0</v>
      </c>
      <c r="M92" s="254">
        <v>-479.369394669168</v>
      </c>
      <c r="N92" s="254">
        <v>-2.1543662915342998</v>
      </c>
      <c r="O92" s="254">
        <v>-74.323192428917594</v>
      </c>
      <c r="P92" s="254">
        <v>-1.3522276047781201</v>
      </c>
      <c r="Q92" s="254">
        <v>0</v>
      </c>
      <c r="R92" s="254">
        <v>-18.0283318509696</v>
      </c>
      <c r="S92" s="254">
        <v>-4.1138058772701198</v>
      </c>
      <c r="T92" s="254">
        <v>0</v>
      </c>
      <c r="U92" s="254">
        <v>0</v>
      </c>
      <c r="V92" s="254">
        <v>0</v>
      </c>
      <c r="W92" s="254">
        <v>7158.2073165397396</v>
      </c>
      <c r="X92" s="254">
        <v>140.209458918591</v>
      </c>
      <c r="Y92" s="254">
        <v>3523.3188610054899</v>
      </c>
      <c r="Z92" s="254">
        <v>46.613626917829798</v>
      </c>
      <c r="AA92" s="254">
        <v>1.16480342967801E-2</v>
      </c>
      <c r="AB92" s="254">
        <v>2458.2491605380501</v>
      </c>
      <c r="AC92" s="254">
        <v>557.85703003809601</v>
      </c>
      <c r="AD92" s="254">
        <v>2696.5625143688499</v>
      </c>
      <c r="AE92" s="254">
        <v>0</v>
      </c>
      <c r="AF92" s="254">
        <v>0</v>
      </c>
    </row>
    <row r="93" spans="1:32">
      <c r="A93" s="226">
        <v>2017</v>
      </c>
      <c r="B93" s="226">
        <v>10</v>
      </c>
      <c r="C93" s="254">
        <v>7454.2433092073898</v>
      </c>
      <c r="D93" s="254">
        <v>142.78146357301699</v>
      </c>
      <c r="E93" s="254">
        <v>3470.9805306039798</v>
      </c>
      <c r="F93" s="254">
        <v>47.572254017991497</v>
      </c>
      <c r="G93" s="254">
        <v>1.0653110853999699E-2</v>
      </c>
      <c r="H93" s="254">
        <v>2431.8047902420399</v>
      </c>
      <c r="I93" s="254">
        <v>558.02635913091694</v>
      </c>
      <c r="J93" s="254">
        <v>2695.2096322402099</v>
      </c>
      <c r="K93" s="254">
        <v>0</v>
      </c>
      <c r="L93" s="254">
        <v>0</v>
      </c>
      <c r="M93" s="254">
        <v>646.56881160071498</v>
      </c>
      <c r="N93" s="254">
        <v>3.0987872486529802</v>
      </c>
      <c r="O93" s="254">
        <v>147.02855785157999</v>
      </c>
      <c r="P93" s="254">
        <v>2.2295106601250798</v>
      </c>
      <c r="Q93" s="254">
        <v>0</v>
      </c>
      <c r="R93" s="254">
        <v>52.896720977667897</v>
      </c>
      <c r="S93" s="254">
        <v>10.2510306320984</v>
      </c>
      <c r="T93" s="254">
        <v>0</v>
      </c>
      <c r="U93" s="254">
        <v>0</v>
      </c>
      <c r="V93" s="254">
        <v>0</v>
      </c>
      <c r="W93" s="254">
        <v>6807.6744976066802</v>
      </c>
      <c r="X93" s="254">
        <v>139.682676324364</v>
      </c>
      <c r="Y93" s="254">
        <v>3323.9519727524098</v>
      </c>
      <c r="Z93" s="254">
        <v>45.342743357866503</v>
      </c>
      <c r="AA93" s="254">
        <v>1.0653110853999699E-2</v>
      </c>
      <c r="AB93" s="254">
        <v>2378.9080692643802</v>
      </c>
      <c r="AC93" s="254">
        <v>547.775328498818</v>
      </c>
      <c r="AD93" s="254">
        <v>2695.2096322402099</v>
      </c>
      <c r="AE93" s="254">
        <v>0</v>
      </c>
      <c r="AF93" s="254">
        <v>0</v>
      </c>
    </row>
    <row r="94" spans="1:32">
      <c r="A94" s="226">
        <v>2017</v>
      </c>
      <c r="B94" s="226">
        <v>11</v>
      </c>
      <c r="C94" s="254">
        <v>5326.2353854266703</v>
      </c>
      <c r="D94" s="254">
        <v>127.569553654076</v>
      </c>
      <c r="E94" s="254">
        <v>3258.1327726797699</v>
      </c>
      <c r="F94" s="254">
        <v>43.934240459937897</v>
      </c>
      <c r="G94" s="254">
        <v>1.5955477278950601E-2</v>
      </c>
      <c r="H94" s="254">
        <v>2375.8514079206202</v>
      </c>
      <c r="I94" s="254">
        <v>544.298051649473</v>
      </c>
      <c r="J94" s="254">
        <v>3030.8341302092699</v>
      </c>
      <c r="K94" s="254">
        <v>0</v>
      </c>
      <c r="L94" s="254">
        <v>0</v>
      </c>
      <c r="M94" s="254">
        <v>1009.1272187249</v>
      </c>
      <c r="N94" s="254">
        <v>5.5446772857026696</v>
      </c>
      <c r="O94" s="254">
        <v>389.49399338565502</v>
      </c>
      <c r="P94" s="254">
        <v>4.8645083045124098</v>
      </c>
      <c r="Q94" s="254">
        <v>0</v>
      </c>
      <c r="R94" s="254">
        <v>211.72177124407</v>
      </c>
      <c r="S94" s="254">
        <v>34.049018076152002</v>
      </c>
      <c r="T94" s="254">
        <v>0</v>
      </c>
      <c r="U94" s="254">
        <v>0</v>
      </c>
      <c r="V94" s="254">
        <v>0</v>
      </c>
      <c r="W94" s="254">
        <v>4317.1081667017697</v>
      </c>
      <c r="X94" s="254">
        <v>122.024876368373</v>
      </c>
      <c r="Y94" s="254">
        <v>2868.63877929411</v>
      </c>
      <c r="Z94" s="254">
        <v>39.069732155425498</v>
      </c>
      <c r="AA94" s="254">
        <v>1.5955477278950601E-2</v>
      </c>
      <c r="AB94" s="254">
        <v>2164.12963667655</v>
      </c>
      <c r="AC94" s="254">
        <v>510.24903357332101</v>
      </c>
      <c r="AD94" s="254">
        <v>3030.8341302092699</v>
      </c>
      <c r="AE94" s="254">
        <v>0</v>
      </c>
      <c r="AF94" s="254">
        <v>0</v>
      </c>
    </row>
    <row r="95" spans="1:32">
      <c r="A95" s="226">
        <v>2017</v>
      </c>
      <c r="B95" s="226">
        <v>12</v>
      </c>
      <c r="C95" s="254">
        <v>4295.6455467595197</v>
      </c>
      <c r="D95" s="254">
        <v>120.48921896825399</v>
      </c>
      <c r="E95" s="254">
        <v>2862.4448470567499</v>
      </c>
      <c r="F95" s="254">
        <v>42.429500183640499</v>
      </c>
      <c r="G95" s="254">
        <v>4.1477031850677901E-2</v>
      </c>
      <c r="H95" s="254">
        <v>2009.5058269425699</v>
      </c>
      <c r="I95" s="254">
        <v>493.52480601222697</v>
      </c>
      <c r="J95" s="254">
        <v>2424.37264275899</v>
      </c>
      <c r="K95" s="254">
        <v>0</v>
      </c>
      <c r="L95" s="254">
        <v>0</v>
      </c>
      <c r="M95" s="254">
        <v>403.37245785862098</v>
      </c>
      <c r="N95" s="254">
        <v>2.4441992637743701</v>
      </c>
      <c r="O95" s="254">
        <v>75.772349274618406</v>
      </c>
      <c r="P95" s="254">
        <v>2.0386282447776201</v>
      </c>
      <c r="Q95" s="254">
        <v>0</v>
      </c>
      <c r="R95" s="254">
        <v>23.584887467634601</v>
      </c>
      <c r="S95" s="254">
        <v>4.0990587657080404</v>
      </c>
      <c r="T95" s="254">
        <v>0</v>
      </c>
      <c r="U95" s="254">
        <v>0</v>
      </c>
      <c r="V95" s="254">
        <v>0</v>
      </c>
      <c r="W95" s="254">
        <v>3892.2730889008999</v>
      </c>
      <c r="X95" s="254">
        <v>118.04501970448</v>
      </c>
      <c r="Y95" s="254">
        <v>2786.67249778213</v>
      </c>
      <c r="Z95" s="254">
        <v>40.390871938862901</v>
      </c>
      <c r="AA95" s="254">
        <v>4.1477031850677901E-2</v>
      </c>
      <c r="AB95" s="254">
        <v>1985.92093947494</v>
      </c>
      <c r="AC95" s="254">
        <v>489.42574724651899</v>
      </c>
      <c r="AD95" s="254">
        <v>2424.37264275899</v>
      </c>
      <c r="AE95" s="254">
        <v>0</v>
      </c>
      <c r="AF95" s="254">
        <v>0</v>
      </c>
    </row>
    <row r="96" spans="1:32">
      <c r="A96" s="226">
        <v>2018</v>
      </c>
      <c r="B96" s="226">
        <v>1</v>
      </c>
      <c r="C96" s="254">
        <v>7016.5818297762698</v>
      </c>
      <c r="D96" s="254">
        <v>161.845621414557</v>
      </c>
      <c r="E96" s="254">
        <v>2616.5707693008399</v>
      </c>
      <c r="F96" s="254">
        <v>49.203543799267301</v>
      </c>
      <c r="G96" s="254">
        <v>1.50137861594456E-2</v>
      </c>
      <c r="H96" s="254">
        <v>1610.2507369238101</v>
      </c>
      <c r="I96" s="254">
        <v>398.47650967422697</v>
      </c>
      <c r="J96" s="254">
        <v>2250.5578140278099</v>
      </c>
      <c r="K96" s="254">
        <v>54.005321610991203</v>
      </c>
      <c r="L96" s="254">
        <v>13.471507331489001</v>
      </c>
      <c r="M96" s="254">
        <v>1285.7946171686799</v>
      </c>
      <c r="N96" s="254">
        <v>6.8493350121326202</v>
      </c>
      <c r="O96" s="254">
        <v>326.049601662751</v>
      </c>
      <c r="P96" s="254">
        <v>7.2419828249837703</v>
      </c>
      <c r="Q96" s="254">
        <v>0</v>
      </c>
      <c r="R96" s="254">
        <v>64.902839178756096</v>
      </c>
      <c r="S96" s="254">
        <v>11.3458371914908</v>
      </c>
      <c r="T96" s="254">
        <v>0</v>
      </c>
      <c r="U96" s="254">
        <v>0</v>
      </c>
      <c r="V96" s="254">
        <v>0</v>
      </c>
      <c r="W96" s="254">
        <v>5730.7872126075899</v>
      </c>
      <c r="X96" s="254">
        <v>154.996286402425</v>
      </c>
      <c r="Y96" s="254">
        <v>2290.52116763809</v>
      </c>
      <c r="Z96" s="254">
        <v>41.961560974283501</v>
      </c>
      <c r="AA96" s="254">
        <v>1.50137861594456E-2</v>
      </c>
      <c r="AB96" s="254">
        <v>1545.34789774505</v>
      </c>
      <c r="AC96" s="254">
        <v>387.13067248273597</v>
      </c>
      <c r="AD96" s="254">
        <v>2250.5578140278099</v>
      </c>
      <c r="AE96" s="254">
        <v>54.005321610991203</v>
      </c>
      <c r="AF96" s="254">
        <v>13.471507331489001</v>
      </c>
    </row>
    <row r="97" spans="1:36">
      <c r="A97" s="226">
        <v>2018</v>
      </c>
      <c r="B97" s="226">
        <v>2</v>
      </c>
      <c r="C97" s="254">
        <v>3963.57214333605</v>
      </c>
      <c r="D97" s="254">
        <v>115.05602620214999</v>
      </c>
      <c r="E97" s="254">
        <v>3047.7757860859901</v>
      </c>
      <c r="F97" s="254">
        <v>44.409972039364497</v>
      </c>
      <c r="G97" s="254">
        <v>1.0891188152811201E-2</v>
      </c>
      <c r="H97" s="254">
        <v>2065.9521013989001</v>
      </c>
      <c r="I97" s="254">
        <v>527.85744765542597</v>
      </c>
      <c r="J97" s="254">
        <v>2396.39578653751</v>
      </c>
      <c r="K97" s="254">
        <v>0</v>
      </c>
      <c r="L97" s="254">
        <v>0</v>
      </c>
      <c r="M97" s="254">
        <v>319.73909181990098</v>
      </c>
      <c r="N97" s="254">
        <v>1.6035668019504401</v>
      </c>
      <c r="O97" s="254">
        <v>81.818661407672707</v>
      </c>
      <c r="P97" s="254">
        <v>1.7315749767649899</v>
      </c>
      <c r="Q97" s="254">
        <v>0</v>
      </c>
      <c r="R97" s="254">
        <v>19.240567604464101</v>
      </c>
      <c r="S97" s="254">
        <v>3.3086991708259501</v>
      </c>
      <c r="T97" s="254">
        <v>0</v>
      </c>
      <c r="U97" s="254">
        <v>0</v>
      </c>
      <c r="V97" s="254">
        <v>0</v>
      </c>
      <c r="W97" s="254">
        <v>3643.8330515161501</v>
      </c>
      <c r="X97" s="254">
        <v>113.452459400199</v>
      </c>
      <c r="Y97" s="254">
        <v>2965.9571246783098</v>
      </c>
      <c r="Z97" s="254">
        <v>42.678397062599501</v>
      </c>
      <c r="AA97" s="254">
        <v>1.0891188152811201E-2</v>
      </c>
      <c r="AB97" s="254">
        <v>2046.7115337944299</v>
      </c>
      <c r="AC97" s="254">
        <v>524.54874848459997</v>
      </c>
      <c r="AD97" s="254">
        <v>2396.39578653751</v>
      </c>
      <c r="AE97" s="254">
        <v>0</v>
      </c>
      <c r="AF97" s="254">
        <v>0</v>
      </c>
    </row>
    <row r="98" spans="1:36">
      <c r="A98" s="226">
        <v>2018</v>
      </c>
      <c r="B98" s="226">
        <v>3</v>
      </c>
      <c r="C98" s="254">
        <v>4007.76300472412</v>
      </c>
      <c r="D98" s="254">
        <v>106.109554613138</v>
      </c>
      <c r="E98" s="254">
        <v>2670.1133721216702</v>
      </c>
      <c r="F98" s="254">
        <v>38.985217086500803</v>
      </c>
      <c r="G98" s="254">
        <v>1.6776334810115E-2</v>
      </c>
      <c r="H98" s="254">
        <v>2013.9578572302</v>
      </c>
      <c r="I98" s="254">
        <v>512.46698723066299</v>
      </c>
      <c r="J98" s="254">
        <v>2780.75980391848</v>
      </c>
      <c r="K98" s="254">
        <v>0</v>
      </c>
      <c r="L98" s="254">
        <v>0</v>
      </c>
      <c r="M98" s="254">
        <v>116.279851717627</v>
      </c>
      <c r="N98" s="254">
        <v>0.57166933229604899</v>
      </c>
      <c r="O98" s="254">
        <v>58.415300848430398</v>
      </c>
      <c r="P98" s="254">
        <v>0.76093813940111599</v>
      </c>
      <c r="Q98" s="254">
        <v>0</v>
      </c>
      <c r="R98" s="254">
        <v>37.531645274867699</v>
      </c>
      <c r="S98" s="254">
        <v>7.8495797633617697</v>
      </c>
      <c r="T98" s="254">
        <v>0</v>
      </c>
      <c r="U98" s="254">
        <v>0</v>
      </c>
      <c r="V98" s="254">
        <v>0</v>
      </c>
      <c r="W98" s="254">
        <v>3891.4831530064898</v>
      </c>
      <c r="X98" s="254">
        <v>105.537885280842</v>
      </c>
      <c r="Y98" s="254">
        <v>2611.6980712732402</v>
      </c>
      <c r="Z98" s="254">
        <v>38.224278947099698</v>
      </c>
      <c r="AA98" s="254">
        <v>1.6776334810115E-2</v>
      </c>
      <c r="AB98" s="254">
        <v>1976.42621195533</v>
      </c>
      <c r="AC98" s="254">
        <v>504.61740746730101</v>
      </c>
      <c r="AD98" s="254">
        <v>2780.75980391848</v>
      </c>
      <c r="AE98" s="254">
        <v>0</v>
      </c>
      <c r="AF98" s="254">
        <v>0</v>
      </c>
    </row>
    <row r="99" spans="1:36">
      <c r="A99" s="226">
        <v>2018</v>
      </c>
      <c r="B99" s="226">
        <v>4</v>
      </c>
      <c r="C99" s="254">
        <v>4893.1232139404801</v>
      </c>
      <c r="D99" s="254">
        <v>117.586680143604</v>
      </c>
      <c r="E99" s="254">
        <v>2983.56262481872</v>
      </c>
      <c r="F99" s="254">
        <v>41.845567101817899</v>
      </c>
      <c r="G99" s="254">
        <v>1.3170785695329E-2</v>
      </c>
      <c r="H99" s="254">
        <v>2177.8260237510099</v>
      </c>
      <c r="I99" s="254">
        <v>552.31071595561195</v>
      </c>
      <c r="J99" s="254">
        <v>2744.1245678442901</v>
      </c>
      <c r="K99" s="254">
        <v>0</v>
      </c>
      <c r="L99" s="254">
        <v>0</v>
      </c>
      <c r="M99" s="254">
        <v>-433.97850361581902</v>
      </c>
      <c r="N99" s="254">
        <v>-1.84592985263844</v>
      </c>
      <c r="O99" s="254">
        <v>-148.31650861338301</v>
      </c>
      <c r="P99" s="254">
        <v>-1.8019565643434801</v>
      </c>
      <c r="Q99" s="254">
        <v>0</v>
      </c>
      <c r="R99" s="254">
        <v>-81.303075717311302</v>
      </c>
      <c r="S99" s="254">
        <v>-14.2033062056917</v>
      </c>
      <c r="T99" s="254">
        <v>0</v>
      </c>
      <c r="U99" s="254">
        <v>0</v>
      </c>
      <c r="V99" s="254">
        <v>0</v>
      </c>
      <c r="W99" s="254">
        <v>5327.1017175563002</v>
      </c>
      <c r="X99" s="254">
        <v>119.432609996243</v>
      </c>
      <c r="Y99" s="254">
        <v>3131.8791334320999</v>
      </c>
      <c r="Z99" s="254">
        <v>43.647523666161398</v>
      </c>
      <c r="AA99" s="254">
        <v>1.3170785695329E-2</v>
      </c>
      <c r="AB99" s="254">
        <v>2259.12909946833</v>
      </c>
      <c r="AC99" s="254">
        <v>566.51402216130396</v>
      </c>
      <c r="AD99" s="254">
        <v>2744.1245678442901</v>
      </c>
      <c r="AE99" s="254">
        <v>0</v>
      </c>
      <c r="AF99" s="254">
        <v>0</v>
      </c>
    </row>
    <row r="100" spans="1:36">
      <c r="A100" s="226">
        <v>2018</v>
      </c>
      <c r="B100" s="226">
        <v>5</v>
      </c>
      <c r="C100" s="254">
        <v>8005.4807842698001</v>
      </c>
      <c r="D100" s="254">
        <v>139.60882396674199</v>
      </c>
      <c r="E100" s="254">
        <v>3532.4855640737601</v>
      </c>
      <c r="F100" s="254">
        <v>50.714961363075901</v>
      </c>
      <c r="G100" s="254">
        <v>1.1714940327292599E-2</v>
      </c>
      <c r="H100" s="254">
        <v>2417.5199653108398</v>
      </c>
      <c r="I100" s="254">
        <v>576.41952848048595</v>
      </c>
      <c r="J100" s="254">
        <v>2723.1430855057401</v>
      </c>
      <c r="K100" s="254">
        <v>0</v>
      </c>
      <c r="L100" s="254">
        <v>0</v>
      </c>
      <c r="M100" s="254">
        <v>588.82631971270598</v>
      </c>
      <c r="N100" s="254">
        <v>2.6363614825987902</v>
      </c>
      <c r="O100" s="254">
        <v>118.394683253228</v>
      </c>
      <c r="P100" s="254">
        <v>1.88892389269283</v>
      </c>
      <c r="Q100" s="254">
        <v>0</v>
      </c>
      <c r="R100" s="254">
        <v>36.885942602221903</v>
      </c>
      <c r="S100" s="254">
        <v>7.6741254008933701</v>
      </c>
      <c r="T100" s="254">
        <v>0</v>
      </c>
      <c r="U100" s="254">
        <v>0</v>
      </c>
      <c r="V100" s="254">
        <v>0</v>
      </c>
      <c r="W100" s="254">
        <v>7416.6544645570903</v>
      </c>
      <c r="X100" s="254">
        <v>136.97246248414299</v>
      </c>
      <c r="Y100" s="254">
        <v>3414.09088082054</v>
      </c>
      <c r="Z100" s="254">
        <v>48.826037470383099</v>
      </c>
      <c r="AA100" s="254">
        <v>1.1714940327292599E-2</v>
      </c>
      <c r="AB100" s="254">
        <v>2380.6340227086198</v>
      </c>
      <c r="AC100" s="254">
        <v>568.74540307959296</v>
      </c>
      <c r="AD100" s="254">
        <v>2723.1430855057401</v>
      </c>
      <c r="AE100" s="254">
        <v>0</v>
      </c>
      <c r="AF100" s="254">
        <v>0</v>
      </c>
    </row>
    <row r="101" spans="1:36">
      <c r="A101" s="226">
        <v>2018</v>
      </c>
      <c r="B101" s="226">
        <v>6</v>
      </c>
      <c r="C101" s="254">
        <v>8153.3324982129798</v>
      </c>
      <c r="D101" s="254">
        <v>147.00862970424299</v>
      </c>
      <c r="E101" s="254">
        <v>3732.2588785797502</v>
      </c>
      <c r="F101" s="254">
        <v>52.181998905401997</v>
      </c>
      <c r="G101" s="254">
        <v>1.21461787051582E-2</v>
      </c>
      <c r="H101" s="254">
        <v>2437.4076976982501</v>
      </c>
      <c r="I101" s="254">
        <v>587.46022733306097</v>
      </c>
      <c r="J101" s="254">
        <v>2617.4917361211901</v>
      </c>
      <c r="K101" s="254">
        <v>0</v>
      </c>
      <c r="L101" s="254">
        <v>0</v>
      </c>
      <c r="M101" s="254">
        <v>489.87711063631201</v>
      </c>
      <c r="N101" s="254">
        <v>2.19922457234631</v>
      </c>
      <c r="O101" s="254">
        <v>84.007763306796207</v>
      </c>
      <c r="P101" s="254">
        <v>1.4539004980102801</v>
      </c>
      <c r="Q101" s="254">
        <v>0</v>
      </c>
      <c r="R101" s="254">
        <v>23.060658186704</v>
      </c>
      <c r="S101" s="254">
        <v>4.9061370946379599</v>
      </c>
      <c r="T101" s="254">
        <v>0</v>
      </c>
      <c r="U101" s="254">
        <v>0</v>
      </c>
      <c r="V101" s="254">
        <v>0</v>
      </c>
      <c r="W101" s="254">
        <v>7663.4553875766696</v>
      </c>
      <c r="X101" s="254">
        <v>144.80940513189699</v>
      </c>
      <c r="Y101" s="254">
        <v>3648.2511152729599</v>
      </c>
      <c r="Z101" s="254">
        <v>50.728098407391698</v>
      </c>
      <c r="AA101" s="254">
        <v>1.21461787051582E-2</v>
      </c>
      <c r="AB101" s="254">
        <v>2414.3470395115401</v>
      </c>
      <c r="AC101" s="254">
        <v>582.55409023842299</v>
      </c>
      <c r="AD101" s="254">
        <v>2617.4917361211901</v>
      </c>
      <c r="AE101" s="254">
        <v>0</v>
      </c>
      <c r="AF101" s="254">
        <v>0</v>
      </c>
    </row>
    <row r="102" spans="1:36">
      <c r="A102" s="226">
        <v>2018</v>
      </c>
      <c r="B102" s="226">
        <v>7</v>
      </c>
      <c r="C102" s="254">
        <v>8537.6712201847495</v>
      </c>
      <c r="D102" s="254">
        <v>148.265520019159</v>
      </c>
      <c r="E102" s="254">
        <v>3723.8452565498901</v>
      </c>
      <c r="F102" s="254">
        <v>52.5112421393221</v>
      </c>
      <c r="G102" s="254">
        <v>7.2703766418936401E-3</v>
      </c>
      <c r="H102" s="254">
        <v>2344.9599289829398</v>
      </c>
      <c r="I102" s="254">
        <v>558.20140964848201</v>
      </c>
      <c r="J102" s="254">
        <v>2677.3259676991302</v>
      </c>
      <c r="K102" s="254">
        <v>0</v>
      </c>
      <c r="L102" s="254">
        <v>0</v>
      </c>
      <c r="M102" s="254">
        <v>797.41646976578704</v>
      </c>
      <c r="N102" s="254">
        <v>3.5912638249254401</v>
      </c>
      <c r="O102" s="254">
        <v>154.665683602787</v>
      </c>
      <c r="P102" s="254">
        <v>2.5095832389869801</v>
      </c>
      <c r="Q102" s="254">
        <v>0</v>
      </c>
      <c r="R102" s="254">
        <v>45.528582590504598</v>
      </c>
      <c r="S102" s="254">
        <v>9.7483077936570908</v>
      </c>
      <c r="T102" s="254">
        <v>0</v>
      </c>
      <c r="U102" s="254">
        <v>0</v>
      </c>
      <c r="V102" s="254">
        <v>0</v>
      </c>
      <c r="W102" s="254">
        <v>7740.2547504189597</v>
      </c>
      <c r="X102" s="254">
        <v>144.67425619423301</v>
      </c>
      <c r="Y102" s="254">
        <v>3569.17957294711</v>
      </c>
      <c r="Z102" s="254">
        <v>50.001658900335102</v>
      </c>
      <c r="AA102" s="254">
        <v>7.2703766418936401E-3</v>
      </c>
      <c r="AB102" s="254">
        <v>2299.43134639244</v>
      </c>
      <c r="AC102" s="254">
        <v>548.45310185482401</v>
      </c>
      <c r="AD102" s="254">
        <v>2677.3259676991302</v>
      </c>
      <c r="AE102" s="254">
        <v>0</v>
      </c>
      <c r="AF102" s="254">
        <v>0</v>
      </c>
    </row>
    <row r="103" spans="1:36">
      <c r="A103" s="226">
        <v>2018</v>
      </c>
      <c r="B103" s="226">
        <v>8</v>
      </c>
      <c r="C103" s="254">
        <v>8883.7695469350892</v>
      </c>
      <c r="D103" s="254">
        <v>149.432329262709</v>
      </c>
      <c r="E103" s="254">
        <v>3805.6343801594498</v>
      </c>
      <c r="F103" s="254">
        <v>55.6694585911874</v>
      </c>
      <c r="G103" s="254">
        <v>8.3863697847357394E-3</v>
      </c>
      <c r="H103" s="254">
        <v>2516.5820741856701</v>
      </c>
      <c r="I103" s="254">
        <v>552.95647487209601</v>
      </c>
      <c r="J103" s="254">
        <v>2738.4993980261202</v>
      </c>
      <c r="K103" s="254">
        <v>0</v>
      </c>
      <c r="L103" s="254">
        <v>0</v>
      </c>
      <c r="M103" s="254">
        <v>202.223042762913</v>
      </c>
      <c r="N103" s="254">
        <v>0.91457334297327797</v>
      </c>
      <c r="O103" s="254">
        <v>37.9864291355427</v>
      </c>
      <c r="P103" s="254">
        <v>0.62983622459917299</v>
      </c>
      <c r="Q103" s="254">
        <v>0</v>
      </c>
      <c r="R103" s="254">
        <v>11.0154518249715</v>
      </c>
      <c r="S103" s="254">
        <v>2.3462298444833198</v>
      </c>
      <c r="T103" s="254">
        <v>0</v>
      </c>
      <c r="U103" s="254">
        <v>0</v>
      </c>
      <c r="V103" s="254">
        <v>0</v>
      </c>
      <c r="W103" s="254">
        <v>8681.5465041721709</v>
      </c>
      <c r="X103" s="254">
        <v>148.517755919736</v>
      </c>
      <c r="Y103" s="254">
        <v>3767.6479510239101</v>
      </c>
      <c r="Z103" s="254">
        <v>55.039622366588198</v>
      </c>
      <c r="AA103" s="254">
        <v>8.3863697847357394E-3</v>
      </c>
      <c r="AB103" s="254">
        <v>2505.5666223607</v>
      </c>
      <c r="AC103" s="254">
        <v>550.61024502761302</v>
      </c>
      <c r="AD103" s="254">
        <v>2738.4993980261202</v>
      </c>
      <c r="AE103" s="254">
        <v>0</v>
      </c>
      <c r="AF103" s="254">
        <v>0</v>
      </c>
    </row>
    <row r="104" spans="1:36">
      <c r="A104" s="226">
        <v>2018</v>
      </c>
      <c r="B104" s="226">
        <v>9</v>
      </c>
      <c r="C104" s="254">
        <v>8070.6648375203004</v>
      </c>
      <c r="D104" s="254">
        <v>188.61847238370399</v>
      </c>
      <c r="E104" s="254">
        <v>3610.96901130486</v>
      </c>
      <c r="F104" s="254">
        <v>52.085117244368099</v>
      </c>
      <c r="G104" s="254">
        <v>1.18789448043104E-2</v>
      </c>
      <c r="H104" s="254">
        <v>2396.84727977179</v>
      </c>
      <c r="I104" s="254">
        <v>550.91944620262598</v>
      </c>
      <c r="J104" s="254">
        <v>2296.5120058460898</v>
      </c>
      <c r="K104" s="254">
        <v>0</v>
      </c>
      <c r="L104" s="254">
        <v>0</v>
      </c>
      <c r="M104" s="254">
        <v>136.77995447414301</v>
      </c>
      <c r="N104" s="254">
        <v>0.61987361596648605</v>
      </c>
      <c r="O104" s="254">
        <v>22.274554444180598</v>
      </c>
      <c r="P104" s="254">
        <v>0.39229182890566899</v>
      </c>
      <c r="Q104" s="254">
        <v>0</v>
      </c>
      <c r="R104" s="254">
        <v>6.2570669128340102</v>
      </c>
      <c r="S104" s="254">
        <v>1.25585914780538</v>
      </c>
      <c r="T104" s="254">
        <v>0</v>
      </c>
      <c r="U104" s="254">
        <v>0</v>
      </c>
      <c r="V104" s="254">
        <v>0</v>
      </c>
      <c r="W104" s="254">
        <v>7933.8848830461602</v>
      </c>
      <c r="X104" s="254">
        <v>187.99859876773701</v>
      </c>
      <c r="Y104" s="254">
        <v>3588.69445686068</v>
      </c>
      <c r="Z104" s="254">
        <v>51.692825415462501</v>
      </c>
      <c r="AA104" s="254">
        <v>1.18789448043104E-2</v>
      </c>
      <c r="AB104" s="254">
        <v>2390.5902128589501</v>
      </c>
      <c r="AC104" s="254">
        <v>549.66358705482003</v>
      </c>
      <c r="AD104" s="254">
        <v>2296.5120058460898</v>
      </c>
      <c r="AE104" s="254">
        <v>0</v>
      </c>
      <c r="AF104" s="254">
        <v>0</v>
      </c>
    </row>
    <row r="105" spans="1:36">
      <c r="A105" s="226">
        <v>2018</v>
      </c>
      <c r="B105" s="226">
        <v>10</v>
      </c>
      <c r="C105" s="254">
        <v>6499.5315064515798</v>
      </c>
      <c r="D105" s="254">
        <v>137.67371803997599</v>
      </c>
      <c r="E105" s="254">
        <v>3424.61879482519</v>
      </c>
      <c r="F105" s="254">
        <v>48.3704045463315</v>
      </c>
      <c r="G105" s="254">
        <v>1.1918422759428201E-2</v>
      </c>
      <c r="H105" s="254">
        <v>2430.9893355270001</v>
      </c>
      <c r="I105" s="254">
        <v>569.43994148639695</v>
      </c>
      <c r="J105" s="254">
        <v>2746.1241146576099</v>
      </c>
      <c r="K105" s="254">
        <v>0</v>
      </c>
      <c r="L105" s="254">
        <v>0</v>
      </c>
      <c r="M105" s="254">
        <v>757.03965082050604</v>
      </c>
      <c r="N105" s="254">
        <v>3.5150584691315898</v>
      </c>
      <c r="O105" s="254">
        <v>190.51266214831</v>
      </c>
      <c r="P105" s="254">
        <v>2.6619008901855099</v>
      </c>
      <c r="Q105" s="254">
        <v>0</v>
      </c>
      <c r="R105" s="254">
        <v>78.270031988590304</v>
      </c>
      <c r="S105" s="254">
        <v>13.505581585187199</v>
      </c>
      <c r="T105" s="254">
        <v>0</v>
      </c>
      <c r="U105" s="254">
        <v>0</v>
      </c>
      <c r="V105" s="254">
        <v>0</v>
      </c>
      <c r="W105" s="254">
        <v>5742.4918556310804</v>
      </c>
      <c r="X105" s="254">
        <v>134.158659570845</v>
      </c>
      <c r="Y105" s="254">
        <v>3234.10613267688</v>
      </c>
      <c r="Z105" s="254">
        <v>45.708503656146</v>
      </c>
      <c r="AA105" s="254">
        <v>1.1918422759428201E-2</v>
      </c>
      <c r="AB105" s="254">
        <v>2352.7193035384098</v>
      </c>
      <c r="AC105" s="254">
        <v>555.93435990120997</v>
      </c>
      <c r="AD105" s="254">
        <v>2746.1241146576099</v>
      </c>
      <c r="AE105" s="254">
        <v>0</v>
      </c>
      <c r="AF105" s="254">
        <v>0</v>
      </c>
    </row>
    <row r="106" spans="1:36">
      <c r="A106" s="226">
        <v>2018</v>
      </c>
      <c r="B106" s="226">
        <v>11</v>
      </c>
      <c r="C106" s="254">
        <v>5061.1470125115402</v>
      </c>
      <c r="D106" s="254">
        <v>128.02817784445801</v>
      </c>
      <c r="E106" s="254">
        <v>3327.84133251305</v>
      </c>
      <c r="F106" s="254">
        <v>45.502019526556701</v>
      </c>
      <c r="G106" s="254">
        <v>9.3881559301778501E-3</v>
      </c>
      <c r="H106" s="254">
        <v>2491.9787607926301</v>
      </c>
      <c r="I106" s="254">
        <v>553.62207290726496</v>
      </c>
      <c r="J106" s="254">
        <v>2708.4319047127101</v>
      </c>
      <c r="K106" s="254">
        <v>0</v>
      </c>
      <c r="L106" s="254">
        <v>0</v>
      </c>
      <c r="M106" s="254">
        <v>1015.26354160519</v>
      </c>
      <c r="N106" s="254">
        <v>5.7515075105291098</v>
      </c>
      <c r="O106" s="254">
        <v>380.63584929682202</v>
      </c>
      <c r="P106" s="254">
        <v>4.8062361217955001</v>
      </c>
      <c r="Q106" s="254">
        <v>0</v>
      </c>
      <c r="R106" s="254">
        <v>197.69651831075899</v>
      </c>
      <c r="S106" s="254">
        <v>31.4227323203087</v>
      </c>
      <c r="T106" s="254">
        <v>0</v>
      </c>
      <c r="U106" s="254">
        <v>0</v>
      </c>
      <c r="V106" s="254">
        <v>0</v>
      </c>
      <c r="W106" s="254">
        <v>4045.8834709063499</v>
      </c>
      <c r="X106" s="254">
        <v>122.276670333929</v>
      </c>
      <c r="Y106" s="254">
        <v>2947.2054832162298</v>
      </c>
      <c r="Z106" s="254">
        <v>40.695783404761201</v>
      </c>
      <c r="AA106" s="254">
        <v>9.3881559301778501E-3</v>
      </c>
      <c r="AB106" s="254">
        <v>2294.2822424818701</v>
      </c>
      <c r="AC106" s="254">
        <v>522.19934058695605</v>
      </c>
      <c r="AD106" s="254">
        <v>2708.4319047127101</v>
      </c>
      <c r="AE106" s="254">
        <v>0</v>
      </c>
      <c r="AF106" s="254">
        <v>0</v>
      </c>
    </row>
    <row r="107" spans="1:36">
      <c r="A107" s="226">
        <v>2018</v>
      </c>
      <c r="B107" s="226">
        <v>12</v>
      </c>
      <c r="C107" s="254">
        <v>4153.8961482924597</v>
      </c>
      <c r="D107" s="254">
        <v>120.383416825064</v>
      </c>
      <c r="E107" s="254">
        <v>2519.3285635043699</v>
      </c>
      <c r="F107" s="254">
        <v>40.865975566205996</v>
      </c>
      <c r="G107" s="254">
        <v>1.43536401854093E-2</v>
      </c>
      <c r="H107" s="254">
        <v>1920.5848477485599</v>
      </c>
      <c r="I107" s="254">
        <v>463.82781813795702</v>
      </c>
      <c r="J107" s="254">
        <v>2687.83605396342</v>
      </c>
      <c r="K107" s="254">
        <v>0</v>
      </c>
      <c r="L107" s="254">
        <v>0</v>
      </c>
      <c r="M107" s="254">
        <v>-283.62129588993901</v>
      </c>
      <c r="N107" s="254">
        <v>-1.6507274292105101</v>
      </c>
      <c r="O107" s="254">
        <v>-163.36776183386499</v>
      </c>
      <c r="P107" s="254">
        <v>-2.4692908757000498</v>
      </c>
      <c r="Q107" s="254">
        <v>0</v>
      </c>
      <c r="R107" s="254">
        <v>-16.678303790824199</v>
      </c>
      <c r="S107" s="254">
        <v>-2.8887226884707302</v>
      </c>
      <c r="T107" s="254">
        <v>0</v>
      </c>
      <c r="U107" s="254">
        <v>0</v>
      </c>
      <c r="V107" s="254">
        <v>0</v>
      </c>
      <c r="W107" s="254">
        <v>4437.5174441824001</v>
      </c>
      <c r="X107" s="254">
        <v>122.03414425427501</v>
      </c>
      <c r="Y107" s="254">
        <v>2682.6963253382301</v>
      </c>
      <c r="Z107" s="254">
        <v>43.3352664419061</v>
      </c>
      <c r="AA107" s="254">
        <v>1.43536401854093E-2</v>
      </c>
      <c r="AB107" s="254">
        <v>1937.26315153938</v>
      </c>
      <c r="AC107" s="254">
        <v>466.716540826428</v>
      </c>
      <c r="AD107" s="254">
        <v>2687.83605396342</v>
      </c>
      <c r="AE107" s="254">
        <v>0</v>
      </c>
      <c r="AF107" s="254">
        <v>0</v>
      </c>
    </row>
    <row r="109" spans="1:36">
      <c r="A109" t="s">
        <v>574</v>
      </c>
      <c r="E109" t="s">
        <v>794</v>
      </c>
      <c r="G109" s="277" t="s">
        <v>1073</v>
      </c>
      <c r="H109" s="277"/>
      <c r="I109" s="277"/>
      <c r="J109" s="277"/>
      <c r="K109" s="277"/>
    </row>
    <row r="110" spans="1:36" ht="61.5" customHeight="1">
      <c r="A110" s="67" t="s">
        <v>429</v>
      </c>
      <c r="B110" s="67" t="s">
        <v>430</v>
      </c>
      <c r="C110" s="156" t="s">
        <v>764</v>
      </c>
      <c r="D110" s="156" t="s">
        <v>765</v>
      </c>
      <c r="E110" s="156" t="s">
        <v>766</v>
      </c>
      <c r="F110" s="156" t="s">
        <v>767</v>
      </c>
      <c r="G110" s="156" t="s">
        <v>768</v>
      </c>
      <c r="H110" s="156" t="s">
        <v>769</v>
      </c>
      <c r="I110" s="156" t="s">
        <v>770</v>
      </c>
      <c r="J110" s="156" t="s">
        <v>771</v>
      </c>
      <c r="K110" s="156" t="s">
        <v>772</v>
      </c>
      <c r="L110" s="156" t="s">
        <v>773</v>
      </c>
      <c r="M110" s="156" t="s">
        <v>774</v>
      </c>
      <c r="N110" s="156" t="s">
        <v>775</v>
      </c>
      <c r="O110" s="156" t="s">
        <v>776</v>
      </c>
      <c r="P110" s="156" t="s">
        <v>777</v>
      </c>
      <c r="Q110" s="156" t="s">
        <v>778</v>
      </c>
      <c r="R110" s="156" t="s">
        <v>779</v>
      </c>
      <c r="S110" s="156" t="s">
        <v>780</v>
      </c>
      <c r="T110" s="156" t="s">
        <v>781</v>
      </c>
      <c r="U110" s="156" t="s">
        <v>782</v>
      </c>
      <c r="V110" s="156" t="s">
        <v>783</v>
      </c>
      <c r="W110" s="156" t="s">
        <v>784</v>
      </c>
      <c r="X110" s="156" t="s">
        <v>785</v>
      </c>
      <c r="Y110" s="156" t="s">
        <v>786</v>
      </c>
      <c r="Z110" s="156" t="s">
        <v>787</v>
      </c>
      <c r="AA110" s="156" t="s">
        <v>788</v>
      </c>
      <c r="AB110" s="156" t="s">
        <v>789</v>
      </c>
      <c r="AC110" s="156" t="s">
        <v>790</v>
      </c>
      <c r="AD110" s="156" t="s">
        <v>791</v>
      </c>
      <c r="AE110" s="156" t="s">
        <v>792</v>
      </c>
      <c r="AF110" s="156" t="s">
        <v>793</v>
      </c>
      <c r="AH110" s="157" t="s">
        <v>31</v>
      </c>
      <c r="AI110" s="157" t="s">
        <v>33</v>
      </c>
      <c r="AJ110" s="157" t="s">
        <v>35</v>
      </c>
    </row>
    <row r="111" spans="1:36">
      <c r="A111" s="51">
        <v>2017</v>
      </c>
      <c r="B111" s="51">
        <v>1</v>
      </c>
      <c r="C111" s="20">
        <v>5410.5684000000001</v>
      </c>
      <c r="D111" s="20">
        <v>153.61434947999999</v>
      </c>
      <c r="E111" s="20">
        <v>2394.3766615999998</v>
      </c>
      <c r="F111" s="20">
        <v>43.151396400000003</v>
      </c>
      <c r="G111" s="20">
        <v>2.4E-2</v>
      </c>
      <c r="H111" s="20">
        <v>1580.7719999999999</v>
      </c>
      <c r="I111" s="20">
        <v>430.23700000000002</v>
      </c>
      <c r="J111" s="20">
        <v>2211.4549999999999</v>
      </c>
      <c r="K111" s="20">
        <v>5.5120000000000002E-2</v>
      </c>
      <c r="L111" s="20">
        <v>12.896000000000001</v>
      </c>
      <c r="M111" s="20">
        <v>508.30172984199402</v>
      </c>
      <c r="N111" s="20">
        <v>1.0788407404205</v>
      </c>
      <c r="O111" s="20">
        <v>75.368137465450403</v>
      </c>
      <c r="P111" s="20">
        <v>2.3872099950056702</v>
      </c>
      <c r="Q111" s="20">
        <v>0</v>
      </c>
      <c r="R111" s="20">
        <v>43.311144920265498</v>
      </c>
      <c r="S111" s="20">
        <v>7.0011790343921501</v>
      </c>
      <c r="T111" s="20">
        <v>0</v>
      </c>
      <c r="U111" s="20">
        <v>0</v>
      </c>
      <c r="V111" s="20">
        <v>0</v>
      </c>
      <c r="W111" s="20">
        <v>4902.2666701580101</v>
      </c>
      <c r="X111" s="20">
        <v>152.53550873958</v>
      </c>
      <c r="Y111" s="20">
        <v>2319.00852413455</v>
      </c>
      <c r="Z111" s="20">
        <v>40.764186404994298</v>
      </c>
      <c r="AA111" s="20">
        <v>2.4E-2</v>
      </c>
      <c r="AB111" s="20">
        <v>1537.46085507973</v>
      </c>
      <c r="AC111" s="20">
        <v>423.23582096560801</v>
      </c>
      <c r="AD111" s="20">
        <v>2211.4549999999999</v>
      </c>
      <c r="AE111" s="20">
        <v>5.5120000000000002E-2</v>
      </c>
      <c r="AF111" s="20">
        <v>12.896000000000001</v>
      </c>
    </row>
    <row r="112" spans="1:36">
      <c r="A112" s="51">
        <v>2017</v>
      </c>
      <c r="B112" s="51">
        <v>2</v>
      </c>
      <c r="C112" s="20">
        <v>2860.9966847999999</v>
      </c>
      <c r="D112" s="20">
        <v>99.854158440000006</v>
      </c>
      <c r="E112" s="20">
        <v>1895.9340107999999</v>
      </c>
      <c r="F112" s="20">
        <v>34.407764604</v>
      </c>
      <c r="G112" s="20">
        <v>0.01</v>
      </c>
      <c r="H112" s="20">
        <v>1759.049</v>
      </c>
      <c r="I112" s="20">
        <v>421.54500000000002</v>
      </c>
      <c r="J112" s="20">
        <v>2139.1010000000001</v>
      </c>
      <c r="K112" s="20">
        <v>0</v>
      </c>
      <c r="L112" s="20">
        <v>0</v>
      </c>
      <c r="M112" s="20">
        <v>-998.819548699508</v>
      </c>
      <c r="N112" s="20">
        <v>-1.6824881371978599</v>
      </c>
      <c r="O112" s="20">
        <v>-398.08287075296499</v>
      </c>
      <c r="P112" s="20">
        <v>-7.3339638691657703</v>
      </c>
      <c r="Q112" s="20">
        <v>0</v>
      </c>
      <c r="R112" s="20">
        <v>-95.414131763243603</v>
      </c>
      <c r="S112" s="20">
        <v>-15.4072352050486</v>
      </c>
      <c r="T112" s="20">
        <v>0</v>
      </c>
      <c r="U112" s="20">
        <v>0</v>
      </c>
      <c r="V112" s="20">
        <v>0</v>
      </c>
      <c r="W112" s="20">
        <v>3859.81623349951</v>
      </c>
      <c r="X112" s="20">
        <v>101.536646577198</v>
      </c>
      <c r="Y112" s="20">
        <v>2294.0168815529701</v>
      </c>
      <c r="Z112" s="20">
        <v>41.7417284731658</v>
      </c>
      <c r="AA112" s="20">
        <v>0.01</v>
      </c>
      <c r="AB112" s="20">
        <v>1854.46313176324</v>
      </c>
      <c r="AC112" s="20">
        <v>436.95223520504902</v>
      </c>
      <c r="AD112" s="20">
        <v>2139.1010000000001</v>
      </c>
      <c r="AE112" s="20">
        <v>0</v>
      </c>
      <c r="AF112" s="20">
        <v>0</v>
      </c>
    </row>
    <row r="113" spans="1:36">
      <c r="A113" s="51">
        <v>2017</v>
      </c>
      <c r="B113" s="51">
        <v>3</v>
      </c>
      <c r="C113" s="20">
        <v>4468.1157800000001</v>
      </c>
      <c r="D113" s="20">
        <v>105.38473476</v>
      </c>
      <c r="E113" s="20">
        <v>2592.8656876</v>
      </c>
      <c r="F113" s="20">
        <v>40.552599639999997</v>
      </c>
      <c r="G113" s="20">
        <v>1.2999999999999999E-2</v>
      </c>
      <c r="H113" s="20">
        <v>1972.0260000000001</v>
      </c>
      <c r="I113" s="20">
        <v>467.637</v>
      </c>
      <c r="J113" s="20">
        <v>2659.6579999999999</v>
      </c>
      <c r="K113" s="20">
        <v>0</v>
      </c>
      <c r="L113" s="20">
        <v>0</v>
      </c>
      <c r="M113" s="20">
        <v>475.68288678041</v>
      </c>
      <c r="N113" s="20">
        <v>2.7079783799096999</v>
      </c>
      <c r="O113" s="20">
        <v>158.591217949016</v>
      </c>
      <c r="P113" s="20">
        <v>2.2769363053680198</v>
      </c>
      <c r="Q113" s="20">
        <v>0</v>
      </c>
      <c r="R113" s="20">
        <v>87.098439799031794</v>
      </c>
      <c r="S113" s="20">
        <v>16.425362716134298</v>
      </c>
      <c r="T113" s="20">
        <v>0</v>
      </c>
      <c r="U113" s="20">
        <v>0</v>
      </c>
      <c r="V113" s="20">
        <v>0</v>
      </c>
      <c r="W113" s="20">
        <v>3992.4328932195899</v>
      </c>
      <c r="X113" s="20">
        <v>102.67675638009</v>
      </c>
      <c r="Y113" s="20">
        <v>2434.2744696509799</v>
      </c>
      <c r="Z113" s="20">
        <v>38.275663334632</v>
      </c>
      <c r="AA113" s="20">
        <v>1.2999999999999999E-2</v>
      </c>
      <c r="AB113" s="20">
        <v>1884.92756020097</v>
      </c>
      <c r="AC113" s="20">
        <v>451.21163728386603</v>
      </c>
      <c r="AD113" s="20">
        <v>2659.6579999999999</v>
      </c>
      <c r="AE113" s="20">
        <v>0</v>
      </c>
      <c r="AF113" s="20">
        <v>0</v>
      </c>
    </row>
    <row r="114" spans="1:36">
      <c r="A114" s="51">
        <v>2017</v>
      </c>
      <c r="B114" s="51">
        <v>4</v>
      </c>
      <c r="C114" s="20">
        <v>6118.7794759999997</v>
      </c>
      <c r="D114" s="20">
        <v>116.53340351999999</v>
      </c>
      <c r="E114" s="20">
        <v>2913.0052884000002</v>
      </c>
      <c r="F114" s="20">
        <v>42.631098399999999</v>
      </c>
      <c r="G114" s="20">
        <v>1.2E-2</v>
      </c>
      <c r="H114" s="20">
        <v>2115.5230000000001</v>
      </c>
      <c r="I114" s="20">
        <v>518.38</v>
      </c>
      <c r="J114" s="20">
        <v>2042.5250000000001</v>
      </c>
      <c r="K114" s="20">
        <v>0</v>
      </c>
      <c r="L114" s="20">
        <v>0</v>
      </c>
      <c r="M114" s="20">
        <v>905.49272737684998</v>
      </c>
      <c r="N114" s="20">
        <v>4.50057028926076</v>
      </c>
      <c r="O114" s="20">
        <v>234.94647144234901</v>
      </c>
      <c r="P114" s="20">
        <v>3.0328103148290002</v>
      </c>
      <c r="Q114" s="20">
        <v>0</v>
      </c>
      <c r="R114" s="20">
        <v>90.097156779453002</v>
      </c>
      <c r="S114" s="20">
        <v>16.178279511628599</v>
      </c>
      <c r="T114" s="20">
        <v>0</v>
      </c>
      <c r="U114" s="20">
        <v>0</v>
      </c>
      <c r="V114" s="20">
        <v>0</v>
      </c>
      <c r="W114" s="20">
        <v>5213.2867486231498</v>
      </c>
      <c r="X114" s="20">
        <v>112.032833230739</v>
      </c>
      <c r="Y114" s="20">
        <v>2678.0588169576499</v>
      </c>
      <c r="Z114" s="20">
        <v>39.598288085170999</v>
      </c>
      <c r="AA114" s="20">
        <v>1.2E-2</v>
      </c>
      <c r="AB114" s="20">
        <v>2025.42584322055</v>
      </c>
      <c r="AC114" s="20">
        <v>502.201720488371</v>
      </c>
      <c r="AD114" s="20">
        <v>2042.5250000000001</v>
      </c>
      <c r="AE114" s="20">
        <v>0</v>
      </c>
      <c r="AF114" s="20">
        <v>0</v>
      </c>
    </row>
    <row r="115" spans="1:36">
      <c r="A115" s="51">
        <v>2017</v>
      </c>
      <c r="B115" s="51">
        <v>5</v>
      </c>
      <c r="C115" s="20">
        <v>5891.8277479999997</v>
      </c>
      <c r="D115" s="20">
        <v>118.8821926</v>
      </c>
      <c r="E115" s="20">
        <v>2927.5209936000001</v>
      </c>
      <c r="F115" s="20">
        <v>44.292998799999999</v>
      </c>
      <c r="G115" s="20">
        <v>1.0999999999999999E-2</v>
      </c>
      <c r="H115" s="20">
        <v>2146.7429999999999</v>
      </c>
      <c r="I115" s="20">
        <v>502.07100000000003</v>
      </c>
      <c r="J115" s="20">
        <v>2549.904</v>
      </c>
      <c r="K115" s="20">
        <v>0</v>
      </c>
      <c r="L115" s="20">
        <v>0</v>
      </c>
      <c r="M115" s="20">
        <v>293.06499641771001</v>
      </c>
      <c r="N115" s="20">
        <v>1.45896393679536</v>
      </c>
      <c r="O115" s="20">
        <v>69.1415980209362</v>
      </c>
      <c r="P115" s="20">
        <v>0.98824455879158402</v>
      </c>
      <c r="Q115" s="20">
        <v>0</v>
      </c>
      <c r="R115" s="20">
        <v>22.593630525623201</v>
      </c>
      <c r="S115" s="20">
        <v>4.7918248999683204</v>
      </c>
      <c r="T115" s="20">
        <v>0</v>
      </c>
      <c r="U115" s="20">
        <v>0</v>
      </c>
      <c r="V115" s="20">
        <v>0</v>
      </c>
      <c r="W115" s="20">
        <v>5598.7627515822896</v>
      </c>
      <c r="X115" s="20">
        <v>117.42322866320499</v>
      </c>
      <c r="Y115" s="20">
        <v>2858.3793955790602</v>
      </c>
      <c r="Z115" s="20">
        <v>43.3047542412084</v>
      </c>
      <c r="AA115" s="20">
        <v>1.0999999999999999E-2</v>
      </c>
      <c r="AB115" s="20">
        <v>2124.1493694743799</v>
      </c>
      <c r="AC115" s="20">
        <v>497.27917510003198</v>
      </c>
      <c r="AD115" s="20">
        <v>2549.904</v>
      </c>
      <c r="AE115" s="20">
        <v>0</v>
      </c>
      <c r="AF115" s="20">
        <v>0</v>
      </c>
    </row>
    <row r="116" spans="1:36">
      <c r="A116" s="51">
        <v>2017</v>
      </c>
      <c r="B116" s="51">
        <v>6</v>
      </c>
      <c r="C116" s="20">
        <v>7656.2660320000005</v>
      </c>
      <c r="D116" s="20">
        <v>134.96922984</v>
      </c>
      <c r="E116" s="20">
        <v>3229.5331323999999</v>
      </c>
      <c r="F116" s="20">
        <v>48.863664919999998</v>
      </c>
      <c r="G116" s="20">
        <v>1.2E-2</v>
      </c>
      <c r="H116" s="20">
        <v>2143.29</v>
      </c>
      <c r="I116" s="20">
        <v>499.05700000000002</v>
      </c>
      <c r="J116" s="20">
        <v>1989.63</v>
      </c>
      <c r="K116" s="20">
        <v>0</v>
      </c>
      <c r="L116" s="20">
        <v>0</v>
      </c>
      <c r="M116" s="20">
        <v>-38.033812040913801</v>
      </c>
      <c r="N116" s="20">
        <v>-0.19491713240393599</v>
      </c>
      <c r="O116" s="20">
        <v>-7.2702874743188204</v>
      </c>
      <c r="P116" s="20">
        <v>-7.7858986284544393E-2</v>
      </c>
      <c r="Q116" s="20">
        <v>0</v>
      </c>
      <c r="R116" s="254">
        <v>-2.53315072125211</v>
      </c>
      <c r="S116" s="254">
        <v>-0.289781521324672</v>
      </c>
      <c r="T116" s="254">
        <v>0</v>
      </c>
      <c r="U116" s="20">
        <v>0</v>
      </c>
      <c r="V116" s="20">
        <v>0</v>
      </c>
      <c r="W116" s="20">
        <v>7694.2998440409101</v>
      </c>
      <c r="X116" s="20">
        <v>135.16414697240401</v>
      </c>
      <c r="Y116" s="20">
        <v>3236.8034198743198</v>
      </c>
      <c r="Z116" s="20">
        <v>48.941523906284601</v>
      </c>
      <c r="AA116" s="20">
        <v>1.2E-2</v>
      </c>
      <c r="AB116" s="20">
        <v>2145.8231507212499</v>
      </c>
      <c r="AC116" s="20">
        <v>499.346781521325</v>
      </c>
      <c r="AD116" s="20">
        <v>1989.63</v>
      </c>
      <c r="AE116" s="20">
        <v>0</v>
      </c>
      <c r="AF116" s="20">
        <v>0</v>
      </c>
    </row>
    <row r="117" spans="1:36">
      <c r="A117" s="51">
        <v>2017</v>
      </c>
      <c r="B117" s="51">
        <v>7</v>
      </c>
      <c r="C117" s="20">
        <v>8392.1222799999996</v>
      </c>
      <c r="D117" s="20">
        <v>139.26933511999999</v>
      </c>
      <c r="E117" s="20">
        <v>3350.7667099999999</v>
      </c>
      <c r="F117" s="20">
        <v>49.666401800000003</v>
      </c>
      <c r="G117" s="20">
        <v>1.2999999999999999E-2</v>
      </c>
      <c r="H117" s="20">
        <v>2165.163</v>
      </c>
      <c r="I117" s="20">
        <v>503.16399999999999</v>
      </c>
      <c r="J117" s="20">
        <v>2027.915</v>
      </c>
      <c r="K117" s="20">
        <v>0</v>
      </c>
      <c r="L117" s="20">
        <v>0</v>
      </c>
      <c r="M117" s="20">
        <v>506.783487206237</v>
      </c>
      <c r="N117" s="20">
        <v>2.6041483737259399</v>
      </c>
      <c r="O117" s="20">
        <v>94.402006340213902</v>
      </c>
      <c r="P117" s="20">
        <v>1.5411212391695599</v>
      </c>
      <c r="Q117" s="20">
        <v>0</v>
      </c>
      <c r="R117" s="254">
        <v>23.827375388466098</v>
      </c>
      <c r="S117" s="254">
        <v>5.5663497125279697</v>
      </c>
      <c r="T117" s="254">
        <v>0</v>
      </c>
      <c r="U117" s="20">
        <v>0</v>
      </c>
      <c r="V117" s="20">
        <v>0</v>
      </c>
      <c r="W117" s="20">
        <v>7885.3387927937601</v>
      </c>
      <c r="X117" s="20">
        <v>136.665186746274</v>
      </c>
      <c r="Y117" s="20">
        <v>3256.3647036597899</v>
      </c>
      <c r="Z117" s="20">
        <v>48.125280560830397</v>
      </c>
      <c r="AA117" s="20">
        <v>1.2999999999999999E-2</v>
      </c>
      <c r="AB117" s="20">
        <v>2141.33562461153</v>
      </c>
      <c r="AC117" s="20">
        <v>497.59765028747199</v>
      </c>
      <c r="AD117" s="20">
        <v>2027.915</v>
      </c>
      <c r="AE117" s="20">
        <v>0</v>
      </c>
      <c r="AF117" s="20">
        <v>0</v>
      </c>
    </row>
    <row r="118" spans="1:36">
      <c r="A118" s="51">
        <v>2017</v>
      </c>
      <c r="B118" s="51">
        <v>8</v>
      </c>
      <c r="C118" s="20">
        <v>7924.5306959999998</v>
      </c>
      <c r="D118" s="20">
        <v>141.78457244000001</v>
      </c>
      <c r="E118" s="20">
        <v>3412.8469203999998</v>
      </c>
      <c r="F118" s="20">
        <v>49.426426800000002</v>
      </c>
      <c r="G118" s="20">
        <v>1.2999999999999999E-2</v>
      </c>
      <c r="H118" s="20">
        <v>2351.4470000000001</v>
      </c>
      <c r="I118" s="20">
        <v>537.94799999999998</v>
      </c>
      <c r="J118" s="20">
        <v>2735.8870000000002</v>
      </c>
      <c r="K118" s="20">
        <v>0</v>
      </c>
      <c r="L118" s="20">
        <v>0</v>
      </c>
      <c r="M118" s="20">
        <v>255.56469109415701</v>
      </c>
      <c r="N118" s="20">
        <v>1.3174942214471701</v>
      </c>
      <c r="O118" s="20">
        <v>47.725961580552202</v>
      </c>
      <c r="P118" s="20">
        <v>0.73464737466730401</v>
      </c>
      <c r="Q118" s="20">
        <v>0</v>
      </c>
      <c r="R118" s="254">
        <v>12.8317120451409</v>
      </c>
      <c r="S118" s="254">
        <v>2.6773560057033099</v>
      </c>
      <c r="T118" s="254">
        <v>0</v>
      </c>
      <c r="U118" s="20">
        <v>0</v>
      </c>
      <c r="V118" s="20">
        <v>0</v>
      </c>
      <c r="W118" s="20">
        <v>7668.9660049058402</v>
      </c>
      <c r="X118" s="20">
        <v>140.46707821855301</v>
      </c>
      <c r="Y118" s="20">
        <v>3365.1209588194502</v>
      </c>
      <c r="Z118" s="20">
        <v>48.691779425332697</v>
      </c>
      <c r="AA118" s="20">
        <v>1.2999999999999999E-2</v>
      </c>
      <c r="AB118" s="20">
        <v>2338.6152879548599</v>
      </c>
      <c r="AC118" s="20">
        <v>535.27064399429696</v>
      </c>
      <c r="AD118" s="20">
        <v>2735.8870000000002</v>
      </c>
      <c r="AE118" s="20">
        <v>0</v>
      </c>
      <c r="AF118" s="20">
        <v>0</v>
      </c>
    </row>
    <row r="119" spans="1:36">
      <c r="A119" s="51">
        <v>2017</v>
      </c>
      <c r="B119" s="51">
        <v>9</v>
      </c>
      <c r="C119" s="20">
        <v>6345.4091159999998</v>
      </c>
      <c r="D119" s="20">
        <v>128.49830928</v>
      </c>
      <c r="E119" s="20">
        <v>3093.9366344</v>
      </c>
      <c r="F119" s="20">
        <v>42.83647328</v>
      </c>
      <c r="G119" s="20">
        <v>1.2999999999999999E-2</v>
      </c>
      <c r="H119" s="20">
        <v>2180.7669999999998</v>
      </c>
      <c r="I119" s="20">
        <v>509.161</v>
      </c>
      <c r="J119" s="20">
        <v>1935.7090000000001</v>
      </c>
      <c r="K119" s="20">
        <v>0</v>
      </c>
      <c r="L119" s="20">
        <v>0</v>
      </c>
      <c r="M119" s="20">
        <v>-374.06285089719597</v>
      </c>
      <c r="N119" s="20">
        <v>-1.92751342102497</v>
      </c>
      <c r="O119" s="20">
        <v>-69.2364196534798</v>
      </c>
      <c r="P119" s="20">
        <v>-1.1300274082765001</v>
      </c>
      <c r="Q119" s="20">
        <v>0</v>
      </c>
      <c r="R119" s="254">
        <v>-17.188894790850501</v>
      </c>
      <c r="S119" s="254">
        <v>-4.0889279112321804</v>
      </c>
      <c r="T119" s="254">
        <v>0</v>
      </c>
      <c r="U119" s="20">
        <v>0</v>
      </c>
      <c r="V119" s="20">
        <v>0</v>
      </c>
      <c r="W119" s="20">
        <v>6719.4719668972002</v>
      </c>
      <c r="X119" s="20">
        <v>130.425822701025</v>
      </c>
      <c r="Y119" s="20">
        <v>3163.17305405348</v>
      </c>
      <c r="Z119" s="20">
        <v>43.966500688276497</v>
      </c>
      <c r="AA119" s="20">
        <v>1.2999999999999999E-2</v>
      </c>
      <c r="AB119" s="20">
        <v>2197.9558947908499</v>
      </c>
      <c r="AC119" s="20">
        <v>513.24992791123202</v>
      </c>
      <c r="AD119" s="20">
        <v>1935.7090000000001</v>
      </c>
      <c r="AE119" s="20">
        <v>0</v>
      </c>
      <c r="AF119" s="20">
        <v>0</v>
      </c>
    </row>
    <row r="120" spans="1:36">
      <c r="A120" s="51">
        <v>2017</v>
      </c>
      <c r="B120" s="51">
        <v>10</v>
      </c>
      <c r="C120" s="20">
        <v>7037.5162120000005</v>
      </c>
      <c r="D120" s="20">
        <v>133.45204648000001</v>
      </c>
      <c r="E120" s="20">
        <v>3223.1392756</v>
      </c>
      <c r="F120" s="20">
        <v>45.327367600000002</v>
      </c>
      <c r="G120" s="20">
        <v>0.01</v>
      </c>
      <c r="H120" s="20">
        <v>2260.7620000000002</v>
      </c>
      <c r="I120" s="20">
        <v>523.96900000000005</v>
      </c>
      <c r="J120" s="20">
        <v>2631.8710000000001</v>
      </c>
      <c r="K120" s="20">
        <v>0</v>
      </c>
      <c r="L120" s="20">
        <v>0</v>
      </c>
      <c r="M120" s="20">
        <v>621.57135884650404</v>
      </c>
      <c r="N120" s="20">
        <v>3.4801805248933002</v>
      </c>
      <c r="O120" s="20">
        <v>132.30454424715199</v>
      </c>
      <c r="P120" s="20">
        <v>2.0303941141761199</v>
      </c>
      <c r="Q120" s="20">
        <v>0</v>
      </c>
      <c r="R120" s="20">
        <v>40.874303006043</v>
      </c>
      <c r="S120" s="20">
        <v>8.2024814133984094</v>
      </c>
      <c r="T120" s="20">
        <v>0</v>
      </c>
      <c r="U120" s="20">
        <v>0</v>
      </c>
      <c r="V120" s="20">
        <v>0</v>
      </c>
      <c r="W120" s="20">
        <v>6415.9448531534999</v>
      </c>
      <c r="X120" s="20">
        <v>129.97186595510701</v>
      </c>
      <c r="Y120" s="20">
        <v>3090.8347313528502</v>
      </c>
      <c r="Z120" s="20">
        <v>43.296973485823898</v>
      </c>
      <c r="AA120" s="20">
        <v>0.01</v>
      </c>
      <c r="AB120" s="20">
        <v>2219.8876969939602</v>
      </c>
      <c r="AC120" s="20">
        <v>515.76651858660205</v>
      </c>
      <c r="AD120" s="20">
        <v>2631.8710000000001</v>
      </c>
      <c r="AE120" s="20">
        <v>0</v>
      </c>
      <c r="AF120" s="20">
        <v>0</v>
      </c>
    </row>
    <row r="121" spans="1:36">
      <c r="A121" s="51">
        <v>2017</v>
      </c>
      <c r="B121" s="51">
        <v>11</v>
      </c>
      <c r="C121" s="20">
        <v>5570.2407000000003</v>
      </c>
      <c r="D121" s="20">
        <v>98.431389280000005</v>
      </c>
      <c r="E121" s="20">
        <v>2213.0165659999998</v>
      </c>
      <c r="F121" s="20">
        <v>33.532546400000001</v>
      </c>
      <c r="G121" s="20">
        <v>1.0999999999999999E-2</v>
      </c>
      <c r="H121" s="20">
        <v>1513.769</v>
      </c>
      <c r="I121" s="20">
        <v>405.51400000000001</v>
      </c>
      <c r="J121" s="20">
        <v>3063.04</v>
      </c>
      <c r="K121" s="20">
        <v>0</v>
      </c>
      <c r="L121" s="20">
        <v>0</v>
      </c>
      <c r="M121" s="20">
        <v>752.33012211935898</v>
      </c>
      <c r="N121" s="20">
        <v>4.86237140395043</v>
      </c>
      <c r="O121" s="20">
        <v>203.024075752389</v>
      </c>
      <c r="P121" s="20">
        <v>3.2461118537436802</v>
      </c>
      <c r="Q121" s="20">
        <v>0</v>
      </c>
      <c r="R121" s="20">
        <v>91.012743519344596</v>
      </c>
      <c r="S121" s="20">
        <v>19.601545109348301</v>
      </c>
      <c r="T121" s="20">
        <v>0</v>
      </c>
      <c r="U121" s="20">
        <v>0</v>
      </c>
      <c r="V121" s="20">
        <v>0</v>
      </c>
      <c r="W121" s="20">
        <v>4817.9105778806397</v>
      </c>
      <c r="X121" s="20">
        <v>93.5690178760496</v>
      </c>
      <c r="Y121" s="20">
        <v>2009.99249024761</v>
      </c>
      <c r="Z121" s="20">
        <v>30.286434546256299</v>
      </c>
      <c r="AA121" s="20">
        <v>1.0999999999999999E-2</v>
      </c>
      <c r="AB121" s="20">
        <v>1422.7562564806601</v>
      </c>
      <c r="AC121" s="20">
        <v>385.91245489065199</v>
      </c>
      <c r="AD121" s="20">
        <v>3063.04</v>
      </c>
      <c r="AE121" s="20">
        <v>0</v>
      </c>
      <c r="AF121" s="20">
        <v>0</v>
      </c>
    </row>
    <row r="122" spans="1:36">
      <c r="A122" s="51">
        <v>2017</v>
      </c>
      <c r="B122" s="51">
        <v>12</v>
      </c>
      <c r="C122" s="20">
        <v>4346.4097879999999</v>
      </c>
      <c r="D122" s="20">
        <v>133.01396887999999</v>
      </c>
      <c r="E122" s="20">
        <v>2376.6768708</v>
      </c>
      <c r="F122" s="20">
        <v>41.418632879999997</v>
      </c>
      <c r="G122" s="20">
        <v>3.1E-2</v>
      </c>
      <c r="H122" s="20">
        <v>1798.098</v>
      </c>
      <c r="I122" s="20">
        <v>439.46</v>
      </c>
      <c r="J122" s="20">
        <v>2364.1570000000002</v>
      </c>
      <c r="K122" s="20">
        <v>0</v>
      </c>
      <c r="L122" s="20">
        <v>0</v>
      </c>
      <c r="M122" s="20">
        <v>326.13546171386901</v>
      </c>
      <c r="N122" s="20">
        <v>0.85981158089534004</v>
      </c>
      <c r="O122" s="20">
        <v>86.786738325467198</v>
      </c>
      <c r="P122" s="20">
        <v>2.0218439184440098</v>
      </c>
      <c r="Q122" s="20">
        <v>0</v>
      </c>
      <c r="R122" s="20">
        <v>33.575427240484302</v>
      </c>
      <c r="S122" s="20">
        <v>5.4026903086982099</v>
      </c>
      <c r="T122" s="20">
        <v>0</v>
      </c>
      <c r="U122" s="20">
        <v>0</v>
      </c>
      <c r="V122" s="20">
        <v>0</v>
      </c>
      <c r="W122" s="20">
        <v>4020.27432628613</v>
      </c>
      <c r="X122" s="20">
        <v>132.15415729910501</v>
      </c>
      <c r="Y122" s="20">
        <v>2289.8901324745302</v>
      </c>
      <c r="Z122" s="20">
        <v>39.396788961555998</v>
      </c>
      <c r="AA122" s="20">
        <v>3.1E-2</v>
      </c>
      <c r="AB122" s="20">
        <v>1764.52257275952</v>
      </c>
      <c r="AC122" s="20">
        <v>434.05730969130201</v>
      </c>
      <c r="AD122" s="20">
        <v>2364.1570000000002</v>
      </c>
      <c r="AE122" s="20">
        <v>0</v>
      </c>
      <c r="AF122" s="20">
        <v>0</v>
      </c>
    </row>
    <row r="123" spans="1:36">
      <c r="A123" s="51">
        <v>2018</v>
      </c>
      <c r="B123" s="51">
        <v>1</v>
      </c>
      <c r="C123" s="278">
        <v>5825.9175999999998</v>
      </c>
      <c r="D123" s="278">
        <v>139.11779999999999</v>
      </c>
      <c r="E123" s="278">
        <v>2692.0169000000001</v>
      </c>
      <c r="F123" s="278">
        <v>47.430599999999998</v>
      </c>
      <c r="G123" s="278">
        <v>1.0999999999999999E-2</v>
      </c>
      <c r="H123" s="278">
        <v>1640.0673999999999</v>
      </c>
      <c r="I123" s="278">
        <v>383.75150000000002</v>
      </c>
      <c r="J123" s="278">
        <v>2212.5462000000002</v>
      </c>
      <c r="K123" s="278">
        <v>0</v>
      </c>
      <c r="L123" s="278">
        <v>0</v>
      </c>
      <c r="M123" s="278">
        <v>1108.7249389999999</v>
      </c>
      <c r="N123" s="278">
        <v>2.3832849999999999</v>
      </c>
      <c r="O123" s="278">
        <v>428.037463</v>
      </c>
      <c r="P123" s="278">
        <v>8.0279469999999993</v>
      </c>
      <c r="Q123" s="278">
        <v>0</v>
      </c>
      <c r="R123" s="278">
        <v>94.251670000000004</v>
      </c>
      <c r="S123" s="278">
        <v>15.178570000000001</v>
      </c>
      <c r="T123" s="278">
        <v>0</v>
      </c>
      <c r="U123" s="278">
        <v>0</v>
      </c>
      <c r="V123" s="278">
        <v>0</v>
      </c>
      <c r="W123" s="278">
        <v>4717.1926999999996</v>
      </c>
      <c r="X123" s="278">
        <v>136.7345</v>
      </c>
      <c r="Y123" s="278">
        <v>2263.9794000000002</v>
      </c>
      <c r="Z123" s="278">
        <v>39.402700000000003</v>
      </c>
      <c r="AA123" s="278">
        <v>1.0999999999999999E-2</v>
      </c>
      <c r="AB123" s="278">
        <v>1545.8157000000001</v>
      </c>
      <c r="AC123" s="278">
        <v>368.5729</v>
      </c>
      <c r="AD123" s="278">
        <v>2212.5462000000002</v>
      </c>
      <c r="AE123" s="278">
        <v>0</v>
      </c>
      <c r="AF123" s="278">
        <v>0</v>
      </c>
      <c r="AH123" s="42">
        <f>D123+G123</f>
        <v>139.12879999999998</v>
      </c>
      <c r="AI123" s="42">
        <f>E123+H123</f>
        <v>4332.0843000000004</v>
      </c>
      <c r="AJ123" s="42">
        <f>F123+I123</f>
        <v>431.18209999999999</v>
      </c>
    </row>
    <row r="124" spans="1:36">
      <c r="A124" s="51">
        <v>2018</v>
      </c>
      <c r="B124" s="51">
        <v>2</v>
      </c>
      <c r="C124" s="278">
        <v>4114.6017000000002</v>
      </c>
      <c r="D124" s="278">
        <v>123.1845</v>
      </c>
      <c r="E124" s="278">
        <v>2476.8541</v>
      </c>
      <c r="F124" s="278">
        <v>42.943100000000001</v>
      </c>
      <c r="G124" s="278">
        <v>1.5299999999999999E-2</v>
      </c>
      <c r="H124" s="278">
        <v>1845.3268</v>
      </c>
      <c r="I124" s="278">
        <v>475.57909999999998</v>
      </c>
      <c r="J124" s="278">
        <v>2361.3910000000001</v>
      </c>
      <c r="K124" s="278">
        <v>0</v>
      </c>
      <c r="L124" s="278">
        <v>0</v>
      </c>
      <c r="M124" s="278">
        <v>282.12148100000002</v>
      </c>
      <c r="N124" s="278">
        <v>0.54925800000000002</v>
      </c>
      <c r="O124" s="278">
        <v>83.496840000000006</v>
      </c>
      <c r="P124" s="278">
        <v>1.745341</v>
      </c>
      <c r="Q124" s="278">
        <v>0</v>
      </c>
      <c r="R124" s="278">
        <v>25.638553000000002</v>
      </c>
      <c r="S124" s="278">
        <v>4.040902</v>
      </c>
      <c r="T124" s="278">
        <v>0</v>
      </c>
      <c r="U124" s="278">
        <v>0</v>
      </c>
      <c r="V124" s="278">
        <v>0</v>
      </c>
      <c r="W124" s="278">
        <v>3832.4802</v>
      </c>
      <c r="X124" s="278">
        <v>122.6352</v>
      </c>
      <c r="Y124" s="278">
        <v>2393.3573000000001</v>
      </c>
      <c r="Z124" s="278">
        <v>41.197699999999998</v>
      </c>
      <c r="AA124" s="278">
        <v>1.5299999999999999E-2</v>
      </c>
      <c r="AB124" s="278">
        <v>1819.6882000000001</v>
      </c>
      <c r="AC124" s="278">
        <v>471.53820000000002</v>
      </c>
      <c r="AD124" s="278">
        <v>2361.3910000000001</v>
      </c>
      <c r="AE124" s="278">
        <v>0</v>
      </c>
      <c r="AF124" s="278">
        <v>0</v>
      </c>
      <c r="AH124" s="42">
        <f t="shared" ref="AH124:AH134" si="0">D124+G124</f>
        <v>123.1998</v>
      </c>
      <c r="AI124" s="42">
        <f t="shared" ref="AI124:AI134" si="1">E124+H124</f>
        <v>4322.1809000000003</v>
      </c>
      <c r="AJ124" s="42">
        <f t="shared" ref="AJ124:AJ134" si="2">F124+I124</f>
        <v>518.5222</v>
      </c>
    </row>
    <row r="125" spans="1:36">
      <c r="A125" s="51">
        <v>2018</v>
      </c>
      <c r="B125" s="51">
        <v>3</v>
      </c>
      <c r="C125" s="278">
        <v>4021.5291999999999</v>
      </c>
      <c r="D125" s="278">
        <v>100.3409</v>
      </c>
      <c r="E125" s="278">
        <v>2521.9018000000001</v>
      </c>
      <c r="F125" s="278">
        <v>36.895000000000003</v>
      </c>
      <c r="G125" s="278">
        <v>0.01</v>
      </c>
      <c r="H125" s="278">
        <v>1940.2641000000001</v>
      </c>
      <c r="I125" s="278">
        <v>498.92399999999998</v>
      </c>
      <c r="J125" s="278">
        <v>2468.7936</v>
      </c>
      <c r="K125" s="278">
        <v>0</v>
      </c>
      <c r="L125" s="278">
        <v>0</v>
      </c>
      <c r="M125" s="278">
        <v>351.00795799999997</v>
      </c>
      <c r="N125" s="278">
        <v>1.9847669999999999</v>
      </c>
      <c r="O125" s="278">
        <v>114.00139299999999</v>
      </c>
      <c r="P125" s="278">
        <v>1.6735359999999999</v>
      </c>
      <c r="Q125" s="278">
        <v>0</v>
      </c>
      <c r="R125" s="278">
        <v>67.360006999999996</v>
      </c>
      <c r="S125" s="278">
        <v>12.976486</v>
      </c>
      <c r="T125" s="278">
        <v>0</v>
      </c>
      <c r="U125" s="278">
        <v>0</v>
      </c>
      <c r="V125" s="278">
        <v>0</v>
      </c>
      <c r="W125" s="278">
        <v>3670.5212000000001</v>
      </c>
      <c r="X125" s="278">
        <v>98.356099999999998</v>
      </c>
      <c r="Y125" s="278">
        <v>2407.9004</v>
      </c>
      <c r="Z125" s="278">
        <v>35.221499999999999</v>
      </c>
      <c r="AA125" s="278">
        <v>0.01</v>
      </c>
      <c r="AB125" s="278">
        <v>1872.9041</v>
      </c>
      <c r="AC125" s="278">
        <v>485.94749999999999</v>
      </c>
      <c r="AD125" s="278">
        <v>2468.7936</v>
      </c>
      <c r="AE125" s="278">
        <v>0</v>
      </c>
      <c r="AF125" s="278">
        <v>0</v>
      </c>
      <c r="AH125" s="42">
        <f t="shared" si="0"/>
        <v>100.35090000000001</v>
      </c>
      <c r="AI125" s="42">
        <f t="shared" si="1"/>
        <v>4462.1659</v>
      </c>
      <c r="AJ125" s="42">
        <f t="shared" si="2"/>
        <v>535.81899999999996</v>
      </c>
    </row>
    <row r="126" spans="1:36">
      <c r="A126" s="51">
        <v>2018</v>
      </c>
      <c r="B126" s="51">
        <v>4</v>
      </c>
      <c r="C126" s="278">
        <v>4594.2974999999997</v>
      </c>
      <c r="D126" s="278">
        <v>105.3685</v>
      </c>
      <c r="E126" s="278">
        <v>2509.4344999999998</v>
      </c>
      <c r="F126" s="278">
        <v>38.490600000000001</v>
      </c>
      <c r="G126" s="278">
        <v>1.01E-2</v>
      </c>
      <c r="H126" s="278">
        <v>1864.6455000000001</v>
      </c>
      <c r="I126" s="278">
        <v>494.46050000000002</v>
      </c>
      <c r="J126" s="278">
        <v>2600.8467999999998</v>
      </c>
      <c r="K126" s="278">
        <v>0</v>
      </c>
      <c r="L126" s="278">
        <v>0</v>
      </c>
      <c r="M126" s="278">
        <v>-590.85729600000002</v>
      </c>
      <c r="N126" s="278">
        <v>-2.842244</v>
      </c>
      <c r="O126" s="278">
        <v>-186.924601</v>
      </c>
      <c r="P126" s="278">
        <v>-2.4329450000000001</v>
      </c>
      <c r="Q126" s="278">
        <v>0</v>
      </c>
      <c r="R126" s="278">
        <v>-91.635177999999996</v>
      </c>
      <c r="S126" s="278">
        <v>-18.046797999999999</v>
      </c>
      <c r="T126" s="278">
        <v>0</v>
      </c>
      <c r="U126" s="278">
        <v>0</v>
      </c>
      <c r="V126" s="278">
        <v>0</v>
      </c>
      <c r="W126" s="278">
        <v>5185.1548000000003</v>
      </c>
      <c r="X126" s="278">
        <v>108.2107</v>
      </c>
      <c r="Y126" s="278">
        <v>2696.3591000000001</v>
      </c>
      <c r="Z126" s="278">
        <v>40.9236</v>
      </c>
      <c r="AA126" s="278">
        <v>1.01E-2</v>
      </c>
      <c r="AB126" s="278">
        <v>1956.2807</v>
      </c>
      <c r="AC126" s="278">
        <v>512.50729999999999</v>
      </c>
      <c r="AD126" s="278">
        <v>2600.8467999999998</v>
      </c>
      <c r="AE126" s="278">
        <v>0</v>
      </c>
      <c r="AF126" s="278">
        <v>0</v>
      </c>
      <c r="AH126" s="42">
        <f t="shared" si="0"/>
        <v>105.37859999999999</v>
      </c>
      <c r="AI126" s="42">
        <f t="shared" si="1"/>
        <v>4374.08</v>
      </c>
      <c r="AJ126" s="42">
        <f t="shared" si="2"/>
        <v>532.9511</v>
      </c>
    </row>
    <row r="127" spans="1:36">
      <c r="A127" s="51">
        <v>2018</v>
      </c>
      <c r="B127" s="51">
        <v>5</v>
      </c>
      <c r="C127" s="278">
        <v>7598.3068000000003</v>
      </c>
      <c r="D127" s="278">
        <v>130.5556</v>
      </c>
      <c r="E127" s="278">
        <v>3276.7188999999998</v>
      </c>
      <c r="F127" s="278">
        <v>48.778700000000001</v>
      </c>
      <c r="G127" s="278">
        <v>1.1299999999999999E-2</v>
      </c>
      <c r="H127" s="278">
        <v>2247.9422</v>
      </c>
      <c r="I127" s="278">
        <v>551.04589999999996</v>
      </c>
      <c r="J127" s="278">
        <v>2680.6916999999999</v>
      </c>
      <c r="K127" s="278">
        <v>0</v>
      </c>
      <c r="L127" s="278">
        <v>0</v>
      </c>
      <c r="M127" s="278">
        <v>595.66611599999999</v>
      </c>
      <c r="N127" s="278">
        <v>3.0653000000000001</v>
      </c>
      <c r="O127" s="278">
        <v>114.342446</v>
      </c>
      <c r="P127" s="278">
        <v>1.800511</v>
      </c>
      <c r="Q127" s="278">
        <v>0</v>
      </c>
      <c r="R127" s="278">
        <v>29.954274000000002</v>
      </c>
      <c r="S127" s="278">
        <v>6.5464789999999997</v>
      </c>
      <c r="T127" s="278">
        <v>0</v>
      </c>
      <c r="U127" s="278">
        <v>0</v>
      </c>
      <c r="V127" s="278">
        <v>0</v>
      </c>
      <c r="W127" s="278">
        <v>7002.6405999999997</v>
      </c>
      <c r="X127" s="278">
        <v>127.4903</v>
      </c>
      <c r="Y127" s="278">
        <v>3162.3764000000001</v>
      </c>
      <c r="Z127" s="278">
        <v>46.978099999999998</v>
      </c>
      <c r="AA127" s="278">
        <v>1.1299999999999999E-2</v>
      </c>
      <c r="AB127" s="278">
        <v>2217.9879999999998</v>
      </c>
      <c r="AC127" s="278">
        <v>544.49950000000001</v>
      </c>
      <c r="AD127" s="278">
        <v>2680.6916999999999</v>
      </c>
      <c r="AE127" s="278">
        <v>0</v>
      </c>
      <c r="AF127" s="278">
        <v>0</v>
      </c>
      <c r="AH127" s="42">
        <f t="shared" si="0"/>
        <v>130.5669</v>
      </c>
      <c r="AI127" s="42">
        <f t="shared" si="1"/>
        <v>5524.6610999999994</v>
      </c>
      <c r="AJ127" s="42">
        <f t="shared" si="2"/>
        <v>599.82459999999992</v>
      </c>
    </row>
    <row r="128" spans="1:36">
      <c r="A128" s="51">
        <v>2018</v>
      </c>
      <c r="B128" s="51">
        <v>6</v>
      </c>
      <c r="C128" s="278">
        <v>7726.6651000000002</v>
      </c>
      <c r="D128" s="278">
        <v>133.374</v>
      </c>
      <c r="E128" s="278">
        <v>3365.8678</v>
      </c>
      <c r="F128" s="278">
        <v>49.073099999999997</v>
      </c>
      <c r="G128" s="278">
        <v>9.9000000000000008E-3</v>
      </c>
      <c r="H128" s="278">
        <v>2180.0808999999999</v>
      </c>
      <c r="I128" s="278">
        <v>528.07929999999999</v>
      </c>
      <c r="J128" s="278">
        <v>2163.1727999999998</v>
      </c>
      <c r="K128" s="278">
        <v>0</v>
      </c>
      <c r="L128" s="278">
        <v>0</v>
      </c>
      <c r="M128" s="278">
        <v>255.715172</v>
      </c>
      <c r="N128" s="278">
        <v>1.320438</v>
      </c>
      <c r="O128" s="278">
        <v>48.598264</v>
      </c>
      <c r="P128" s="278">
        <v>0.74898200000000004</v>
      </c>
      <c r="Q128" s="278">
        <v>0</v>
      </c>
      <c r="R128" s="278">
        <v>12.705698</v>
      </c>
      <c r="S128" s="278">
        <v>2.6976239999999998</v>
      </c>
      <c r="T128" s="278">
        <v>0</v>
      </c>
      <c r="U128" s="278">
        <v>0</v>
      </c>
      <c r="V128" s="278">
        <v>0</v>
      </c>
      <c r="W128" s="278">
        <v>7470.9498999999996</v>
      </c>
      <c r="X128" s="278">
        <v>132.05359999999999</v>
      </c>
      <c r="Y128" s="278">
        <v>3317.2696000000001</v>
      </c>
      <c r="Z128" s="278">
        <v>48.324100000000001</v>
      </c>
      <c r="AA128" s="278">
        <v>9.9000000000000008E-3</v>
      </c>
      <c r="AB128" s="278">
        <v>2167.3751999999999</v>
      </c>
      <c r="AC128" s="278">
        <v>525.38170000000002</v>
      </c>
      <c r="AD128" s="278">
        <v>2163.1727999999998</v>
      </c>
      <c r="AE128" s="278">
        <v>0</v>
      </c>
      <c r="AF128" s="278">
        <v>0</v>
      </c>
      <c r="AH128" s="42">
        <f t="shared" si="0"/>
        <v>133.38389999999998</v>
      </c>
      <c r="AI128" s="42">
        <f t="shared" si="1"/>
        <v>5545.9486999999999</v>
      </c>
      <c r="AJ128" s="42">
        <f t="shared" si="2"/>
        <v>577.15239999999994</v>
      </c>
    </row>
    <row r="129" spans="1:36">
      <c r="A129" s="51">
        <v>2018</v>
      </c>
      <c r="B129" s="51">
        <v>7</v>
      </c>
      <c r="C129" s="278">
        <v>8141.0969999999998</v>
      </c>
      <c r="D129" s="278">
        <v>137.541</v>
      </c>
      <c r="E129" s="278">
        <v>3446.422</v>
      </c>
      <c r="F129" s="278">
        <v>51.8675</v>
      </c>
      <c r="G129" s="278">
        <v>1.1299999999999999E-2</v>
      </c>
      <c r="H129" s="278">
        <v>2194.8085000000001</v>
      </c>
      <c r="I129" s="278">
        <v>523.96370000000002</v>
      </c>
      <c r="J129" s="278">
        <v>2371.8768</v>
      </c>
      <c r="K129" s="278">
        <v>0</v>
      </c>
      <c r="L129" s="278">
        <v>0</v>
      </c>
      <c r="M129" s="278">
        <v>467.06675300000001</v>
      </c>
      <c r="N129" s="278">
        <v>2.414784</v>
      </c>
      <c r="O129" s="278">
        <v>88.632031999999995</v>
      </c>
      <c r="P129" s="278">
        <v>1.397429</v>
      </c>
      <c r="Q129" s="278">
        <v>0</v>
      </c>
      <c r="R129" s="278">
        <v>22.518881</v>
      </c>
      <c r="S129" s="278">
        <v>5.0402769999999997</v>
      </c>
      <c r="T129" s="278">
        <v>0</v>
      </c>
      <c r="U129" s="278">
        <v>0</v>
      </c>
      <c r="V129" s="278">
        <v>0</v>
      </c>
      <c r="W129" s="278">
        <v>7674.0302000000001</v>
      </c>
      <c r="X129" s="278">
        <v>135.12620000000001</v>
      </c>
      <c r="Y129" s="278">
        <v>3357.7899000000002</v>
      </c>
      <c r="Z129" s="278">
        <v>50.470100000000002</v>
      </c>
      <c r="AA129" s="278">
        <v>1.1299999999999999E-2</v>
      </c>
      <c r="AB129" s="278">
        <v>2172.2896000000001</v>
      </c>
      <c r="AC129" s="278">
        <v>518.92340000000002</v>
      </c>
      <c r="AD129" s="278">
        <v>2371.8768</v>
      </c>
      <c r="AE129" s="278">
        <v>0</v>
      </c>
      <c r="AF129" s="278">
        <v>0</v>
      </c>
      <c r="AH129" s="42">
        <f t="shared" si="0"/>
        <v>137.5523</v>
      </c>
      <c r="AI129" s="42">
        <f t="shared" si="1"/>
        <v>5641.2304999999997</v>
      </c>
      <c r="AJ129" s="42">
        <f t="shared" si="2"/>
        <v>575.83119999999997</v>
      </c>
    </row>
    <row r="130" spans="1:36">
      <c r="A130" s="51">
        <v>2018</v>
      </c>
      <c r="B130" s="51">
        <v>8</v>
      </c>
      <c r="C130" s="278">
        <v>7925.6022000000003</v>
      </c>
      <c r="D130" s="278">
        <v>138.11660000000001</v>
      </c>
      <c r="E130" s="278">
        <v>3488.6109000000001</v>
      </c>
      <c r="F130" s="278">
        <v>52.3215</v>
      </c>
      <c r="G130" s="278">
        <v>1.34E-2</v>
      </c>
      <c r="H130" s="278">
        <v>2279.3645000000001</v>
      </c>
      <c r="I130" s="278">
        <v>489.06740000000002</v>
      </c>
      <c r="J130" s="278">
        <v>2380.5156999999999</v>
      </c>
      <c r="K130" s="278">
        <v>0</v>
      </c>
      <c r="L130" s="278">
        <v>0</v>
      </c>
      <c r="M130" s="278">
        <v>-113.812927</v>
      </c>
      <c r="N130" s="278">
        <v>-0.59147000000000005</v>
      </c>
      <c r="O130" s="278">
        <v>-21.480553</v>
      </c>
      <c r="P130" s="278">
        <v>-0.35952899999999999</v>
      </c>
      <c r="Q130" s="278">
        <v>0</v>
      </c>
      <c r="R130" s="278">
        <v>-5.1545839999999998</v>
      </c>
      <c r="S130" s="278">
        <v>-1.282368</v>
      </c>
      <c r="T130" s="278">
        <v>0</v>
      </c>
      <c r="U130" s="278">
        <v>0</v>
      </c>
      <c r="V130" s="278">
        <v>0</v>
      </c>
      <c r="W130" s="278">
        <v>8039.4152000000004</v>
      </c>
      <c r="X130" s="278">
        <v>138.7081</v>
      </c>
      <c r="Y130" s="278">
        <v>3510.0915</v>
      </c>
      <c r="Z130" s="278">
        <v>52.680999999999997</v>
      </c>
      <c r="AA130" s="278">
        <v>1.34E-2</v>
      </c>
      <c r="AB130" s="278">
        <v>2284.5189999999998</v>
      </c>
      <c r="AC130" s="278">
        <v>490.34980000000002</v>
      </c>
      <c r="AD130" s="278">
        <v>2380.5156999999999</v>
      </c>
      <c r="AE130" s="278">
        <v>0</v>
      </c>
      <c r="AF130" s="278">
        <v>0</v>
      </c>
      <c r="AH130" s="42">
        <f t="shared" si="0"/>
        <v>138.13</v>
      </c>
      <c r="AI130" s="42">
        <f t="shared" si="1"/>
        <v>5767.9754000000003</v>
      </c>
      <c r="AJ130" s="42">
        <f t="shared" si="2"/>
        <v>541.38890000000004</v>
      </c>
    </row>
    <row r="131" spans="1:36">
      <c r="A131" s="51">
        <v>2018</v>
      </c>
      <c r="B131" s="51">
        <v>9</v>
      </c>
      <c r="C131" s="278">
        <v>7343.5862999999999</v>
      </c>
      <c r="D131" s="278">
        <v>136.99539999999999</v>
      </c>
      <c r="E131" s="278">
        <v>3431.4571999999998</v>
      </c>
      <c r="F131" s="278">
        <v>51.819299999999998</v>
      </c>
      <c r="G131" s="278">
        <v>8.8999999999999999E-3</v>
      </c>
      <c r="H131" s="278">
        <v>2299.5237999999999</v>
      </c>
      <c r="I131" s="278">
        <v>529.80610000000001</v>
      </c>
      <c r="J131" s="278">
        <v>2257.8078999999998</v>
      </c>
      <c r="K131" s="278">
        <v>0</v>
      </c>
      <c r="L131" s="278">
        <v>0</v>
      </c>
      <c r="M131" s="278">
        <v>-150.346226</v>
      </c>
      <c r="N131" s="278">
        <v>-0.78480799999999995</v>
      </c>
      <c r="O131" s="278">
        <v>-28.298361</v>
      </c>
      <c r="P131" s="278">
        <v>-0.47188999999999998</v>
      </c>
      <c r="Q131" s="278">
        <v>0</v>
      </c>
      <c r="R131" s="278">
        <v>-6.8704470000000004</v>
      </c>
      <c r="S131" s="278">
        <v>-1.6835150000000001</v>
      </c>
      <c r="T131" s="278">
        <v>0</v>
      </c>
      <c r="U131" s="278">
        <v>0</v>
      </c>
      <c r="V131" s="278">
        <v>0</v>
      </c>
      <c r="W131" s="278">
        <v>7493.9324999999999</v>
      </c>
      <c r="X131" s="278">
        <v>137.78020000000001</v>
      </c>
      <c r="Y131" s="278">
        <v>3459.7555000000002</v>
      </c>
      <c r="Z131" s="278">
        <v>52.291200000000003</v>
      </c>
      <c r="AA131" s="278">
        <v>8.8999999999999999E-3</v>
      </c>
      <c r="AB131" s="278">
        <v>2306.3942000000002</v>
      </c>
      <c r="AC131" s="278">
        <v>531.4896</v>
      </c>
      <c r="AD131" s="278">
        <v>2257.8078999999998</v>
      </c>
      <c r="AE131" s="278">
        <v>0</v>
      </c>
      <c r="AF131" s="278">
        <v>0</v>
      </c>
      <c r="AH131" s="42">
        <f t="shared" si="0"/>
        <v>137.0043</v>
      </c>
      <c r="AI131" s="42">
        <f t="shared" si="1"/>
        <v>5730.9809999999998</v>
      </c>
      <c r="AJ131" s="42">
        <f t="shared" si="2"/>
        <v>581.62540000000001</v>
      </c>
    </row>
    <row r="132" spans="1:36">
      <c r="A132" s="51">
        <v>2018</v>
      </c>
      <c r="B132" s="51">
        <v>10</v>
      </c>
      <c r="C132" s="278">
        <v>6398.2753000000002</v>
      </c>
      <c r="D132" s="278">
        <v>129.95480000000001</v>
      </c>
      <c r="E132" s="278">
        <v>3161.9131000000002</v>
      </c>
      <c r="F132" s="278">
        <v>46.842100000000002</v>
      </c>
      <c r="G132" s="278">
        <v>1.3299999999999999E-2</v>
      </c>
      <c r="H132" s="278">
        <v>2199.8748000000001</v>
      </c>
      <c r="I132" s="278">
        <v>533.37139999999999</v>
      </c>
      <c r="J132" s="278">
        <v>2543.7130000000002</v>
      </c>
      <c r="K132" s="278">
        <v>0</v>
      </c>
      <c r="L132" s="278">
        <v>0</v>
      </c>
      <c r="M132" s="278">
        <v>957.99098700000002</v>
      </c>
      <c r="N132" s="278">
        <v>5.0481230000000004</v>
      </c>
      <c r="O132" s="278">
        <v>246.53632500000001</v>
      </c>
      <c r="P132" s="278">
        <v>3.2292839999999998</v>
      </c>
      <c r="Q132" s="278">
        <v>0</v>
      </c>
      <c r="R132" s="278">
        <v>93.964464000000007</v>
      </c>
      <c r="S132" s="278">
        <v>16.012791</v>
      </c>
      <c r="T132" s="278">
        <v>0</v>
      </c>
      <c r="U132" s="278">
        <v>0</v>
      </c>
      <c r="V132" s="278">
        <v>0</v>
      </c>
      <c r="W132" s="278">
        <v>5440.2843000000003</v>
      </c>
      <c r="X132" s="278">
        <v>124.9067</v>
      </c>
      <c r="Y132" s="278">
        <v>2915.3768</v>
      </c>
      <c r="Z132" s="278">
        <v>43.6128</v>
      </c>
      <c r="AA132" s="278">
        <v>1.3299999999999999E-2</v>
      </c>
      <c r="AB132" s="278">
        <v>2105.9103</v>
      </c>
      <c r="AC132" s="278">
        <v>517.35860000000002</v>
      </c>
      <c r="AD132" s="278">
        <v>2543.7130000000002</v>
      </c>
      <c r="AE132" s="278">
        <v>0</v>
      </c>
      <c r="AF132" s="278">
        <v>0</v>
      </c>
      <c r="AH132" s="42">
        <f t="shared" si="0"/>
        <v>129.96809999999999</v>
      </c>
      <c r="AI132" s="42">
        <f t="shared" si="1"/>
        <v>5361.7879000000003</v>
      </c>
      <c r="AJ132" s="42">
        <f t="shared" si="2"/>
        <v>580.21349999999995</v>
      </c>
    </row>
    <row r="133" spans="1:36">
      <c r="A133" s="162">
        <v>2018</v>
      </c>
      <c r="B133" s="162">
        <v>11</v>
      </c>
      <c r="C133" s="278">
        <v>4545.2951999999996</v>
      </c>
      <c r="D133" s="278">
        <v>122.2479</v>
      </c>
      <c r="E133" s="278">
        <v>2515.7620000000002</v>
      </c>
      <c r="F133" s="278">
        <v>46.378700000000002</v>
      </c>
      <c r="G133" s="278">
        <v>1.3299999999999999E-2</v>
      </c>
      <c r="H133" s="278">
        <v>1812.7001</v>
      </c>
      <c r="I133" s="278">
        <v>452.08019999999999</v>
      </c>
      <c r="J133" s="278">
        <v>2304.5448000000001</v>
      </c>
      <c r="K133" s="278">
        <v>0</v>
      </c>
      <c r="L133" s="278">
        <v>0</v>
      </c>
      <c r="M133" s="278">
        <v>793.93298900000002</v>
      </c>
      <c r="N133" s="278">
        <v>2.0884420000000001</v>
      </c>
      <c r="O133" s="278">
        <v>307.972061</v>
      </c>
      <c r="P133" s="278">
        <v>6.0201070000000003</v>
      </c>
      <c r="Q133" s="278">
        <v>0</v>
      </c>
      <c r="R133" s="278">
        <v>92.905095000000003</v>
      </c>
      <c r="S133" s="278">
        <v>14.951824</v>
      </c>
      <c r="T133" s="278">
        <v>0</v>
      </c>
      <c r="U133" s="278">
        <v>0</v>
      </c>
      <c r="V133" s="278">
        <v>0</v>
      </c>
      <c r="W133" s="278">
        <v>3751.3622</v>
      </c>
      <c r="X133" s="278">
        <v>120.15949999999999</v>
      </c>
      <c r="Y133" s="278">
        <v>2207.7899000000002</v>
      </c>
      <c r="Z133" s="278">
        <v>40.358600000000003</v>
      </c>
      <c r="AA133" s="278">
        <v>1.3299999999999999E-2</v>
      </c>
      <c r="AB133" s="278">
        <v>1719.7950000000001</v>
      </c>
      <c r="AC133" s="278">
        <v>437.1284</v>
      </c>
      <c r="AD133" s="278">
        <v>2304.5448000000001</v>
      </c>
      <c r="AE133" s="278">
        <v>0</v>
      </c>
      <c r="AF133" s="278">
        <v>0</v>
      </c>
      <c r="AH133" s="42">
        <f t="shared" si="0"/>
        <v>122.2612</v>
      </c>
      <c r="AI133" s="42">
        <f t="shared" si="1"/>
        <v>4328.4621000000006</v>
      </c>
      <c r="AJ133" s="42">
        <f t="shared" si="2"/>
        <v>498.45889999999997</v>
      </c>
    </row>
    <row r="134" spans="1:36">
      <c r="A134" s="162">
        <v>2018</v>
      </c>
      <c r="B134" s="162">
        <v>12</v>
      </c>
      <c r="C134" s="278">
        <v>3726.1124</v>
      </c>
      <c r="D134" s="278">
        <v>111.8112</v>
      </c>
      <c r="E134" s="278">
        <v>2297.3195000000001</v>
      </c>
      <c r="F134" s="278">
        <v>39.282600000000002</v>
      </c>
      <c r="G134" s="278">
        <v>8.0000000000000002E-3</v>
      </c>
      <c r="H134" s="278">
        <v>1794.9698000000001</v>
      </c>
      <c r="I134" s="278">
        <v>432.80079999999998</v>
      </c>
      <c r="J134" s="278">
        <v>2490.1651999999999</v>
      </c>
      <c r="K134" s="278">
        <v>0</v>
      </c>
      <c r="L134" s="278">
        <v>0</v>
      </c>
      <c r="M134" s="278">
        <v>-612.46917699999995</v>
      </c>
      <c r="N134" s="278">
        <v>-1.587707</v>
      </c>
      <c r="O134" s="278">
        <v>-280.81071200000002</v>
      </c>
      <c r="P134" s="278">
        <v>-5.0318990000000001</v>
      </c>
      <c r="Q134" s="278">
        <v>0</v>
      </c>
      <c r="R134" s="278">
        <v>-62.276868999999998</v>
      </c>
      <c r="S134" s="278">
        <v>-9.9851770000000002</v>
      </c>
      <c r="T134" s="278">
        <v>0</v>
      </c>
      <c r="U134" s="278">
        <v>0</v>
      </c>
      <c r="V134" s="278">
        <v>0</v>
      </c>
      <c r="W134" s="278">
        <v>4338.5816000000004</v>
      </c>
      <c r="X134" s="278">
        <v>113.3989</v>
      </c>
      <c r="Y134" s="278">
        <v>2578.1302000000001</v>
      </c>
      <c r="Z134" s="278">
        <v>44.314500000000002</v>
      </c>
      <c r="AA134" s="278">
        <v>8.0000000000000002E-3</v>
      </c>
      <c r="AB134" s="278">
        <v>1857.2466999999999</v>
      </c>
      <c r="AC134" s="278">
        <v>442.786</v>
      </c>
      <c r="AD134" s="278">
        <v>2490.1651999999999</v>
      </c>
      <c r="AE134" s="278">
        <v>0</v>
      </c>
      <c r="AF134" s="278">
        <v>0</v>
      </c>
      <c r="AH134" s="42">
        <f t="shared" si="0"/>
        <v>111.8192</v>
      </c>
      <c r="AI134" s="42">
        <f t="shared" si="1"/>
        <v>4092.2893000000004</v>
      </c>
      <c r="AJ134" s="42">
        <f t="shared" si="2"/>
        <v>472.08339999999998</v>
      </c>
    </row>
    <row r="136" spans="1:36">
      <c r="A136" t="s">
        <v>575</v>
      </c>
      <c r="E136" t="s">
        <v>825</v>
      </c>
    </row>
    <row r="137" spans="1:36" ht="60">
      <c r="A137" s="67" t="s">
        <v>429</v>
      </c>
      <c r="B137" s="67" t="s">
        <v>430</v>
      </c>
      <c r="C137" s="156" t="s">
        <v>795</v>
      </c>
      <c r="D137" s="156" t="s">
        <v>796</v>
      </c>
      <c r="E137" s="156" t="s">
        <v>797</v>
      </c>
      <c r="F137" s="156" t="s">
        <v>798</v>
      </c>
      <c r="G137" s="156" t="s">
        <v>799</v>
      </c>
      <c r="H137" s="156" t="s">
        <v>800</v>
      </c>
      <c r="I137" s="156" t="s">
        <v>801</v>
      </c>
      <c r="J137" s="156" t="s">
        <v>802</v>
      </c>
      <c r="K137" s="156" t="s">
        <v>803</v>
      </c>
      <c r="L137" s="156" t="s">
        <v>804</v>
      </c>
      <c r="M137" s="156" t="s">
        <v>805</v>
      </c>
      <c r="N137" s="156" t="s">
        <v>806</v>
      </c>
      <c r="O137" s="156" t="s">
        <v>807</v>
      </c>
      <c r="P137" s="156" t="s">
        <v>808</v>
      </c>
      <c r="Q137" s="156" t="s">
        <v>809</v>
      </c>
      <c r="R137" s="156" t="s">
        <v>810</v>
      </c>
      <c r="S137" s="156" t="s">
        <v>811</v>
      </c>
      <c r="T137" s="156" t="s">
        <v>812</v>
      </c>
      <c r="U137" s="156" t="s">
        <v>813</v>
      </c>
      <c r="V137" s="156" t="s">
        <v>814</v>
      </c>
      <c r="W137" s="156" t="s">
        <v>815</v>
      </c>
      <c r="X137" s="156" t="s">
        <v>816</v>
      </c>
      <c r="Y137" s="156" t="s">
        <v>817</v>
      </c>
      <c r="Z137" s="156" t="s">
        <v>818</v>
      </c>
      <c r="AA137" s="156" t="s">
        <v>819</v>
      </c>
      <c r="AB137" s="156" t="s">
        <v>820</v>
      </c>
      <c r="AC137" s="156" t="s">
        <v>821</v>
      </c>
      <c r="AD137" s="156" t="s">
        <v>822</v>
      </c>
      <c r="AE137" s="156" t="s">
        <v>823</v>
      </c>
      <c r="AF137" s="156" t="s">
        <v>824</v>
      </c>
    </row>
    <row r="138" spans="1:36">
      <c r="A138" s="253">
        <v>2017</v>
      </c>
      <c r="B138" s="253">
        <v>1</v>
      </c>
      <c r="C138" s="254">
        <v>5753.8829165595698</v>
      </c>
      <c r="D138" s="254">
        <v>163.36157606128501</v>
      </c>
      <c r="E138" s="254">
        <v>2546.3060348685699</v>
      </c>
      <c r="F138" s="254">
        <v>44.939080040438597</v>
      </c>
      <c r="G138" s="254">
        <v>2.5522861885902699E-2</v>
      </c>
      <c r="H138" s="254">
        <v>1681.0760595459301</v>
      </c>
      <c r="I138" s="254">
        <v>448.06093411517497</v>
      </c>
      <c r="J138" s="254">
        <v>2261.7601593254999</v>
      </c>
      <c r="K138" s="254">
        <v>5.8617506131289902E-2</v>
      </c>
      <c r="L138" s="254">
        <v>13.714284453358401</v>
      </c>
      <c r="M138" s="254">
        <v>540.55478529677703</v>
      </c>
      <c r="N138" s="254">
        <v>1.1472959672765599</v>
      </c>
      <c r="O138" s="254">
        <v>80.150440130350901</v>
      </c>
      <c r="P138" s="254">
        <v>2.4861077505917102</v>
      </c>
      <c r="Q138" s="254">
        <v>0</v>
      </c>
      <c r="R138" s="254">
        <v>46.059348746677301</v>
      </c>
      <c r="S138" s="254">
        <v>7.2912251109442598</v>
      </c>
      <c r="T138" s="254">
        <v>0</v>
      </c>
      <c r="U138" s="254">
        <v>0</v>
      </c>
      <c r="V138" s="254">
        <v>0</v>
      </c>
      <c r="W138" s="254">
        <v>5213.3281312627996</v>
      </c>
      <c r="X138" s="254">
        <v>162.21428009400799</v>
      </c>
      <c r="Y138" s="254">
        <v>2466.1555947382199</v>
      </c>
      <c r="Z138" s="254">
        <v>42.452972289846898</v>
      </c>
      <c r="AA138" s="254">
        <v>2.5522861885902699E-2</v>
      </c>
      <c r="AB138" s="254">
        <v>1635.0167107992499</v>
      </c>
      <c r="AC138" s="254">
        <v>440.76970900422998</v>
      </c>
      <c r="AD138" s="254">
        <v>2261.7601593254999</v>
      </c>
      <c r="AE138" s="254">
        <v>5.8617506131289902E-2</v>
      </c>
      <c r="AF138" s="254">
        <v>13.714284453358401</v>
      </c>
    </row>
    <row r="139" spans="1:36">
      <c r="A139" s="253">
        <v>2017</v>
      </c>
      <c r="B139" s="253">
        <v>2</v>
      </c>
      <c r="C139" s="254">
        <v>3022.3067082400698</v>
      </c>
      <c r="D139" s="254">
        <v>105.484181265304</v>
      </c>
      <c r="E139" s="254">
        <v>2002.8314292233799</v>
      </c>
      <c r="F139" s="254">
        <v>35.501189248725602</v>
      </c>
      <c r="G139" s="254">
        <v>1.05638245730835E-2</v>
      </c>
      <c r="H139" s="254">
        <v>1858.2285051458</v>
      </c>
      <c r="I139" s="254">
        <v>434.94103712027498</v>
      </c>
      <c r="J139" s="254">
        <v>2177.2076518108702</v>
      </c>
      <c r="K139" s="254">
        <v>0</v>
      </c>
      <c r="L139" s="254">
        <v>0</v>
      </c>
      <c r="M139" s="254">
        <v>-1055.1354492628</v>
      </c>
      <c r="N139" s="254">
        <v>-1.77735095276522</v>
      </c>
      <c r="O139" s="254">
        <v>-420.52776121838002</v>
      </c>
      <c r="P139" s="254">
        <v>-7.5670257065261897</v>
      </c>
      <c r="Q139" s="254">
        <v>0</v>
      </c>
      <c r="R139" s="254">
        <v>-100.793814973998</v>
      </c>
      <c r="S139" s="254">
        <v>-15.896852908325</v>
      </c>
      <c r="T139" s="254">
        <v>0</v>
      </c>
      <c r="U139" s="254">
        <v>0</v>
      </c>
      <c r="V139" s="254">
        <v>0</v>
      </c>
      <c r="W139" s="254">
        <v>4077.44215750287</v>
      </c>
      <c r="X139" s="254">
        <v>107.26153221807</v>
      </c>
      <c r="Y139" s="254">
        <v>2423.3591904417599</v>
      </c>
      <c r="Z139" s="254">
        <v>43.068214955251797</v>
      </c>
      <c r="AA139" s="254">
        <v>1.05638245730835E-2</v>
      </c>
      <c r="AB139" s="254">
        <v>1959.02232011979</v>
      </c>
      <c r="AC139" s="254">
        <v>450.83789002859999</v>
      </c>
      <c r="AD139" s="254">
        <v>2177.2076518108702</v>
      </c>
      <c r="AE139" s="254">
        <v>0</v>
      </c>
      <c r="AF139" s="254">
        <v>0</v>
      </c>
    </row>
    <row r="140" spans="1:36">
      <c r="A140" s="253">
        <v>2017</v>
      </c>
      <c r="B140" s="253">
        <v>3</v>
      </c>
      <c r="C140" s="254">
        <v>4733.57511076432</v>
      </c>
      <c r="D140" s="254">
        <v>111.64584403729</v>
      </c>
      <c r="E140" s="254">
        <v>2746.9128126259402</v>
      </c>
      <c r="F140" s="254">
        <v>42.000254108103903</v>
      </c>
      <c r="G140" s="254">
        <v>1.3772354941065599E-2</v>
      </c>
      <c r="H140" s="254">
        <v>2089.18784807768</v>
      </c>
      <c r="I140" s="254">
        <v>484.33079518231801</v>
      </c>
      <c r="J140" s="254">
        <v>2714.4591999364402</v>
      </c>
      <c r="K140" s="254">
        <v>0</v>
      </c>
      <c r="L140" s="254">
        <v>0</v>
      </c>
      <c r="M140" s="254">
        <v>503.94411970234802</v>
      </c>
      <c r="N140" s="254">
        <v>2.8688645708344702</v>
      </c>
      <c r="O140" s="254">
        <v>168.01342647151799</v>
      </c>
      <c r="P140" s="254">
        <v>2.3582188136490099</v>
      </c>
      <c r="Q140" s="254">
        <v>0</v>
      </c>
      <c r="R140" s="254">
        <v>92.273125209638394</v>
      </c>
      <c r="S140" s="254">
        <v>17.011718459966399</v>
      </c>
      <c r="T140" s="254">
        <v>0</v>
      </c>
      <c r="U140" s="254">
        <v>0</v>
      </c>
      <c r="V140" s="254">
        <v>0</v>
      </c>
      <c r="W140" s="254">
        <v>4229.6309910619702</v>
      </c>
      <c r="X140" s="254">
        <v>108.776979466456</v>
      </c>
      <c r="Y140" s="254">
        <v>2578.89938615443</v>
      </c>
      <c r="Z140" s="254">
        <v>39.642035294454899</v>
      </c>
      <c r="AA140" s="254">
        <v>1.3772354941065599E-2</v>
      </c>
      <c r="AB140" s="254">
        <v>1996.9147228680399</v>
      </c>
      <c r="AC140" s="254">
        <v>467.31907672235099</v>
      </c>
      <c r="AD140" s="254">
        <v>2714.4591999364402</v>
      </c>
      <c r="AE140" s="254">
        <v>0</v>
      </c>
      <c r="AF140" s="254">
        <v>0</v>
      </c>
    </row>
    <row r="141" spans="1:36">
      <c r="A141" s="253">
        <v>2017</v>
      </c>
      <c r="B141" s="253">
        <v>4</v>
      </c>
      <c r="C141" s="254">
        <v>6489.5482637036603</v>
      </c>
      <c r="D141" s="254">
        <v>123.594770728863</v>
      </c>
      <c r="E141" s="254">
        <v>3089.5194843423001</v>
      </c>
      <c r="F141" s="254">
        <v>44.248995039792398</v>
      </c>
      <c r="G141" s="254">
        <v>1.2727142638478E-2</v>
      </c>
      <c r="H141" s="254">
        <v>2243.71358133175</v>
      </c>
      <c r="I141" s="254">
        <v>538.05308588360504</v>
      </c>
      <c r="J141" s="254">
        <v>2085.5529997491499</v>
      </c>
      <c r="K141" s="254">
        <v>0</v>
      </c>
      <c r="L141" s="254">
        <v>0</v>
      </c>
      <c r="M141" s="254">
        <v>960.36125828580703</v>
      </c>
      <c r="N141" s="254">
        <v>4.7732833354931703</v>
      </c>
      <c r="O141" s="254">
        <v>249.183104537823</v>
      </c>
      <c r="P141" s="254">
        <v>3.14790877115894</v>
      </c>
      <c r="Q141" s="254">
        <v>0</v>
      </c>
      <c r="R141" s="254">
        <v>95.556613804451402</v>
      </c>
      <c r="S141" s="254">
        <v>16.792262848719599</v>
      </c>
      <c r="T141" s="254">
        <v>0</v>
      </c>
      <c r="U141" s="254">
        <v>0</v>
      </c>
      <c r="V141" s="254">
        <v>0</v>
      </c>
      <c r="W141" s="254">
        <v>5529.1870054178498</v>
      </c>
      <c r="X141" s="254">
        <v>118.82148739337001</v>
      </c>
      <c r="Y141" s="254">
        <v>2840.3363798044802</v>
      </c>
      <c r="Z141" s="254">
        <v>41.101086268633502</v>
      </c>
      <c r="AA141" s="254">
        <v>1.2727142638478E-2</v>
      </c>
      <c r="AB141" s="254">
        <v>2148.1569675272999</v>
      </c>
      <c r="AC141" s="254">
        <v>521.26082303488499</v>
      </c>
      <c r="AD141" s="254">
        <v>2085.5529997491499</v>
      </c>
      <c r="AE141" s="254">
        <v>0</v>
      </c>
      <c r="AF141" s="254">
        <v>0</v>
      </c>
    </row>
    <row r="142" spans="1:36">
      <c r="A142" s="253">
        <v>2017</v>
      </c>
      <c r="B142" s="253">
        <v>5</v>
      </c>
      <c r="C142" s="254">
        <v>6257.5413923747101</v>
      </c>
      <c r="D142" s="254">
        <v>126.26136961714199</v>
      </c>
      <c r="E142" s="254">
        <v>3109.2361450513199</v>
      </c>
      <c r="F142" s="254">
        <v>46.066680773281398</v>
      </c>
      <c r="G142" s="254">
        <v>1.1682784741880401E-2</v>
      </c>
      <c r="H142" s="254">
        <v>2279.9942150125898</v>
      </c>
      <c r="I142" s="254">
        <v>522.17607994792502</v>
      </c>
      <c r="J142" s="254">
        <v>2604.7020530723498</v>
      </c>
      <c r="K142" s="254">
        <v>0</v>
      </c>
      <c r="L142" s="254">
        <v>0</v>
      </c>
      <c r="M142" s="254">
        <v>311.25593350255002</v>
      </c>
      <c r="N142" s="254">
        <v>1.54952378361332</v>
      </c>
      <c r="O142" s="254">
        <v>73.433309671656303</v>
      </c>
      <c r="P142" s="254">
        <v>1.0278181168393601</v>
      </c>
      <c r="Q142" s="254">
        <v>0</v>
      </c>
      <c r="R142" s="254">
        <v>23.9960474516757</v>
      </c>
      <c r="S142" s="254">
        <v>4.9837101566557598</v>
      </c>
      <c r="T142" s="254">
        <v>0</v>
      </c>
      <c r="U142" s="254">
        <v>0</v>
      </c>
      <c r="V142" s="254">
        <v>0</v>
      </c>
      <c r="W142" s="254">
        <v>5946.2854588721602</v>
      </c>
      <c r="X142" s="254">
        <v>124.711845833529</v>
      </c>
      <c r="Y142" s="254">
        <v>3035.8028353796599</v>
      </c>
      <c r="Z142" s="254">
        <v>45.038862656441999</v>
      </c>
      <c r="AA142" s="254">
        <v>1.1682784741880401E-2</v>
      </c>
      <c r="AB142" s="254">
        <v>2255.9981675609101</v>
      </c>
      <c r="AC142" s="254">
        <v>517.19236979126902</v>
      </c>
      <c r="AD142" s="254">
        <v>2604.7020530723498</v>
      </c>
      <c r="AE142" s="254">
        <v>0</v>
      </c>
      <c r="AF142" s="254">
        <v>0</v>
      </c>
    </row>
    <row r="143" spans="1:36">
      <c r="A143" s="253">
        <v>2017</v>
      </c>
      <c r="B143" s="253">
        <v>6</v>
      </c>
      <c r="C143" s="254">
        <v>8134.0826710880101</v>
      </c>
      <c r="D143" s="254">
        <v>143.392466900063</v>
      </c>
      <c r="E143" s="254">
        <v>3431.0836872915302</v>
      </c>
      <c r="F143" s="254">
        <v>50.861384767403401</v>
      </c>
      <c r="G143" s="254">
        <v>1.2748902878386301E-2</v>
      </c>
      <c r="H143" s="254">
        <v>2277.0496708513801</v>
      </c>
      <c r="I143" s="254">
        <v>519.46021935568797</v>
      </c>
      <c r="J143" s="254">
        <v>2029.35288656782</v>
      </c>
      <c r="K143" s="254">
        <v>0</v>
      </c>
      <c r="L143" s="254">
        <v>0</v>
      </c>
      <c r="M143" s="254">
        <v>-40.407447983700798</v>
      </c>
      <c r="N143" s="254">
        <v>-0.207081632529279</v>
      </c>
      <c r="O143" s="254">
        <v>-7.7240157423365998</v>
      </c>
      <c r="P143" s="254">
        <v>-8.1042137659988495E-2</v>
      </c>
      <c r="Q143" s="254">
        <v>0</v>
      </c>
      <c r="R143" s="254">
        <v>-2.69124104346312</v>
      </c>
      <c r="S143" s="254">
        <v>-0.30162881721434498</v>
      </c>
      <c r="T143" s="254">
        <v>0</v>
      </c>
      <c r="U143" s="254">
        <v>0</v>
      </c>
      <c r="V143" s="254">
        <v>0</v>
      </c>
      <c r="W143" s="254">
        <v>8174.4901190717101</v>
      </c>
      <c r="X143" s="254">
        <v>143.59954853259299</v>
      </c>
      <c r="Y143" s="254">
        <v>3438.80770303386</v>
      </c>
      <c r="Z143" s="254">
        <v>50.9424269050634</v>
      </c>
      <c r="AA143" s="254">
        <v>1.2748902878386301E-2</v>
      </c>
      <c r="AB143" s="254">
        <v>2279.7409118948499</v>
      </c>
      <c r="AC143" s="254">
        <v>519.76184817290198</v>
      </c>
      <c r="AD143" s="254">
        <v>2029.35288656782</v>
      </c>
      <c r="AE143" s="254">
        <v>0</v>
      </c>
      <c r="AF143" s="254">
        <v>0</v>
      </c>
    </row>
    <row r="144" spans="1:36">
      <c r="A144" s="253">
        <v>2017</v>
      </c>
      <c r="B144" s="253">
        <v>7</v>
      </c>
      <c r="C144" s="254">
        <v>8920.9036033729808</v>
      </c>
      <c r="D144" s="254">
        <v>148.04459135113601</v>
      </c>
      <c r="E144" s="254">
        <v>3561.89600436818</v>
      </c>
      <c r="F144" s="254">
        <v>51.7293003748633</v>
      </c>
      <c r="G144" s="254">
        <v>1.38191202385398E-2</v>
      </c>
      <c r="H144" s="254">
        <v>2301.5882948490398</v>
      </c>
      <c r="I144" s="254">
        <v>524.06296309989</v>
      </c>
      <c r="J144" s="254">
        <v>2068.61360631547</v>
      </c>
      <c r="K144" s="254">
        <v>0</v>
      </c>
      <c r="L144" s="254">
        <v>0</v>
      </c>
      <c r="M144" s="254">
        <v>538.71553420072905</v>
      </c>
      <c r="N144" s="254">
        <v>2.7682338073474302</v>
      </c>
      <c r="O144" s="254">
        <v>100.350205874986</v>
      </c>
      <c r="P144" s="254">
        <v>1.6051318518323501</v>
      </c>
      <c r="Q144" s="254">
        <v>0</v>
      </c>
      <c r="R144" s="254">
        <v>25.328720420156699</v>
      </c>
      <c r="S144" s="254">
        <v>5.7975485607031301</v>
      </c>
      <c r="T144" s="254">
        <v>0</v>
      </c>
      <c r="U144" s="254">
        <v>0</v>
      </c>
      <c r="V144" s="254">
        <v>0</v>
      </c>
      <c r="W144" s="254">
        <v>8382.1880691722508</v>
      </c>
      <c r="X144" s="254">
        <v>145.276357543789</v>
      </c>
      <c r="Y144" s="254">
        <v>3461.5457984932</v>
      </c>
      <c r="Z144" s="254">
        <v>50.124168523031003</v>
      </c>
      <c r="AA144" s="254">
        <v>1.38191202385398E-2</v>
      </c>
      <c r="AB144" s="254">
        <v>2276.2595744288801</v>
      </c>
      <c r="AC144" s="254">
        <v>518.26541453918696</v>
      </c>
      <c r="AD144" s="254">
        <v>2068.61360631547</v>
      </c>
      <c r="AE144" s="254">
        <v>0</v>
      </c>
      <c r="AF144" s="254">
        <v>0</v>
      </c>
    </row>
    <row r="145" spans="1:36">
      <c r="A145" s="253">
        <v>2017</v>
      </c>
      <c r="B145" s="253">
        <v>8</v>
      </c>
      <c r="C145" s="254">
        <v>8419.9527110759409</v>
      </c>
      <c r="D145" s="254">
        <v>150.64859244062399</v>
      </c>
      <c r="E145" s="254">
        <v>3626.2096497921302</v>
      </c>
      <c r="F145" s="254">
        <v>51.453064575945099</v>
      </c>
      <c r="G145" s="254">
        <v>1.38127277744331E-2</v>
      </c>
      <c r="H145" s="254">
        <v>2498.4536374621198</v>
      </c>
      <c r="I145" s="254">
        <v>560.00554712363999</v>
      </c>
      <c r="J145" s="254">
        <v>2790.5612475898401</v>
      </c>
      <c r="K145" s="254">
        <v>0</v>
      </c>
      <c r="L145" s="254">
        <v>0</v>
      </c>
      <c r="M145" s="254">
        <v>271.54196206466798</v>
      </c>
      <c r="N145" s="254">
        <v>1.3998606942491101</v>
      </c>
      <c r="O145" s="254">
        <v>50.709670391171002</v>
      </c>
      <c r="P145" s="254">
        <v>0.76477021011976798</v>
      </c>
      <c r="Q145" s="254">
        <v>0</v>
      </c>
      <c r="R145" s="254">
        <v>13.6339188738035</v>
      </c>
      <c r="S145" s="254">
        <v>2.78713595890058</v>
      </c>
      <c r="T145" s="254">
        <v>0</v>
      </c>
      <c r="U145" s="254">
        <v>0</v>
      </c>
      <c r="V145" s="254">
        <v>0</v>
      </c>
      <c r="W145" s="254">
        <v>8148.4107490112701</v>
      </c>
      <c r="X145" s="254">
        <v>149.248731746375</v>
      </c>
      <c r="Y145" s="254">
        <v>3575.49997940096</v>
      </c>
      <c r="Z145" s="254">
        <v>50.6882943658253</v>
      </c>
      <c r="AA145" s="254">
        <v>1.38127277744331E-2</v>
      </c>
      <c r="AB145" s="254">
        <v>2484.81971858831</v>
      </c>
      <c r="AC145" s="254">
        <v>557.218411164739</v>
      </c>
      <c r="AD145" s="254">
        <v>2790.5612475898401</v>
      </c>
      <c r="AE145" s="254">
        <v>0</v>
      </c>
      <c r="AF145" s="254">
        <v>0</v>
      </c>
    </row>
    <row r="146" spans="1:36">
      <c r="A146" s="253">
        <v>2017</v>
      </c>
      <c r="B146" s="253">
        <v>9</v>
      </c>
      <c r="C146" s="254">
        <v>6733.7751881296399</v>
      </c>
      <c r="D146" s="254">
        <v>136.362953267184</v>
      </c>
      <c r="E146" s="254">
        <v>3283.2987379545398</v>
      </c>
      <c r="F146" s="254">
        <v>44.529013578600598</v>
      </c>
      <c r="G146" s="254">
        <v>1.3795655385711E-2</v>
      </c>
      <c r="H146" s="254">
        <v>2314.2392314254498</v>
      </c>
      <c r="I146" s="254">
        <v>529.27879787151903</v>
      </c>
      <c r="J146" s="254">
        <v>1973.92936992249</v>
      </c>
      <c r="K146" s="254">
        <v>0</v>
      </c>
      <c r="L146" s="254">
        <v>0</v>
      </c>
      <c r="M146" s="254">
        <v>-396.95709104417898</v>
      </c>
      <c r="N146" s="254">
        <v>-2.0454854544456502</v>
      </c>
      <c r="O146" s="254">
        <v>-73.473983513836799</v>
      </c>
      <c r="P146" s="254">
        <v>-1.17467667047252</v>
      </c>
      <c r="Q146" s="254">
        <v>0</v>
      </c>
      <c r="R146" s="254">
        <v>-18.2409283842936</v>
      </c>
      <c r="S146" s="254">
        <v>-4.25048825310712</v>
      </c>
      <c r="T146" s="254">
        <v>0</v>
      </c>
      <c r="U146" s="254">
        <v>0</v>
      </c>
      <c r="V146" s="254">
        <v>0</v>
      </c>
      <c r="W146" s="254">
        <v>7130.7322791738197</v>
      </c>
      <c r="X146" s="254">
        <v>138.40843872163001</v>
      </c>
      <c r="Y146" s="254">
        <v>3356.77272146838</v>
      </c>
      <c r="Z146" s="254">
        <v>45.703690249073098</v>
      </c>
      <c r="AA146" s="254">
        <v>1.3795655385711E-2</v>
      </c>
      <c r="AB146" s="254">
        <v>2332.4801598097501</v>
      </c>
      <c r="AC146" s="254">
        <v>533.52928612462699</v>
      </c>
      <c r="AD146" s="254">
        <v>1973.92936992249</v>
      </c>
      <c r="AE146" s="254">
        <v>0</v>
      </c>
      <c r="AF146" s="254">
        <v>0</v>
      </c>
    </row>
    <row r="147" spans="1:36">
      <c r="A147" s="253">
        <v>2017</v>
      </c>
      <c r="B147" s="253">
        <v>10</v>
      </c>
      <c r="C147" s="254">
        <v>7497.3221824694501</v>
      </c>
      <c r="D147" s="254">
        <v>142.17132269825399</v>
      </c>
      <c r="E147" s="254">
        <v>3433.7275908422998</v>
      </c>
      <c r="F147" s="254">
        <v>47.297848957738097</v>
      </c>
      <c r="G147" s="254">
        <v>1.06533639946511E-2</v>
      </c>
      <c r="H147" s="254">
        <v>2408.4720491275498</v>
      </c>
      <c r="I147" s="254">
        <v>546.74709635105899</v>
      </c>
      <c r="J147" s="254">
        <v>2695.0829045935998</v>
      </c>
      <c r="K147" s="254">
        <v>0</v>
      </c>
      <c r="L147" s="254">
        <v>0</v>
      </c>
      <c r="M147" s="254">
        <v>662.18259344417197</v>
      </c>
      <c r="N147" s="254">
        <v>3.7075629898784399</v>
      </c>
      <c r="O147" s="254">
        <v>140.94884680113401</v>
      </c>
      <c r="P147" s="254">
        <v>2.11865985654509</v>
      </c>
      <c r="Q147" s="254">
        <v>0</v>
      </c>
      <c r="R147" s="254">
        <v>43.544882795103902</v>
      </c>
      <c r="S147" s="254">
        <v>8.5590615010603894</v>
      </c>
      <c r="T147" s="254">
        <v>0</v>
      </c>
      <c r="U147" s="254">
        <v>0</v>
      </c>
      <c r="V147" s="254">
        <v>0</v>
      </c>
      <c r="W147" s="254">
        <v>6835.1395890252697</v>
      </c>
      <c r="X147" s="254">
        <v>138.46375970837599</v>
      </c>
      <c r="Y147" s="254">
        <v>3292.7787440411598</v>
      </c>
      <c r="Z147" s="254">
        <v>45.179189101193003</v>
      </c>
      <c r="AA147" s="254">
        <v>1.06533639946511E-2</v>
      </c>
      <c r="AB147" s="254">
        <v>2364.9271663324498</v>
      </c>
      <c r="AC147" s="254">
        <v>538.18803484999899</v>
      </c>
      <c r="AD147" s="254">
        <v>2695.0829045935998</v>
      </c>
      <c r="AE147" s="254">
        <v>0</v>
      </c>
      <c r="AF147" s="254">
        <v>0</v>
      </c>
    </row>
    <row r="148" spans="1:36">
      <c r="A148" s="253">
        <v>2017</v>
      </c>
      <c r="B148" s="253">
        <v>11</v>
      </c>
      <c r="C148" s="254">
        <v>5925.5235175865701</v>
      </c>
      <c r="D148" s="254">
        <v>104.709570638008</v>
      </c>
      <c r="E148" s="254">
        <v>2354.16787404567</v>
      </c>
      <c r="F148" s="254">
        <v>34.8932423156593</v>
      </c>
      <c r="G148" s="254">
        <v>1.17016054070073E-2</v>
      </c>
      <c r="H148" s="254">
        <v>1610.3206832145499</v>
      </c>
      <c r="I148" s="254">
        <v>421.96909520692498</v>
      </c>
      <c r="J148" s="254">
        <v>3138.2027368838899</v>
      </c>
      <c r="K148" s="254">
        <v>0</v>
      </c>
      <c r="L148" s="254">
        <v>0</v>
      </c>
      <c r="M148" s="254">
        <v>800.31547498603402</v>
      </c>
      <c r="N148" s="254">
        <v>5.1725046828494703</v>
      </c>
      <c r="O148" s="254">
        <v>215.97342023425699</v>
      </c>
      <c r="P148" s="254">
        <v>3.3778337661947502</v>
      </c>
      <c r="Q148" s="254">
        <v>0</v>
      </c>
      <c r="R148" s="254">
        <v>96.817746515684902</v>
      </c>
      <c r="S148" s="254">
        <v>20.396943766305</v>
      </c>
      <c r="T148" s="254">
        <v>0</v>
      </c>
      <c r="U148" s="254">
        <v>0</v>
      </c>
      <c r="V148" s="254">
        <v>0</v>
      </c>
      <c r="W148" s="254">
        <v>5125.2080426005396</v>
      </c>
      <c r="X148" s="254">
        <v>99.537065955158795</v>
      </c>
      <c r="Y148" s="254">
        <v>2138.1944538114099</v>
      </c>
      <c r="Z148" s="254">
        <v>31.5154085494645</v>
      </c>
      <c r="AA148" s="254">
        <v>1.17016054070073E-2</v>
      </c>
      <c r="AB148" s="254">
        <v>1513.5029366988699</v>
      </c>
      <c r="AC148" s="254">
        <v>401.57215144062002</v>
      </c>
      <c r="AD148" s="254">
        <v>3138.2027368838899</v>
      </c>
      <c r="AE148" s="254">
        <v>0</v>
      </c>
      <c r="AF148" s="254">
        <v>0</v>
      </c>
    </row>
    <row r="149" spans="1:36">
      <c r="A149" s="253">
        <v>2017</v>
      </c>
      <c r="B149" s="253">
        <v>12</v>
      </c>
      <c r="C149" s="254">
        <v>4623.9017090502102</v>
      </c>
      <c r="D149" s="254">
        <v>141.50610458541101</v>
      </c>
      <c r="E149" s="254">
        <v>2528.4132837849702</v>
      </c>
      <c r="F149" s="254">
        <v>43.127646441539802</v>
      </c>
      <c r="G149" s="254">
        <v>3.2979162106690101E-2</v>
      </c>
      <c r="H149" s="254">
        <v>1912.89565889404</v>
      </c>
      <c r="I149" s="254">
        <v>457.59297657434098</v>
      </c>
      <c r="J149" s="254">
        <v>2421.0050001200598</v>
      </c>
      <c r="K149" s="254">
        <v>0</v>
      </c>
      <c r="L149" s="254">
        <v>0</v>
      </c>
      <c r="M149" s="254">
        <v>346.95723421296401</v>
      </c>
      <c r="N149" s="254">
        <v>0.91470533895344897</v>
      </c>
      <c r="O149" s="254">
        <v>92.327545546660602</v>
      </c>
      <c r="P149" s="254">
        <v>2.1052691412404401</v>
      </c>
      <c r="Q149" s="254">
        <v>0</v>
      </c>
      <c r="R149" s="254">
        <v>35.719014766622898</v>
      </c>
      <c r="S149" s="254">
        <v>5.62561584641732</v>
      </c>
      <c r="T149" s="254">
        <v>0</v>
      </c>
      <c r="U149" s="254">
        <v>0</v>
      </c>
      <c r="V149" s="254">
        <v>0</v>
      </c>
      <c r="W149" s="254">
        <v>4276.9444748372498</v>
      </c>
      <c r="X149" s="254">
        <v>140.591399246458</v>
      </c>
      <c r="Y149" s="254">
        <v>2436.0857382383101</v>
      </c>
      <c r="Z149" s="254">
        <v>41.022377300299297</v>
      </c>
      <c r="AA149" s="254">
        <v>3.2979162106690101E-2</v>
      </c>
      <c r="AB149" s="254">
        <v>1877.1766441274201</v>
      </c>
      <c r="AC149" s="254">
        <v>451.96736072792402</v>
      </c>
      <c r="AD149" s="254">
        <v>2421.0050001200598</v>
      </c>
      <c r="AE149" s="254">
        <v>0</v>
      </c>
      <c r="AF149" s="254">
        <v>0</v>
      </c>
    </row>
    <row r="150" spans="1:36">
      <c r="A150" s="226">
        <v>2018</v>
      </c>
      <c r="B150" s="226">
        <v>1</v>
      </c>
      <c r="C150" s="254">
        <v>6208.0326159102597</v>
      </c>
      <c r="D150" s="254">
        <v>148.24235481070301</v>
      </c>
      <c r="E150" s="254">
        <v>2868.5830516757101</v>
      </c>
      <c r="F150" s="254">
        <v>49.513276180545098</v>
      </c>
      <c r="G150" s="254">
        <v>1.1695902816594E-2</v>
      </c>
      <c r="H150" s="254">
        <v>1747.6374534571801</v>
      </c>
      <c r="I150" s="254">
        <v>400.60183805940898</v>
      </c>
      <c r="J150" s="254">
        <v>2264.4176628241798</v>
      </c>
      <c r="K150" s="254">
        <v>0</v>
      </c>
      <c r="L150" s="254">
        <v>0</v>
      </c>
      <c r="M150" s="254">
        <v>1314.85633946184</v>
      </c>
      <c r="N150" s="254">
        <v>2.8223277479023499</v>
      </c>
      <c r="O150" s="254">
        <v>509.66226082788199</v>
      </c>
      <c r="P150" s="254">
        <v>9.35114340802944</v>
      </c>
      <c r="Q150" s="254">
        <v>0</v>
      </c>
      <c r="R150" s="254">
        <v>111.884419769538</v>
      </c>
      <c r="S150" s="254">
        <v>17.6481739816094</v>
      </c>
      <c r="T150" s="254">
        <v>0</v>
      </c>
      <c r="U150" s="254">
        <v>0</v>
      </c>
      <c r="V150" s="254">
        <v>0</v>
      </c>
      <c r="W150" s="254">
        <v>4893.1762764484201</v>
      </c>
      <c r="X150" s="254">
        <v>145.42002706280101</v>
      </c>
      <c r="Y150" s="254">
        <v>2358.9207908478302</v>
      </c>
      <c r="Z150" s="254">
        <v>40.162132772515697</v>
      </c>
      <c r="AA150" s="254">
        <v>1.1695902816594E-2</v>
      </c>
      <c r="AB150" s="254">
        <v>1635.75303368764</v>
      </c>
      <c r="AC150" s="254">
        <v>382.9536640778</v>
      </c>
      <c r="AD150" s="254">
        <v>2264.4176628241798</v>
      </c>
      <c r="AE150" s="254">
        <v>0</v>
      </c>
      <c r="AF150" s="254">
        <v>0</v>
      </c>
      <c r="AH150" s="42">
        <f>D150+G150</f>
        <v>148.2540507135196</v>
      </c>
      <c r="AI150" s="42">
        <f>E150+H150</f>
        <v>4616.2205051328901</v>
      </c>
      <c r="AJ150" s="42">
        <f>F150+I150</f>
        <v>450.1151142399541</v>
      </c>
    </row>
    <row r="151" spans="1:36">
      <c r="A151" s="226">
        <v>2018</v>
      </c>
      <c r="B151" s="226">
        <v>2</v>
      </c>
      <c r="C151" s="254">
        <v>4377.8017442973396</v>
      </c>
      <c r="D151" s="254">
        <v>131.06422993752801</v>
      </c>
      <c r="E151" s="254">
        <v>2635.2918003466798</v>
      </c>
      <c r="F151" s="254">
        <v>44.724908718955703</v>
      </c>
      <c r="G151" s="254">
        <v>1.6308490969345901E-2</v>
      </c>
      <c r="H151" s="254">
        <v>1963.36737945955</v>
      </c>
      <c r="I151" s="254">
        <v>495.31239029587698</v>
      </c>
      <c r="J151" s="254">
        <v>2418.0176367344102</v>
      </c>
      <c r="K151" s="254">
        <v>0</v>
      </c>
      <c r="L151" s="254">
        <v>0</v>
      </c>
      <c r="M151" s="254">
        <v>297.88542635802497</v>
      </c>
      <c r="N151" s="254">
        <v>0.600136142914516</v>
      </c>
      <c r="O151" s="254">
        <v>87.109881680142607</v>
      </c>
      <c r="P151" s="254">
        <v>1.78378669705696</v>
      </c>
      <c r="Q151" s="254">
        <v>0</v>
      </c>
      <c r="R151" s="254">
        <v>26.617441146165898</v>
      </c>
      <c r="S151" s="254">
        <v>4.0964739916375503</v>
      </c>
      <c r="T151" s="254">
        <v>0</v>
      </c>
      <c r="U151" s="254">
        <v>0</v>
      </c>
      <c r="V151" s="254">
        <v>0</v>
      </c>
      <c r="W151" s="254">
        <v>4079.9163179393199</v>
      </c>
      <c r="X151" s="254">
        <v>130.46409379461301</v>
      </c>
      <c r="Y151" s="254">
        <v>2548.1819186665298</v>
      </c>
      <c r="Z151" s="254">
        <v>42.941122021898799</v>
      </c>
      <c r="AA151" s="254">
        <v>1.6308490969345901E-2</v>
      </c>
      <c r="AB151" s="254">
        <v>1936.74993831339</v>
      </c>
      <c r="AC151" s="254">
        <v>491.21591630423899</v>
      </c>
      <c r="AD151" s="254">
        <v>2418.0176367344102</v>
      </c>
      <c r="AE151" s="254">
        <v>0</v>
      </c>
      <c r="AF151" s="254">
        <v>0</v>
      </c>
      <c r="AH151" s="42">
        <f t="shared" ref="AH151:AH159" si="3">D151+G151</f>
        <v>131.08053842849736</v>
      </c>
      <c r="AI151" s="42">
        <f t="shared" ref="AI151:AI159" si="4">E151+H151</f>
        <v>4598.65917980623</v>
      </c>
      <c r="AJ151" s="42">
        <f t="shared" ref="AJ151:AJ159" si="5">F151+I151</f>
        <v>540.03729901483268</v>
      </c>
    </row>
    <row r="152" spans="1:36">
      <c r="A152" s="226">
        <v>2018</v>
      </c>
      <c r="B152" s="226">
        <v>3</v>
      </c>
      <c r="C152" s="254">
        <v>4256.1166848879702</v>
      </c>
      <c r="D152" s="254">
        <v>106.19405908997101</v>
      </c>
      <c r="E152" s="254">
        <v>2669.0116554357701</v>
      </c>
      <c r="F152" s="254">
        <v>38.168737512321101</v>
      </c>
      <c r="G152" s="254">
        <v>1.06002624868788E-2</v>
      </c>
      <c r="H152" s="254">
        <v>2053.4453628062802</v>
      </c>
      <c r="I152" s="254">
        <v>516.14806740155802</v>
      </c>
      <c r="J152" s="254">
        <v>2517.2236082489799</v>
      </c>
      <c r="K152" s="254">
        <v>0</v>
      </c>
      <c r="L152" s="254">
        <v>0</v>
      </c>
      <c r="M152" s="254">
        <v>399.25034639957101</v>
      </c>
      <c r="N152" s="254">
        <v>2.2627890086493498</v>
      </c>
      <c r="O152" s="254">
        <v>128.63492705263801</v>
      </c>
      <c r="P152" s="254">
        <v>1.82726562246095</v>
      </c>
      <c r="Q152" s="254">
        <v>0</v>
      </c>
      <c r="R152" s="254">
        <v>75.999102031186794</v>
      </c>
      <c r="S152" s="254">
        <v>14.1038108605744</v>
      </c>
      <c r="T152" s="254">
        <v>0</v>
      </c>
      <c r="U152" s="254">
        <v>0</v>
      </c>
      <c r="V152" s="254">
        <v>0</v>
      </c>
      <c r="W152" s="254">
        <v>3856.8663384883998</v>
      </c>
      <c r="X152" s="254">
        <v>103.931270081321</v>
      </c>
      <c r="Y152" s="254">
        <v>2540.3767283831298</v>
      </c>
      <c r="Z152" s="254">
        <v>36.341471889860102</v>
      </c>
      <c r="AA152" s="254">
        <v>1.06002624868788E-2</v>
      </c>
      <c r="AB152" s="254">
        <v>1977.4462607751</v>
      </c>
      <c r="AC152" s="254">
        <v>502.04425654098401</v>
      </c>
      <c r="AD152" s="254">
        <v>2517.2236082489799</v>
      </c>
      <c r="AE152" s="254">
        <v>0</v>
      </c>
      <c r="AF152" s="254">
        <v>0</v>
      </c>
      <c r="AH152" s="42">
        <f t="shared" si="3"/>
        <v>106.20465935245788</v>
      </c>
      <c r="AI152" s="42">
        <f t="shared" si="4"/>
        <v>4722.4570182420503</v>
      </c>
      <c r="AJ152" s="42">
        <f t="shared" si="5"/>
        <v>554.31680491387908</v>
      </c>
    </row>
    <row r="153" spans="1:36">
      <c r="A153" s="226">
        <v>2018</v>
      </c>
      <c r="B153" s="226">
        <v>4</v>
      </c>
      <c r="C153" s="254">
        <v>4862.8812239524204</v>
      </c>
      <c r="D153" s="254">
        <v>111.52834190729899</v>
      </c>
      <c r="E153" s="254">
        <v>2656.1366197331399</v>
      </c>
      <c r="F153" s="254">
        <v>39.833635053408202</v>
      </c>
      <c r="G153" s="254">
        <v>1.0737020586810401E-2</v>
      </c>
      <c r="H153" s="254">
        <v>1973.6530903796399</v>
      </c>
      <c r="I153" s="254">
        <v>511.71298144261198</v>
      </c>
      <c r="J153" s="254">
        <v>2651.9669035301499</v>
      </c>
      <c r="K153" s="254">
        <v>0</v>
      </c>
      <c r="L153" s="254">
        <v>0</v>
      </c>
      <c r="M153" s="254">
        <v>-569.20429536890299</v>
      </c>
      <c r="N153" s="254">
        <v>-2.7441329523367699</v>
      </c>
      <c r="O153" s="254">
        <v>-180.06793295143501</v>
      </c>
      <c r="P153" s="254">
        <v>-2.26943324541908</v>
      </c>
      <c r="Q153" s="254">
        <v>0</v>
      </c>
      <c r="R153" s="254">
        <v>-88.236245916034804</v>
      </c>
      <c r="S153" s="254">
        <v>-16.723139944539501</v>
      </c>
      <c r="T153" s="254">
        <v>0</v>
      </c>
      <c r="U153" s="254">
        <v>0</v>
      </c>
      <c r="V153" s="254">
        <v>0</v>
      </c>
      <c r="W153" s="254">
        <v>5432.0855193213201</v>
      </c>
      <c r="X153" s="254">
        <v>114.27247485963601</v>
      </c>
      <c r="Y153" s="254">
        <v>2836.20455268458</v>
      </c>
      <c r="Z153" s="254">
        <v>42.103068298827203</v>
      </c>
      <c r="AA153" s="254">
        <v>1.0737020586810401E-2</v>
      </c>
      <c r="AB153" s="254">
        <v>2061.8893362956701</v>
      </c>
      <c r="AC153" s="254">
        <v>528.43612138715196</v>
      </c>
      <c r="AD153" s="254">
        <v>2651.9669035301499</v>
      </c>
      <c r="AE153" s="254">
        <v>0</v>
      </c>
      <c r="AF153" s="254">
        <v>0</v>
      </c>
      <c r="AH153" s="42">
        <f t="shared" si="3"/>
        <v>111.53907892788581</v>
      </c>
      <c r="AI153" s="42">
        <f t="shared" si="4"/>
        <v>4629.7897101127801</v>
      </c>
      <c r="AJ153" s="42">
        <f t="shared" si="5"/>
        <v>551.54661649602019</v>
      </c>
    </row>
    <row r="154" spans="1:36">
      <c r="A154" s="226">
        <v>2018</v>
      </c>
      <c r="B154" s="226">
        <v>5</v>
      </c>
      <c r="C154" s="254">
        <v>8074.7218048986897</v>
      </c>
      <c r="D154" s="254">
        <v>138.741442461112</v>
      </c>
      <c r="E154" s="254">
        <v>3482.1696633378201</v>
      </c>
      <c r="F154" s="254">
        <v>50.785860932119697</v>
      </c>
      <c r="G154" s="254">
        <v>1.2004260999135E-2</v>
      </c>
      <c r="H154" s="254">
        <v>2388.8885594787598</v>
      </c>
      <c r="I154" s="254">
        <v>573.72111325952994</v>
      </c>
      <c r="J154" s="254">
        <v>2735.09901372593</v>
      </c>
      <c r="K154" s="254">
        <v>0</v>
      </c>
      <c r="L154" s="254">
        <v>0</v>
      </c>
      <c r="M154" s="254">
        <v>613.09829939261294</v>
      </c>
      <c r="N154" s="254">
        <v>3.1542875792113199</v>
      </c>
      <c r="O154" s="254">
        <v>117.986886513736</v>
      </c>
      <c r="P154" s="254">
        <v>1.8139475279083199</v>
      </c>
      <c r="Q154" s="254">
        <v>0</v>
      </c>
      <c r="R154" s="254">
        <v>31.052034103010101</v>
      </c>
      <c r="S154" s="254">
        <v>6.6195933462359502</v>
      </c>
      <c r="T154" s="254">
        <v>0</v>
      </c>
      <c r="U154" s="254">
        <v>0</v>
      </c>
      <c r="V154" s="254">
        <v>0</v>
      </c>
      <c r="W154" s="254">
        <v>7461.6235055060797</v>
      </c>
      <c r="X154" s="254">
        <v>135.587154881901</v>
      </c>
      <c r="Y154" s="254">
        <v>3364.1827768240901</v>
      </c>
      <c r="Z154" s="254">
        <v>48.971913404211399</v>
      </c>
      <c r="AA154" s="254">
        <v>1.2004260999135E-2</v>
      </c>
      <c r="AB154" s="254">
        <v>2357.8365253757502</v>
      </c>
      <c r="AC154" s="254">
        <v>567.10151991329406</v>
      </c>
      <c r="AD154" s="254">
        <v>2735.09901372593</v>
      </c>
      <c r="AE154" s="254">
        <v>0</v>
      </c>
      <c r="AF154" s="254">
        <v>0</v>
      </c>
      <c r="AH154" s="42">
        <f t="shared" si="3"/>
        <v>138.75344672211114</v>
      </c>
      <c r="AI154" s="42">
        <f t="shared" si="4"/>
        <v>5871.0582228165804</v>
      </c>
      <c r="AJ154" s="42">
        <f t="shared" si="5"/>
        <v>624.50697419164965</v>
      </c>
    </row>
    <row r="155" spans="1:36">
      <c r="A155" s="226">
        <v>2018</v>
      </c>
      <c r="B155" s="226">
        <v>6</v>
      </c>
      <c r="C155" s="254">
        <v>8197.9342064836401</v>
      </c>
      <c r="D155" s="254">
        <v>141.508812605651</v>
      </c>
      <c r="E155" s="254">
        <v>3571.1607603900602</v>
      </c>
      <c r="F155" s="254">
        <v>51.013505777282703</v>
      </c>
      <c r="G155" s="254">
        <v>1.04571427521846E-2</v>
      </c>
      <c r="H155" s="254">
        <v>2313.0495990241998</v>
      </c>
      <c r="I155" s="254">
        <v>548.96027574471896</v>
      </c>
      <c r="J155" s="254">
        <v>2202.5786745322498</v>
      </c>
      <c r="K155" s="254">
        <v>0</v>
      </c>
      <c r="L155" s="254">
        <v>0</v>
      </c>
      <c r="M155" s="254">
        <v>577.75353482093101</v>
      </c>
      <c r="N155" s="254">
        <v>2.9829896101753599</v>
      </c>
      <c r="O155" s="254">
        <v>109.839108771569</v>
      </c>
      <c r="P155" s="254">
        <v>1.6796468712878001</v>
      </c>
      <c r="Q155" s="254">
        <v>0</v>
      </c>
      <c r="R155" s="254">
        <v>28.378197634656601</v>
      </c>
      <c r="S155" s="254">
        <v>6.0558347307876597</v>
      </c>
      <c r="T155" s="254">
        <v>0</v>
      </c>
      <c r="U155" s="254">
        <v>0</v>
      </c>
      <c r="V155" s="254">
        <v>0</v>
      </c>
      <c r="W155" s="254">
        <v>7620.1806716627098</v>
      </c>
      <c r="X155" s="254">
        <v>138.52582299547601</v>
      </c>
      <c r="Y155" s="254">
        <v>3461.3216516184898</v>
      </c>
      <c r="Z155" s="254">
        <v>49.333858905994902</v>
      </c>
      <c r="AA155" s="254">
        <v>1.04571427521846E-2</v>
      </c>
      <c r="AB155" s="254">
        <v>2284.6714013895398</v>
      </c>
      <c r="AC155" s="254">
        <v>542.90444101393098</v>
      </c>
      <c r="AD155" s="254">
        <v>2202.5786745322498</v>
      </c>
      <c r="AE155" s="254">
        <v>0</v>
      </c>
      <c r="AF155" s="254">
        <v>0</v>
      </c>
      <c r="AH155" s="42">
        <f t="shared" si="3"/>
        <v>141.51926974840319</v>
      </c>
      <c r="AI155" s="42">
        <f t="shared" si="4"/>
        <v>5884.21035941426</v>
      </c>
      <c r="AJ155" s="42">
        <f t="shared" si="5"/>
        <v>599.97378152200167</v>
      </c>
    </row>
    <row r="156" spans="1:36">
      <c r="A156" s="226">
        <v>2018</v>
      </c>
      <c r="B156" s="226">
        <v>7</v>
      </c>
      <c r="C156" s="254">
        <v>8652.6820583657409</v>
      </c>
      <c r="D156" s="254">
        <v>146.18404251098499</v>
      </c>
      <c r="E156" s="254">
        <v>3662.99451293323</v>
      </c>
      <c r="F156" s="254">
        <v>54.017436250349199</v>
      </c>
      <c r="G156" s="254">
        <v>1.2005838656530101E-2</v>
      </c>
      <c r="H156" s="254">
        <v>2332.7298722498299</v>
      </c>
      <c r="I156" s="254">
        <v>545.68230322310501</v>
      </c>
      <c r="J156" s="254">
        <v>2416.6594861478702</v>
      </c>
      <c r="K156" s="254">
        <v>0</v>
      </c>
      <c r="L156" s="254">
        <v>0</v>
      </c>
      <c r="M156" s="254">
        <v>686.59829542227999</v>
      </c>
      <c r="N156" s="254">
        <v>3.54978484297283</v>
      </c>
      <c r="O156" s="254">
        <v>130.334055894746</v>
      </c>
      <c r="P156" s="254">
        <v>2.0044299683791298</v>
      </c>
      <c r="Q156" s="254">
        <v>0</v>
      </c>
      <c r="R156" s="254">
        <v>33.282969034695697</v>
      </c>
      <c r="S156" s="254">
        <v>7.2307187566657101</v>
      </c>
      <c r="T156" s="254">
        <v>0</v>
      </c>
      <c r="U156" s="254">
        <v>0</v>
      </c>
      <c r="V156" s="254">
        <v>0</v>
      </c>
      <c r="W156" s="254">
        <v>7966.08376294346</v>
      </c>
      <c r="X156" s="254">
        <v>142.634257668012</v>
      </c>
      <c r="Y156" s="254">
        <v>3532.6604570384902</v>
      </c>
      <c r="Z156" s="254">
        <v>52.0130062819701</v>
      </c>
      <c r="AA156" s="254">
        <v>1.2005838656530101E-2</v>
      </c>
      <c r="AB156" s="254">
        <v>2299.4469032151301</v>
      </c>
      <c r="AC156" s="254">
        <v>538.45158446643904</v>
      </c>
      <c r="AD156" s="254">
        <v>2416.6594861478702</v>
      </c>
      <c r="AE156" s="254">
        <v>0</v>
      </c>
      <c r="AF156" s="254">
        <v>0</v>
      </c>
      <c r="AH156" s="42">
        <f t="shared" si="3"/>
        <v>146.19604834964153</v>
      </c>
      <c r="AI156" s="42">
        <f t="shared" si="4"/>
        <v>5995.7243851830599</v>
      </c>
      <c r="AJ156" s="42">
        <f t="shared" si="5"/>
        <v>599.6997394734542</v>
      </c>
    </row>
    <row r="157" spans="1:36">
      <c r="A157" s="226">
        <v>2018</v>
      </c>
      <c r="B157" s="226">
        <v>8</v>
      </c>
      <c r="C157" s="254">
        <v>8411.5447113235296</v>
      </c>
      <c r="D157" s="254">
        <v>146.58497895206401</v>
      </c>
      <c r="E157" s="254">
        <v>3702.5081404113698</v>
      </c>
      <c r="F157" s="254">
        <v>54.407961260970502</v>
      </c>
      <c r="G157" s="254">
        <v>1.4230084764253199E-2</v>
      </c>
      <c r="H157" s="254">
        <v>2419.11913488854</v>
      </c>
      <c r="I157" s="254">
        <v>508.57064045564499</v>
      </c>
      <c r="J157" s="254">
        <v>2424.1601482071401</v>
      </c>
      <c r="K157" s="254">
        <v>0</v>
      </c>
      <c r="L157" s="254">
        <v>0</v>
      </c>
      <c r="M157" s="254">
        <v>193.073932763475</v>
      </c>
      <c r="N157" s="254">
        <v>1.0033778709024399</v>
      </c>
      <c r="O157" s="254">
        <v>36.575092875434002</v>
      </c>
      <c r="P157" s="254">
        <v>0.57064129901726701</v>
      </c>
      <c r="Q157" s="254">
        <v>0</v>
      </c>
      <c r="R157" s="254">
        <v>9.3051062933935604</v>
      </c>
      <c r="S157" s="254">
        <v>2.0393065244385302</v>
      </c>
      <c r="T157" s="254">
        <v>0</v>
      </c>
      <c r="U157" s="254">
        <v>0</v>
      </c>
      <c r="V157" s="254">
        <v>0</v>
      </c>
      <c r="W157" s="254">
        <v>8218.4707785600604</v>
      </c>
      <c r="X157" s="254">
        <v>145.58160108116101</v>
      </c>
      <c r="Y157" s="254">
        <v>3665.9330475359302</v>
      </c>
      <c r="Z157" s="254">
        <v>53.837319961953199</v>
      </c>
      <c r="AA157" s="254">
        <v>1.4230084764253199E-2</v>
      </c>
      <c r="AB157" s="254">
        <v>2409.8140285951499</v>
      </c>
      <c r="AC157" s="254">
        <v>506.53133393120601</v>
      </c>
      <c r="AD157" s="254">
        <v>2424.1601482071401</v>
      </c>
      <c r="AE157" s="254">
        <v>0</v>
      </c>
      <c r="AF157" s="254">
        <v>0</v>
      </c>
      <c r="AH157" s="42">
        <f t="shared" si="3"/>
        <v>146.59920903682826</v>
      </c>
      <c r="AI157" s="42">
        <f t="shared" si="4"/>
        <v>6121.6272752999103</v>
      </c>
      <c r="AJ157" s="42">
        <f t="shared" si="5"/>
        <v>562.97860171661546</v>
      </c>
    </row>
    <row r="158" spans="1:36">
      <c r="A158" s="226">
        <v>2018</v>
      </c>
      <c r="B158" s="226">
        <v>9</v>
      </c>
      <c r="C158" s="254">
        <v>7777.7830665475103</v>
      </c>
      <c r="D158" s="254">
        <v>145.09541753543101</v>
      </c>
      <c r="E158" s="254">
        <v>3634.3454513440302</v>
      </c>
      <c r="F158" s="254">
        <v>53.763437765936096</v>
      </c>
      <c r="G158" s="254">
        <v>9.38809275291504E-3</v>
      </c>
      <c r="H158" s="254">
        <v>2435.4854069078201</v>
      </c>
      <c r="I158" s="254">
        <v>549.68279298668904</v>
      </c>
      <c r="J158" s="254">
        <v>2297.3438609209202</v>
      </c>
      <c r="K158" s="254">
        <v>0</v>
      </c>
      <c r="L158" s="254">
        <v>0</v>
      </c>
      <c r="M158" s="254">
        <v>-102.312083209907</v>
      </c>
      <c r="N158" s="254">
        <v>-0.53831547368201904</v>
      </c>
      <c r="O158" s="254">
        <v>-17.5550354751444</v>
      </c>
      <c r="P158" s="254">
        <v>-0.31513720631076902</v>
      </c>
      <c r="Q158" s="254">
        <v>0</v>
      </c>
      <c r="R158" s="254">
        <v>-3.3618195271608502</v>
      </c>
      <c r="S158" s="254">
        <v>-1.002145449316</v>
      </c>
      <c r="T158" s="254">
        <v>0</v>
      </c>
      <c r="U158" s="254">
        <v>0</v>
      </c>
      <c r="V158" s="254">
        <v>0</v>
      </c>
      <c r="W158" s="254">
        <v>7880.0951497574197</v>
      </c>
      <c r="X158" s="254">
        <v>145.633733009113</v>
      </c>
      <c r="Y158" s="254">
        <v>3651.9004868191701</v>
      </c>
      <c r="Z158" s="254">
        <v>54.078574972246898</v>
      </c>
      <c r="AA158" s="254">
        <v>9.38809275291504E-3</v>
      </c>
      <c r="AB158" s="254">
        <v>2438.8472264349798</v>
      </c>
      <c r="AC158" s="254">
        <v>550.68493843600595</v>
      </c>
      <c r="AD158" s="254">
        <v>2297.3438609209202</v>
      </c>
      <c r="AE158" s="254">
        <v>0</v>
      </c>
      <c r="AF158" s="254">
        <v>0</v>
      </c>
      <c r="AH158" s="42">
        <f t="shared" si="3"/>
        <v>145.10480562818393</v>
      </c>
      <c r="AI158" s="42">
        <f t="shared" si="4"/>
        <v>6069.8308582518503</v>
      </c>
      <c r="AJ158" s="42">
        <f t="shared" si="5"/>
        <v>603.44623075262518</v>
      </c>
    </row>
    <row r="159" spans="1:36">
      <c r="A159" s="226">
        <v>2018</v>
      </c>
      <c r="B159" s="226">
        <v>10</v>
      </c>
      <c r="C159" s="254">
        <v>6779.8833080485201</v>
      </c>
      <c r="D159" s="254">
        <v>137.70563422886499</v>
      </c>
      <c r="E159" s="254">
        <v>3350.4969556557298</v>
      </c>
      <c r="F159" s="254">
        <v>48.6105314709054</v>
      </c>
      <c r="G159" s="254">
        <v>1.40550957389423E-2</v>
      </c>
      <c r="H159" s="254">
        <v>2331.0804124219098</v>
      </c>
      <c r="I159" s="254">
        <v>553.50752721102901</v>
      </c>
      <c r="J159" s="254">
        <v>2591.7465513152001</v>
      </c>
      <c r="K159" s="254">
        <v>0</v>
      </c>
      <c r="L159" s="254">
        <v>0</v>
      </c>
      <c r="M159" s="254">
        <v>990.91055882472597</v>
      </c>
      <c r="N159" s="254">
        <v>5.2338820662095298</v>
      </c>
      <c r="O159" s="254">
        <v>250.10180180619199</v>
      </c>
      <c r="P159" s="254">
        <v>3.2535417260611501</v>
      </c>
      <c r="Q159" s="254">
        <v>0</v>
      </c>
      <c r="R159" s="254">
        <v>93.747114087727198</v>
      </c>
      <c r="S159" s="254">
        <v>15.8022608683209</v>
      </c>
      <c r="T159" s="254">
        <v>0</v>
      </c>
      <c r="U159" s="254">
        <v>0</v>
      </c>
      <c r="V159" s="254">
        <v>0</v>
      </c>
      <c r="W159" s="254">
        <v>5788.9727492237898</v>
      </c>
      <c r="X159" s="254">
        <v>132.47175216265501</v>
      </c>
      <c r="Y159" s="254">
        <v>3100.3951538495398</v>
      </c>
      <c r="Z159" s="254">
        <v>45.356989744844199</v>
      </c>
      <c r="AA159" s="254">
        <v>1.40550957389423E-2</v>
      </c>
      <c r="AB159" s="254">
        <v>2237.3332983341802</v>
      </c>
      <c r="AC159" s="254">
        <v>537.705266342708</v>
      </c>
      <c r="AD159" s="254">
        <v>2591.7465513152001</v>
      </c>
      <c r="AE159" s="254">
        <v>0</v>
      </c>
      <c r="AF159" s="254">
        <v>0</v>
      </c>
      <c r="AH159" s="42">
        <f t="shared" si="3"/>
        <v>137.71968932460393</v>
      </c>
      <c r="AI159" s="42">
        <f t="shared" si="4"/>
        <v>5681.5773680776401</v>
      </c>
      <c r="AJ159" s="42">
        <f t="shared" si="5"/>
        <v>602.11805868193437</v>
      </c>
    </row>
    <row r="160" spans="1:36">
      <c r="A160" s="226">
        <v>2018</v>
      </c>
      <c r="B160" s="226">
        <v>11</v>
      </c>
      <c r="C160" s="254">
        <v>4814.7709133777298</v>
      </c>
      <c r="D160" s="254">
        <v>129.49559947922501</v>
      </c>
      <c r="E160" s="254">
        <v>2664.9132906417499</v>
      </c>
      <c r="F160" s="254">
        <v>48.096056390071901</v>
      </c>
      <c r="G160" s="254">
        <v>1.40503792384574E-2</v>
      </c>
      <c r="H160" s="254">
        <v>1920.1691938931499</v>
      </c>
      <c r="I160" s="254">
        <v>468.82035804880599</v>
      </c>
      <c r="J160" s="254">
        <v>2349.0211124815901</v>
      </c>
      <c r="K160" s="254">
        <v>0</v>
      </c>
      <c r="L160" s="254">
        <v>0</v>
      </c>
      <c r="M160" s="254">
        <v>822.64479605895599</v>
      </c>
      <c r="N160" s="254">
        <v>2.2174417971704501</v>
      </c>
      <c r="O160" s="254">
        <v>322.57397260427501</v>
      </c>
      <c r="P160" s="254">
        <v>6.1351408865174202</v>
      </c>
      <c r="Q160" s="254">
        <v>0</v>
      </c>
      <c r="R160" s="254">
        <v>95.149733048585901</v>
      </c>
      <c r="S160" s="254">
        <v>14.9309090189823</v>
      </c>
      <c r="T160" s="254">
        <v>0</v>
      </c>
      <c r="U160" s="254">
        <v>0</v>
      </c>
      <c r="V160" s="254">
        <v>0</v>
      </c>
      <c r="W160" s="254">
        <v>3992.12611731877</v>
      </c>
      <c r="X160" s="254">
        <v>127.278157682055</v>
      </c>
      <c r="Y160" s="254">
        <v>2342.3393180374801</v>
      </c>
      <c r="Z160" s="254">
        <v>41.960915503554503</v>
      </c>
      <c r="AA160" s="254">
        <v>1.40503792384574E-2</v>
      </c>
      <c r="AB160" s="254">
        <v>1825.0194608445599</v>
      </c>
      <c r="AC160" s="254">
        <v>453.88944902982399</v>
      </c>
      <c r="AD160" s="254">
        <v>2349.0211124815901</v>
      </c>
      <c r="AE160" s="254">
        <v>0</v>
      </c>
      <c r="AF160" s="254">
        <v>0</v>
      </c>
    </row>
    <row r="161" spans="1:50">
      <c r="A161" s="226">
        <v>2018</v>
      </c>
      <c r="B161" s="226">
        <v>12</v>
      </c>
      <c r="C161" s="254">
        <v>3937.5910116666801</v>
      </c>
      <c r="D161" s="254">
        <v>118.15709551913</v>
      </c>
      <c r="E161" s="254">
        <v>2427.7057450042798</v>
      </c>
      <c r="F161" s="254">
        <v>40.616567087233499</v>
      </c>
      <c r="G161" s="254">
        <v>8.48786285027049E-3</v>
      </c>
      <c r="H161" s="254">
        <v>1896.84479766864</v>
      </c>
      <c r="I161" s="254">
        <v>447.49851419547599</v>
      </c>
      <c r="J161" s="254">
        <v>2533.9078346532101</v>
      </c>
      <c r="K161" s="254">
        <v>0</v>
      </c>
      <c r="L161" s="254">
        <v>0</v>
      </c>
      <c r="M161" s="254">
        <v>-654.12127480901302</v>
      </c>
      <c r="N161" s="254">
        <v>-1.6956820774677801</v>
      </c>
      <c r="O161" s="254">
        <v>-292.46132592775598</v>
      </c>
      <c r="P161" s="254">
        <v>-5.1841075838520503</v>
      </c>
      <c r="Q161" s="254">
        <v>0</v>
      </c>
      <c r="R161" s="254">
        <v>-66.512122990962396</v>
      </c>
      <c r="S161" s="254">
        <v>-10.434187542695099</v>
      </c>
      <c r="T161" s="254">
        <v>0</v>
      </c>
      <c r="U161" s="254">
        <v>0</v>
      </c>
      <c r="V161" s="254">
        <v>0</v>
      </c>
      <c r="W161" s="254">
        <v>4591.7122864756902</v>
      </c>
      <c r="X161" s="254">
        <v>119.85277759659699</v>
      </c>
      <c r="Y161" s="254">
        <v>2720.1670709320301</v>
      </c>
      <c r="Z161" s="254">
        <v>45.800674671085503</v>
      </c>
      <c r="AA161" s="254">
        <v>8.48786285027049E-3</v>
      </c>
      <c r="AB161" s="254">
        <v>1963.3569206596101</v>
      </c>
      <c r="AC161" s="254">
        <v>457.93270173817098</v>
      </c>
      <c r="AD161" s="254">
        <v>2533.9078346532101</v>
      </c>
      <c r="AE161" s="254">
        <v>0</v>
      </c>
      <c r="AF161" s="254">
        <v>0</v>
      </c>
    </row>
    <row r="163" spans="1:50">
      <c r="A163" t="s">
        <v>576</v>
      </c>
      <c r="D163" t="s">
        <v>644</v>
      </c>
      <c r="F163" s="277" t="s">
        <v>1074</v>
      </c>
      <c r="G163" s="277"/>
      <c r="H163" s="277"/>
      <c r="I163" s="277"/>
      <c r="J163" s="277"/>
    </row>
    <row r="164" spans="1:50" ht="75">
      <c r="A164" s="156" t="s">
        <v>429</v>
      </c>
      <c r="B164" s="156" t="s">
        <v>430</v>
      </c>
      <c r="C164" s="156" t="s">
        <v>577</v>
      </c>
      <c r="D164" s="156" t="s">
        <v>578</v>
      </c>
      <c r="E164" s="156" t="s">
        <v>579</v>
      </c>
      <c r="F164" s="156" t="s">
        <v>580</v>
      </c>
      <c r="G164" s="156" t="s">
        <v>581</v>
      </c>
      <c r="H164" s="156" t="s">
        <v>582</v>
      </c>
      <c r="I164" s="156" t="s">
        <v>583</v>
      </c>
      <c r="J164" s="156" t="s">
        <v>584</v>
      </c>
      <c r="K164" s="156" t="s">
        <v>585</v>
      </c>
      <c r="L164" s="156" t="s">
        <v>586</v>
      </c>
      <c r="M164" s="156" t="s">
        <v>587</v>
      </c>
      <c r="N164" s="156" t="s">
        <v>588</v>
      </c>
      <c r="O164" s="156" t="s">
        <v>589</v>
      </c>
      <c r="P164" s="156" t="s">
        <v>590</v>
      </c>
      <c r="Q164" s="156" t="s">
        <v>591</v>
      </c>
      <c r="R164" s="156" t="s">
        <v>592</v>
      </c>
      <c r="S164" s="156" t="s">
        <v>593</v>
      </c>
      <c r="T164" s="156" t="s">
        <v>594</v>
      </c>
      <c r="U164" s="156" t="s">
        <v>595</v>
      </c>
      <c r="V164" s="156" t="s">
        <v>596</v>
      </c>
      <c r="W164" s="156" t="s">
        <v>597</v>
      </c>
      <c r="X164" s="156" t="s">
        <v>598</v>
      </c>
      <c r="Y164" s="156" t="s">
        <v>599</v>
      </c>
      <c r="Z164" s="156" t="s">
        <v>600</v>
      </c>
      <c r="AA164" s="156" t="s">
        <v>601</v>
      </c>
      <c r="AB164" s="156" t="s">
        <v>602</v>
      </c>
      <c r="AC164" s="156" t="s">
        <v>603</v>
      </c>
      <c r="AD164" s="156" t="s">
        <v>604</v>
      </c>
      <c r="AE164" s="156" t="s">
        <v>605</v>
      </c>
      <c r="AF164" s="156" t="s">
        <v>606</v>
      </c>
      <c r="AG164" s="156" t="s">
        <v>607</v>
      </c>
      <c r="AH164" s="156" t="s">
        <v>608</v>
      </c>
      <c r="AI164" s="156" t="s">
        <v>609</v>
      </c>
      <c r="AK164" s="157" t="s">
        <v>31</v>
      </c>
      <c r="AL164" s="157" t="s">
        <v>33</v>
      </c>
      <c r="AM164" s="157" t="s">
        <v>35</v>
      </c>
      <c r="AO164" s="179" t="s">
        <v>973</v>
      </c>
      <c r="AP164" s="179" t="s">
        <v>974</v>
      </c>
      <c r="AQ164" s="179" t="s">
        <v>975</v>
      </c>
      <c r="AR164" s="179" t="s">
        <v>976</v>
      </c>
      <c r="AS164" s="179" t="s">
        <v>977</v>
      </c>
      <c r="AT164" s="179" t="s">
        <v>978</v>
      </c>
      <c r="AU164" s="179" t="s">
        <v>979</v>
      </c>
      <c r="AV164" s="179" t="s">
        <v>980</v>
      </c>
      <c r="AW164" s="179" t="s">
        <v>981</v>
      </c>
      <c r="AX164" s="179" t="s">
        <v>982</v>
      </c>
    </row>
    <row r="165" spans="1:50">
      <c r="A165" s="253">
        <v>2017</v>
      </c>
      <c r="B165" s="253">
        <v>1</v>
      </c>
      <c r="C165" s="256">
        <v>1801645.2691581</v>
      </c>
      <c r="D165" s="256">
        <v>78899.365857619996</v>
      </c>
      <c r="E165" s="256">
        <v>1286890.8229644001</v>
      </c>
      <c r="F165" s="256">
        <v>20193.631837035002</v>
      </c>
      <c r="G165" s="256">
        <v>12.096500000000001</v>
      </c>
      <c r="H165" s="256">
        <v>1104983.5419999999</v>
      </c>
      <c r="I165" s="256">
        <v>285238.69624999998</v>
      </c>
      <c r="J165" s="256">
        <v>1826361.21475</v>
      </c>
      <c r="K165" s="256">
        <v>21634.6</v>
      </c>
      <c r="L165" s="256">
        <v>5061.68</v>
      </c>
      <c r="M165" s="256">
        <v>6430920.9193171496</v>
      </c>
      <c r="N165" s="256">
        <v>-92041.185152475897</v>
      </c>
      <c r="O165" s="256">
        <v>-930.21935739372498</v>
      </c>
      <c r="P165" s="256">
        <v>-11556.7510630748</v>
      </c>
      <c r="Q165" s="256">
        <v>-356.75583297331798</v>
      </c>
      <c r="R165" s="256">
        <v>0</v>
      </c>
      <c r="S165" s="256">
        <v>10002.293254694299</v>
      </c>
      <c r="T165" s="256">
        <v>1053.9844459966</v>
      </c>
      <c r="U165" s="256">
        <v>0</v>
      </c>
      <c r="V165" s="256">
        <v>0</v>
      </c>
      <c r="W165" s="256">
        <v>0</v>
      </c>
      <c r="X165" s="226">
        <v>-93828.633705226806</v>
      </c>
      <c r="Y165" s="226">
        <v>1893686.4543105799</v>
      </c>
      <c r="Z165" s="226">
        <v>79829.585215013707</v>
      </c>
      <c r="AA165" s="226">
        <v>1298447.5740274701</v>
      </c>
      <c r="AB165" s="226">
        <v>20550.387670008298</v>
      </c>
      <c r="AC165" s="226">
        <v>12.096500000000001</v>
      </c>
      <c r="AD165" s="226">
        <v>1094981.2487453099</v>
      </c>
      <c r="AE165" s="226">
        <v>284184.71180400299</v>
      </c>
      <c r="AF165" s="226">
        <v>1826361.21475</v>
      </c>
      <c r="AG165" s="226">
        <v>21634.6</v>
      </c>
      <c r="AH165" s="226">
        <v>5061.68</v>
      </c>
      <c r="AI165" s="226">
        <v>6524749.55302238</v>
      </c>
    </row>
    <row r="166" spans="1:50">
      <c r="A166" s="253">
        <v>2017</v>
      </c>
      <c r="B166" s="253">
        <v>2</v>
      </c>
      <c r="C166" s="256">
        <v>1536056.3978464999</v>
      </c>
      <c r="D166" s="256">
        <v>70720.36732238</v>
      </c>
      <c r="E166" s="256">
        <v>1173108.2987869999</v>
      </c>
      <c r="F166" s="256">
        <v>20994.061030937999</v>
      </c>
      <c r="G166" s="256">
        <v>10.951750000000001</v>
      </c>
      <c r="H166" s="256">
        <v>1024292.806</v>
      </c>
      <c r="I166" s="256">
        <v>261640.33775000001</v>
      </c>
      <c r="J166" s="256">
        <v>1568566.7919999999</v>
      </c>
      <c r="K166" s="256">
        <v>18499.423999999999</v>
      </c>
      <c r="L166" s="256">
        <v>4287.01</v>
      </c>
      <c r="M166" s="256">
        <v>5678176.4464868195</v>
      </c>
      <c r="N166" s="256">
        <v>-81235.288622382097</v>
      </c>
      <c r="O166" s="256">
        <v>-857.71249792800097</v>
      </c>
      <c r="P166" s="256">
        <v>-2538.25755937346</v>
      </c>
      <c r="Q166" s="256">
        <v>-300.59177929874801</v>
      </c>
      <c r="R166" s="256">
        <v>0</v>
      </c>
      <c r="S166" s="256">
        <v>24821.572260907102</v>
      </c>
      <c r="T166" s="256">
        <v>4048.45597709909</v>
      </c>
      <c r="U166" s="256">
        <v>0</v>
      </c>
      <c r="V166" s="256">
        <v>0</v>
      </c>
      <c r="W166" s="256">
        <v>0</v>
      </c>
      <c r="X166" s="226">
        <v>-56061.822220976101</v>
      </c>
      <c r="Y166" s="226">
        <v>1617291.6864688799</v>
      </c>
      <c r="Z166" s="226">
        <v>71578.079820308005</v>
      </c>
      <c r="AA166" s="226">
        <v>1175646.5563463699</v>
      </c>
      <c r="AB166" s="226">
        <v>21294.652810236701</v>
      </c>
      <c r="AC166" s="226">
        <v>10.951750000000001</v>
      </c>
      <c r="AD166" s="226">
        <v>999471.23373909295</v>
      </c>
      <c r="AE166" s="226">
        <v>257591.88177290099</v>
      </c>
      <c r="AF166" s="226">
        <v>1568566.7919999999</v>
      </c>
      <c r="AG166" s="226">
        <v>18499.423999999999</v>
      </c>
      <c r="AH166" s="226">
        <v>4287.01</v>
      </c>
      <c r="AI166" s="226">
        <v>5734238.2687077904</v>
      </c>
    </row>
    <row r="167" spans="1:50">
      <c r="A167" s="253">
        <v>2017</v>
      </c>
      <c r="B167" s="253">
        <v>3</v>
      </c>
      <c r="C167" s="256">
        <v>1815496.4669011</v>
      </c>
      <c r="D167" s="256">
        <v>77278.416951880004</v>
      </c>
      <c r="E167" s="256">
        <v>1341486.8030819001</v>
      </c>
      <c r="F167" s="256">
        <v>32532.451727110001</v>
      </c>
      <c r="G167" s="256">
        <v>12.167</v>
      </c>
      <c r="H167" s="256">
        <v>1152525.25725</v>
      </c>
      <c r="I167" s="256">
        <v>302114.82475000003</v>
      </c>
      <c r="J167" s="256">
        <v>1935204.4779999999</v>
      </c>
      <c r="K167" s="256">
        <v>18893.580000000002</v>
      </c>
      <c r="L167" s="256">
        <v>4409.0999999999904</v>
      </c>
      <c r="M167" s="256">
        <v>6679953.5456619896</v>
      </c>
      <c r="N167" s="256">
        <v>91412.331060604207</v>
      </c>
      <c r="O167" s="256">
        <v>673.39305392785695</v>
      </c>
      <c r="P167" s="256">
        <v>36776.494582941203</v>
      </c>
      <c r="Q167" s="256">
        <v>596.86348045830596</v>
      </c>
      <c r="R167" s="256">
        <v>0</v>
      </c>
      <c r="S167" s="256">
        <v>27984.376156664501</v>
      </c>
      <c r="T167" s="256">
        <v>5516.1902347270898</v>
      </c>
      <c r="U167" s="256">
        <v>0</v>
      </c>
      <c r="V167" s="256">
        <v>0</v>
      </c>
      <c r="W167" s="256">
        <v>0</v>
      </c>
      <c r="X167" s="226">
        <v>162959.64856932301</v>
      </c>
      <c r="Y167" s="226">
        <v>1724084.1358405</v>
      </c>
      <c r="Z167" s="226">
        <v>76605.023897952196</v>
      </c>
      <c r="AA167" s="226">
        <v>1304710.30849896</v>
      </c>
      <c r="AB167" s="226">
        <v>31935.5882466517</v>
      </c>
      <c r="AC167" s="226">
        <v>12.167</v>
      </c>
      <c r="AD167" s="226">
        <v>1124540.88109334</v>
      </c>
      <c r="AE167" s="226">
        <v>296598.63451527298</v>
      </c>
      <c r="AF167" s="226">
        <v>1935204.4779999999</v>
      </c>
      <c r="AG167" s="226">
        <v>18893.580000000002</v>
      </c>
      <c r="AH167" s="226">
        <v>4409.0999999999904</v>
      </c>
      <c r="AI167" s="226">
        <v>6516993.8970926702</v>
      </c>
    </row>
    <row r="168" spans="1:50">
      <c r="A168" s="253">
        <v>2017</v>
      </c>
      <c r="B168" s="253">
        <v>4</v>
      </c>
      <c r="C168" s="256">
        <v>2062880.4354806</v>
      </c>
      <c r="D168" s="256">
        <v>76182.453815329995</v>
      </c>
      <c r="E168" s="256">
        <v>1360691.8191976</v>
      </c>
      <c r="F168" s="256">
        <v>23766.951997988999</v>
      </c>
      <c r="G168" s="256">
        <v>12.05425</v>
      </c>
      <c r="H168" s="256">
        <v>1133504.2292500001</v>
      </c>
      <c r="I168" s="256">
        <v>295394.45299999998</v>
      </c>
      <c r="J168" s="256">
        <v>1634013.6982499999</v>
      </c>
      <c r="K168" s="256">
        <v>16730.46</v>
      </c>
      <c r="L168" s="256">
        <v>3912.63</v>
      </c>
      <c r="M168" s="256">
        <v>6607089.1852415204</v>
      </c>
      <c r="N168" s="256">
        <v>79124.212561963504</v>
      </c>
      <c r="O168" s="256">
        <v>605.49693729986802</v>
      </c>
      <c r="P168" s="256">
        <v>25010.867399989002</v>
      </c>
      <c r="Q168" s="256">
        <v>425.29528004235101</v>
      </c>
      <c r="R168" s="256">
        <v>0</v>
      </c>
      <c r="S168" s="256">
        <v>14822.002660481199</v>
      </c>
      <c r="T168" s="256">
        <v>3156.8428773196902</v>
      </c>
      <c r="U168" s="256">
        <v>0</v>
      </c>
      <c r="V168" s="256">
        <v>0</v>
      </c>
      <c r="W168" s="256">
        <v>0</v>
      </c>
      <c r="X168" s="226">
        <v>123144.71771709601</v>
      </c>
      <c r="Y168" s="226">
        <v>1983756.2229186399</v>
      </c>
      <c r="Z168" s="226">
        <v>75576.956878030105</v>
      </c>
      <c r="AA168" s="226">
        <v>1335680.9517976099</v>
      </c>
      <c r="AB168" s="226">
        <v>23341.656717946698</v>
      </c>
      <c r="AC168" s="226">
        <v>12.05425</v>
      </c>
      <c r="AD168" s="226">
        <v>1118682.22658952</v>
      </c>
      <c r="AE168" s="226">
        <v>292237.61012268002</v>
      </c>
      <c r="AF168" s="226">
        <v>1634013.6982499999</v>
      </c>
      <c r="AG168" s="226">
        <v>16730.46</v>
      </c>
      <c r="AH168" s="226">
        <v>3912.63</v>
      </c>
      <c r="AI168" s="226">
        <v>6483944.4675244195</v>
      </c>
    </row>
    <row r="169" spans="1:50">
      <c r="A169" s="253">
        <v>2017</v>
      </c>
      <c r="B169" s="253">
        <v>5</v>
      </c>
      <c r="C169" s="256">
        <v>2624068.8538782001</v>
      </c>
      <c r="D169" s="256">
        <v>81820.059686799999</v>
      </c>
      <c r="E169" s="256">
        <v>1541060.6275426999</v>
      </c>
      <c r="F169" s="256">
        <v>24768.659999228999</v>
      </c>
      <c r="G169" s="256">
        <v>11.62825</v>
      </c>
      <c r="H169" s="256">
        <v>1240623.0730000001</v>
      </c>
      <c r="I169" s="256">
        <v>326025.67300000001</v>
      </c>
      <c r="J169" s="256">
        <v>1734729.7515</v>
      </c>
      <c r="K169" s="256">
        <v>15851.922</v>
      </c>
      <c r="L169" s="256">
        <v>3726.6210000000001</v>
      </c>
      <c r="M169" s="256">
        <v>7592686.8698569303</v>
      </c>
      <c r="N169" s="256">
        <v>-59961.107730932999</v>
      </c>
      <c r="O169" s="256">
        <v>-454.62291884321098</v>
      </c>
      <c r="P169" s="256">
        <v>-14936.0501215281</v>
      </c>
      <c r="Q169" s="256">
        <v>-252.486936519485</v>
      </c>
      <c r="R169" s="256">
        <v>0</v>
      </c>
      <c r="S169" s="256">
        <v>-8026.4472536319399</v>
      </c>
      <c r="T169" s="256">
        <v>-1934.99855362731</v>
      </c>
      <c r="U169" s="256">
        <v>0</v>
      </c>
      <c r="V169" s="256">
        <v>0</v>
      </c>
      <c r="W169" s="256">
        <v>0</v>
      </c>
      <c r="X169" s="226">
        <v>-85565.713515083102</v>
      </c>
      <c r="Y169" s="226">
        <v>2684029.9616091298</v>
      </c>
      <c r="Z169" s="226">
        <v>82274.682605643204</v>
      </c>
      <c r="AA169" s="226">
        <v>1555996.6776642301</v>
      </c>
      <c r="AB169" s="226">
        <v>25021.1469357485</v>
      </c>
      <c r="AC169" s="226">
        <v>11.62825</v>
      </c>
      <c r="AD169" s="226">
        <v>1248649.5202536299</v>
      </c>
      <c r="AE169" s="226">
        <v>327960.67155362701</v>
      </c>
      <c r="AF169" s="226">
        <v>1734729.7515</v>
      </c>
      <c r="AG169" s="226">
        <v>15851.922</v>
      </c>
      <c r="AH169" s="226">
        <v>3726.6210000000001</v>
      </c>
      <c r="AI169" s="226">
        <v>7678252.5833720099</v>
      </c>
    </row>
    <row r="170" spans="1:50">
      <c r="A170" s="253">
        <v>2017</v>
      </c>
      <c r="B170" s="253">
        <v>6</v>
      </c>
      <c r="C170" s="256">
        <v>3238148.0132582998</v>
      </c>
      <c r="D170" s="256">
        <v>85859.694555309994</v>
      </c>
      <c r="E170" s="256">
        <v>1646949.7029846001</v>
      </c>
      <c r="F170" s="256">
        <v>27262.846430956</v>
      </c>
      <c r="G170" s="256">
        <v>10.295</v>
      </c>
      <c r="H170" s="256">
        <v>1262829.5094999999</v>
      </c>
      <c r="I170" s="256">
        <v>330792.11524999997</v>
      </c>
      <c r="J170" s="256">
        <v>1827850.98175</v>
      </c>
      <c r="K170" s="256">
        <v>14513.505999999999</v>
      </c>
      <c r="L170" s="256">
        <v>3436.4989999999998</v>
      </c>
      <c r="M170" s="256">
        <v>8437653.1637291592</v>
      </c>
      <c r="N170" s="256">
        <v>-72086.626309156796</v>
      </c>
      <c r="O170" s="256">
        <v>-489.23703399054</v>
      </c>
      <c r="P170" s="256">
        <v>-15241.734741529201</v>
      </c>
      <c r="Q170" s="256">
        <v>-281.11189256768898</v>
      </c>
      <c r="R170" s="256">
        <v>0</v>
      </c>
      <c r="S170" s="256">
        <v>-6106.4378053545097</v>
      </c>
      <c r="T170" s="256">
        <v>-1414.55408693498</v>
      </c>
      <c r="U170" s="256">
        <v>0</v>
      </c>
      <c r="V170" s="256">
        <v>0</v>
      </c>
      <c r="W170" s="256">
        <v>0</v>
      </c>
      <c r="X170" s="226">
        <v>-95619.701869533703</v>
      </c>
      <c r="Y170" s="226">
        <v>3310234.6395674599</v>
      </c>
      <c r="Z170" s="226">
        <v>86348.931589300497</v>
      </c>
      <c r="AA170" s="226">
        <v>1662191.43772613</v>
      </c>
      <c r="AB170" s="226">
        <v>27543.958323523701</v>
      </c>
      <c r="AC170" s="226">
        <v>10.295</v>
      </c>
      <c r="AD170" s="226">
        <v>1268935.9473053501</v>
      </c>
      <c r="AE170" s="226">
        <v>332206.66933693498</v>
      </c>
      <c r="AF170" s="226">
        <v>1827850.98175</v>
      </c>
      <c r="AG170" s="226">
        <v>14513.505999999999</v>
      </c>
      <c r="AH170" s="226">
        <v>3436.4989999999998</v>
      </c>
      <c r="AI170" s="226">
        <v>8533272.8655986991</v>
      </c>
    </row>
    <row r="171" spans="1:50">
      <c r="A171" s="253">
        <v>2017</v>
      </c>
      <c r="B171" s="253">
        <v>7</v>
      </c>
      <c r="C171" s="256">
        <v>3865206.2896671998</v>
      </c>
      <c r="D171" s="256">
        <v>91823.619049989997</v>
      </c>
      <c r="E171" s="256">
        <v>1790450.029573</v>
      </c>
      <c r="F171" s="256">
        <v>29321.144913120999</v>
      </c>
      <c r="G171" s="256">
        <v>9.6072500000000005</v>
      </c>
      <c r="H171" s="256">
        <v>1330501.8657500001</v>
      </c>
      <c r="I171" s="256">
        <v>351387.86524999997</v>
      </c>
      <c r="J171" s="256">
        <v>1942324.15175</v>
      </c>
      <c r="K171" s="256">
        <v>15260.5</v>
      </c>
      <c r="L171" s="256">
        <v>3639.75</v>
      </c>
      <c r="M171" s="256">
        <v>9419924.8232033104</v>
      </c>
      <c r="N171" s="256">
        <v>273824.860109734</v>
      </c>
      <c r="O171" s="256">
        <v>1813.8687703724499</v>
      </c>
      <c r="P171" s="256">
        <v>56301.891563719102</v>
      </c>
      <c r="Q171" s="256">
        <v>1050.2797532885099</v>
      </c>
      <c r="R171" s="256">
        <v>0</v>
      </c>
      <c r="S171" s="256">
        <v>20429.496015411001</v>
      </c>
      <c r="T171" s="256">
        <v>4512.4668291927101</v>
      </c>
      <c r="U171" s="256">
        <v>0</v>
      </c>
      <c r="V171" s="256">
        <v>0</v>
      </c>
      <c r="W171" s="256">
        <v>0</v>
      </c>
      <c r="X171" s="226">
        <v>357932.86304171802</v>
      </c>
      <c r="Y171" s="226">
        <v>3591381.4295574701</v>
      </c>
      <c r="Z171" s="226">
        <v>90009.750279617496</v>
      </c>
      <c r="AA171" s="226">
        <v>1734148.13800928</v>
      </c>
      <c r="AB171" s="226">
        <v>28270.865159832501</v>
      </c>
      <c r="AC171" s="226">
        <v>9.6072500000000005</v>
      </c>
      <c r="AD171" s="226">
        <v>1310072.3697345899</v>
      </c>
      <c r="AE171" s="226">
        <v>346875.39842080697</v>
      </c>
      <c r="AF171" s="226">
        <v>1942324.15175</v>
      </c>
      <c r="AG171" s="226">
        <v>15260.5</v>
      </c>
      <c r="AH171" s="226">
        <v>3639.75</v>
      </c>
      <c r="AI171" s="226">
        <v>9061991.9601615891</v>
      </c>
    </row>
    <row r="172" spans="1:50">
      <c r="A172" s="253">
        <v>2017</v>
      </c>
      <c r="B172" s="253">
        <v>8</v>
      </c>
      <c r="C172" s="256">
        <v>3574295.5528624998</v>
      </c>
      <c r="D172" s="256">
        <v>91912.071140329994</v>
      </c>
      <c r="E172" s="256">
        <v>1717146.9447403001</v>
      </c>
      <c r="F172" s="256">
        <v>27226.326991720001</v>
      </c>
      <c r="G172" s="256">
        <v>9.6427499999999995</v>
      </c>
      <c r="H172" s="256">
        <v>1313055.96875</v>
      </c>
      <c r="I172" s="256">
        <v>329333.69050000003</v>
      </c>
      <c r="J172" s="256">
        <v>1863741.7379999999</v>
      </c>
      <c r="K172" s="256">
        <v>16416.300999999999</v>
      </c>
      <c r="L172" s="256">
        <v>3941.5529999999999</v>
      </c>
      <c r="M172" s="256">
        <v>8937079.7897348497</v>
      </c>
      <c r="N172" s="256">
        <v>-14744.6805586711</v>
      </c>
      <c r="O172" s="256">
        <v>-144.54797920961801</v>
      </c>
      <c r="P172" s="256">
        <v>-5364.4209152608601</v>
      </c>
      <c r="Q172" s="256">
        <v>-76.072134820066296</v>
      </c>
      <c r="R172" s="256">
        <v>0</v>
      </c>
      <c r="S172" s="256">
        <v>-3955.5348651540398</v>
      </c>
      <c r="T172" s="256">
        <v>-960.78206986420105</v>
      </c>
      <c r="U172" s="256">
        <v>0</v>
      </c>
      <c r="V172" s="256">
        <v>0</v>
      </c>
      <c r="W172" s="256">
        <v>0</v>
      </c>
      <c r="X172" s="226">
        <v>-25246.038522979899</v>
      </c>
      <c r="Y172" s="226">
        <v>3589040.2334211702</v>
      </c>
      <c r="Z172" s="226">
        <v>92056.619119539595</v>
      </c>
      <c r="AA172" s="226">
        <v>1722511.36565556</v>
      </c>
      <c r="AB172" s="226">
        <v>27302.399126540098</v>
      </c>
      <c r="AC172" s="226">
        <v>9.6427499999999995</v>
      </c>
      <c r="AD172" s="226">
        <v>1317011.50361515</v>
      </c>
      <c r="AE172" s="226">
        <v>330294.47256986401</v>
      </c>
      <c r="AF172" s="226">
        <v>1863741.7379999999</v>
      </c>
      <c r="AG172" s="226">
        <v>16416.300999999999</v>
      </c>
      <c r="AH172" s="226">
        <v>3941.5529999999999</v>
      </c>
      <c r="AI172" s="226">
        <v>8962325.8282578308</v>
      </c>
    </row>
    <row r="173" spans="1:50">
      <c r="A173" s="253">
        <v>2017</v>
      </c>
      <c r="B173" s="253">
        <v>9</v>
      </c>
      <c r="C173" s="256">
        <v>2985728.9131192002</v>
      </c>
      <c r="D173" s="256">
        <v>84808.887300210001</v>
      </c>
      <c r="E173" s="256">
        <v>1594930.3968904</v>
      </c>
      <c r="F173" s="256">
        <v>24066.272145971001</v>
      </c>
      <c r="G173" s="256">
        <v>8.9987499999999994</v>
      </c>
      <c r="H173" s="256">
        <v>1233742.54825</v>
      </c>
      <c r="I173" s="256">
        <v>318535.75199999998</v>
      </c>
      <c r="J173" s="256">
        <v>1681207.034</v>
      </c>
      <c r="K173" s="256">
        <v>17167.445</v>
      </c>
      <c r="L173" s="256">
        <v>4135.348</v>
      </c>
      <c r="M173" s="256">
        <v>7944331.5954557797</v>
      </c>
      <c r="N173" s="256">
        <v>48343.738236653902</v>
      </c>
      <c r="O173" s="256">
        <v>358.12893457498501</v>
      </c>
      <c r="P173" s="256">
        <v>12608.7490776018</v>
      </c>
      <c r="Q173" s="256">
        <v>214.019428796314</v>
      </c>
      <c r="R173" s="256">
        <v>0</v>
      </c>
      <c r="S173" s="256">
        <v>7086.69091377324</v>
      </c>
      <c r="T173" s="256">
        <v>1677.2308751174901</v>
      </c>
      <c r="U173" s="256">
        <v>0</v>
      </c>
      <c r="V173" s="256">
        <v>0</v>
      </c>
      <c r="W173" s="256">
        <v>0</v>
      </c>
      <c r="X173" s="226">
        <v>70288.557466517799</v>
      </c>
      <c r="Y173" s="226">
        <v>2937385.1748825498</v>
      </c>
      <c r="Z173" s="226">
        <v>84450.758365635003</v>
      </c>
      <c r="AA173" s="226">
        <v>1582321.6478128</v>
      </c>
      <c r="AB173" s="226">
        <v>23852.252717174699</v>
      </c>
      <c r="AC173" s="226">
        <v>8.9987499999999994</v>
      </c>
      <c r="AD173" s="226">
        <v>1226655.8573362301</v>
      </c>
      <c r="AE173" s="226">
        <v>316858.52112488297</v>
      </c>
      <c r="AF173" s="226">
        <v>1681207.034</v>
      </c>
      <c r="AG173" s="226">
        <v>17167.445</v>
      </c>
      <c r="AH173" s="226">
        <v>4135.348</v>
      </c>
      <c r="AI173" s="226">
        <v>7874043.0379892597</v>
      </c>
    </row>
    <row r="174" spans="1:50">
      <c r="A174" s="253">
        <v>2017</v>
      </c>
      <c r="B174" s="253">
        <v>10</v>
      </c>
      <c r="C174" s="256">
        <v>2352638.5200668001</v>
      </c>
      <c r="D174" s="256">
        <v>87004.199459919997</v>
      </c>
      <c r="E174" s="256">
        <v>1490241.3569676001</v>
      </c>
      <c r="F174" s="256">
        <v>22778.646289434</v>
      </c>
      <c r="G174" s="256">
        <v>9.1780000000000008</v>
      </c>
      <c r="H174" s="256">
        <v>1213817.41925</v>
      </c>
      <c r="I174" s="256">
        <v>319078.52974999999</v>
      </c>
      <c r="J174" s="256">
        <v>1947914.40075</v>
      </c>
      <c r="K174" s="256">
        <v>19020.983</v>
      </c>
      <c r="L174" s="256">
        <v>4613.3580000000102</v>
      </c>
      <c r="M174" s="256">
        <v>7457116.5915337503</v>
      </c>
      <c r="N174" s="256">
        <v>199750.44333612299</v>
      </c>
      <c r="O174" s="256">
        <v>1481.09493961933</v>
      </c>
      <c r="P174" s="256">
        <v>48060.6051253923</v>
      </c>
      <c r="Q174" s="256">
        <v>835.43162331498002</v>
      </c>
      <c r="R174" s="256">
        <v>0</v>
      </c>
      <c r="S174" s="256">
        <v>23308.338967408799</v>
      </c>
      <c r="T174" s="256">
        <v>5584.1941688946199</v>
      </c>
      <c r="U174" s="256">
        <v>0</v>
      </c>
      <c r="V174" s="256">
        <v>0</v>
      </c>
      <c r="W174" s="256">
        <v>0</v>
      </c>
      <c r="X174" s="226">
        <v>279020.10816075403</v>
      </c>
      <c r="Y174" s="226">
        <v>2152888.0767306802</v>
      </c>
      <c r="Z174" s="226">
        <v>85523.104520300694</v>
      </c>
      <c r="AA174" s="226">
        <v>1442180.7518422101</v>
      </c>
      <c r="AB174" s="226">
        <v>21943.214666119002</v>
      </c>
      <c r="AC174" s="226">
        <v>9.1780000000000008</v>
      </c>
      <c r="AD174" s="226">
        <v>1190509.0802825899</v>
      </c>
      <c r="AE174" s="226">
        <v>313494.33558110503</v>
      </c>
      <c r="AF174" s="226">
        <v>1947914.40075</v>
      </c>
      <c r="AG174" s="226">
        <v>19020.983</v>
      </c>
      <c r="AH174" s="226">
        <v>4613.3580000000102</v>
      </c>
      <c r="AI174" s="226">
        <v>7178096.4833730003</v>
      </c>
    </row>
    <row r="175" spans="1:50">
      <c r="A175" s="253">
        <v>2017</v>
      </c>
      <c r="B175" s="253">
        <v>11</v>
      </c>
      <c r="C175" s="256">
        <v>1788997.4607780001</v>
      </c>
      <c r="D175" s="256">
        <v>78213.346642029996</v>
      </c>
      <c r="E175" s="256">
        <v>1308742.6497714999</v>
      </c>
      <c r="F175" s="256">
        <v>19874.590823663999</v>
      </c>
      <c r="G175" s="256">
        <v>8.8000000000000007</v>
      </c>
      <c r="H175" s="256">
        <v>1097474.26125</v>
      </c>
      <c r="I175" s="256">
        <v>294339.23924999998</v>
      </c>
      <c r="J175" s="256">
        <v>2036591.2832500001</v>
      </c>
      <c r="K175" s="256">
        <v>19361.646000000001</v>
      </c>
      <c r="L175" s="256">
        <v>4735.9530000000004</v>
      </c>
      <c r="M175" s="256">
        <v>6648339.23076519</v>
      </c>
      <c r="N175" s="256">
        <v>116959.459034407</v>
      </c>
      <c r="O175" s="256">
        <v>1004.94933401307</v>
      </c>
      <c r="P175" s="256">
        <v>42461.746380232398</v>
      </c>
      <c r="Q175" s="256">
        <v>649.01939035158705</v>
      </c>
      <c r="R175" s="256">
        <v>0</v>
      </c>
      <c r="S175" s="256">
        <v>30151.187771540001</v>
      </c>
      <c r="T175" s="256">
        <v>6216.7264483120898</v>
      </c>
      <c r="U175" s="256">
        <v>0</v>
      </c>
      <c r="V175" s="256">
        <v>0</v>
      </c>
      <c r="W175" s="256">
        <v>0</v>
      </c>
      <c r="X175" s="226">
        <v>197443.08835885601</v>
      </c>
      <c r="Y175" s="226">
        <v>1672038.00174359</v>
      </c>
      <c r="Z175" s="226">
        <v>77208.397308016996</v>
      </c>
      <c r="AA175" s="226">
        <v>1266280.90339127</v>
      </c>
      <c r="AB175" s="226">
        <v>19225.571433312401</v>
      </c>
      <c r="AC175" s="226">
        <v>8.8000000000000007</v>
      </c>
      <c r="AD175" s="226">
        <v>1067323.0734784601</v>
      </c>
      <c r="AE175" s="226">
        <v>288122.51280168799</v>
      </c>
      <c r="AF175" s="226">
        <v>2036591.2832500001</v>
      </c>
      <c r="AG175" s="226">
        <v>19361.646000000001</v>
      </c>
      <c r="AH175" s="226">
        <v>4735.9530000000004</v>
      </c>
      <c r="AI175" s="226">
        <v>6450896.1424063398</v>
      </c>
    </row>
    <row r="176" spans="1:50">
      <c r="A176" s="253">
        <v>2017</v>
      </c>
      <c r="B176" s="253">
        <v>12</v>
      </c>
      <c r="C176" s="256">
        <v>2063109.0952590001</v>
      </c>
      <c r="D176" s="256">
        <v>83878.353274590001</v>
      </c>
      <c r="E176" s="256">
        <v>1312484.9746735001</v>
      </c>
      <c r="F176" s="256">
        <v>20741.284608944999</v>
      </c>
      <c r="G176" s="256">
        <v>293.01274999999998</v>
      </c>
      <c r="H176" s="256">
        <v>1064460.82125</v>
      </c>
      <c r="I176" s="256">
        <v>285729.59649999999</v>
      </c>
      <c r="J176" s="256">
        <v>1871386.7424999999</v>
      </c>
      <c r="K176" s="256">
        <v>20248.525000000001</v>
      </c>
      <c r="L176" s="256">
        <v>5046.58</v>
      </c>
      <c r="M176" s="256">
        <v>6727378.9858160401</v>
      </c>
      <c r="N176" s="256">
        <v>45717.364548108002</v>
      </c>
      <c r="O176" s="256">
        <v>423.85246969206401</v>
      </c>
      <c r="P176" s="256">
        <v>11257.205176780901</v>
      </c>
      <c r="Q176" s="256">
        <v>238.29167708048499</v>
      </c>
      <c r="R176" s="256">
        <v>0</v>
      </c>
      <c r="S176" s="256">
        <v>625.76066405856102</v>
      </c>
      <c r="T176" s="256">
        <v>378.93515874590901</v>
      </c>
      <c r="U176" s="256">
        <v>0</v>
      </c>
      <c r="V176" s="256">
        <v>0</v>
      </c>
      <c r="W176" s="256">
        <v>0</v>
      </c>
      <c r="X176" s="226">
        <v>58641.409694465903</v>
      </c>
      <c r="Y176" s="226">
        <v>2017391.7307108899</v>
      </c>
      <c r="Z176" s="226">
        <v>83454.500804897907</v>
      </c>
      <c r="AA176" s="226">
        <v>1301227.7694967201</v>
      </c>
      <c r="AB176" s="226">
        <v>20502.992931864501</v>
      </c>
      <c r="AC176" s="226">
        <v>293.01274999999998</v>
      </c>
      <c r="AD176" s="226">
        <v>1063835.06058594</v>
      </c>
      <c r="AE176" s="226">
        <v>285350.66134125402</v>
      </c>
      <c r="AF176" s="226">
        <v>1871386.7424999999</v>
      </c>
      <c r="AG176" s="226">
        <v>20248.525000000001</v>
      </c>
      <c r="AH176" s="226">
        <v>5046.58</v>
      </c>
      <c r="AI176" s="226">
        <v>6668737.5761215696</v>
      </c>
    </row>
    <row r="177" spans="1:50">
      <c r="A177" s="253">
        <v>2018</v>
      </c>
      <c r="B177" s="253">
        <v>1</v>
      </c>
      <c r="C177" s="279">
        <v>2306006.02</v>
      </c>
      <c r="D177" s="279">
        <v>85392.650999999998</v>
      </c>
      <c r="E177" s="279">
        <v>1445740.9169999999</v>
      </c>
      <c r="F177" s="279">
        <v>23333.113000000001</v>
      </c>
      <c r="G177" s="279">
        <v>9.6440000000000001</v>
      </c>
      <c r="H177" s="279">
        <v>1105388.0830000001</v>
      </c>
      <c r="I177" s="279">
        <v>298071.11</v>
      </c>
      <c r="J177" s="279">
        <v>1678078.2609999999</v>
      </c>
      <c r="K177" s="279">
        <v>19901.32</v>
      </c>
      <c r="L177" s="279">
        <v>4964.34</v>
      </c>
      <c r="M177" s="279">
        <v>6966885.46</v>
      </c>
      <c r="N177" s="279">
        <v>284759.09399999998</v>
      </c>
      <c r="O177" s="279">
        <v>2453.366</v>
      </c>
      <c r="P177" s="279">
        <v>63207.582999999999</v>
      </c>
      <c r="Q177" s="279">
        <v>1504.3879999999999</v>
      </c>
      <c r="R177" s="279">
        <v>0</v>
      </c>
      <c r="S177" s="279">
        <v>2827.4029999999998</v>
      </c>
      <c r="T177" s="279">
        <v>1063.1780000000001</v>
      </c>
      <c r="U177" s="279">
        <v>0</v>
      </c>
      <c r="V177" s="279">
        <v>0</v>
      </c>
      <c r="W177" s="279">
        <v>0</v>
      </c>
      <c r="X177" s="277">
        <v>355815.01299999998</v>
      </c>
      <c r="Y177" s="277">
        <v>2021246.926</v>
      </c>
      <c r="Z177" s="277">
        <v>82939.285000000003</v>
      </c>
      <c r="AA177" s="277">
        <v>1382533.335</v>
      </c>
      <c r="AB177" s="277">
        <v>21828.724999999999</v>
      </c>
      <c r="AC177" s="277">
        <v>9.6440000000000001</v>
      </c>
      <c r="AD177" s="277">
        <v>1102560.68</v>
      </c>
      <c r="AE177" s="277">
        <v>297007.93099999998</v>
      </c>
      <c r="AF177" s="277">
        <v>1678078.2609999999</v>
      </c>
      <c r="AG177" s="277">
        <v>19901.32</v>
      </c>
      <c r="AH177" s="277">
        <v>4964.34</v>
      </c>
      <c r="AI177" s="277">
        <v>6611070.4479999999</v>
      </c>
      <c r="AK177" s="158">
        <f>D177+G177</f>
        <v>85402.294999999998</v>
      </c>
      <c r="AL177" s="158">
        <f>E177+H177</f>
        <v>2551129</v>
      </c>
      <c r="AM177" s="158">
        <f>F177+I177</f>
        <v>321404.223</v>
      </c>
      <c r="AO177" s="184">
        <f>C204/C177</f>
        <v>1.0640732831193431</v>
      </c>
      <c r="AP177" s="184">
        <f t="shared" ref="AP177:AX177" si="6">D204/D177</f>
        <v>1.064176958418293</v>
      </c>
      <c r="AQ177" s="184">
        <f t="shared" si="6"/>
        <v>1.0641111081753247</v>
      </c>
      <c r="AR177" s="184">
        <f t="shared" si="6"/>
        <v>1.0386668316099312</v>
      </c>
      <c r="AS177" s="184">
        <f t="shared" si="6"/>
        <v>1.0642311627966818</v>
      </c>
      <c r="AT177" s="184">
        <f t="shared" si="6"/>
        <v>1.0641473182411176</v>
      </c>
      <c r="AU177" s="184">
        <f t="shared" si="6"/>
        <v>1.0383279110167638</v>
      </c>
      <c r="AV177" s="184">
        <f t="shared" si="6"/>
        <v>1.0247226306345851</v>
      </c>
      <c r="AW177" s="184">
        <f t="shared" si="6"/>
        <v>1.0643190055896041</v>
      </c>
      <c r="AX177" s="184">
        <f t="shared" si="6"/>
        <v>1.064319005589603</v>
      </c>
    </row>
    <row r="178" spans="1:50">
      <c r="A178" s="253">
        <v>2018</v>
      </c>
      <c r="B178" s="253">
        <v>2</v>
      </c>
      <c r="C178" s="279">
        <v>1593056.585</v>
      </c>
      <c r="D178" s="279">
        <v>71834.714000000007</v>
      </c>
      <c r="E178" s="279">
        <v>1213164.7390000001</v>
      </c>
      <c r="F178" s="279">
        <v>18908.989000000001</v>
      </c>
      <c r="G178" s="279">
        <v>9.3279999999999994</v>
      </c>
      <c r="H178" s="279">
        <v>1021647.988</v>
      </c>
      <c r="I178" s="279">
        <v>291582.50099999999</v>
      </c>
      <c r="J178" s="279">
        <v>1693162.209</v>
      </c>
      <c r="K178" s="279">
        <v>16841.151999999998</v>
      </c>
      <c r="L178" s="279">
        <v>4235.8620000000001</v>
      </c>
      <c r="M178" s="279">
        <v>5924444.0669999998</v>
      </c>
      <c r="N178" s="279">
        <v>-9900.9570000000003</v>
      </c>
      <c r="O178" s="279">
        <v>-154.64500000000001</v>
      </c>
      <c r="P178" s="279">
        <v>12688.17</v>
      </c>
      <c r="Q178" s="279">
        <v>56.744999999999997</v>
      </c>
      <c r="R178" s="279">
        <v>0</v>
      </c>
      <c r="S178" s="279">
        <v>20502.014999999999</v>
      </c>
      <c r="T178" s="279">
        <v>3675.5709999999999</v>
      </c>
      <c r="U178" s="279">
        <v>0</v>
      </c>
      <c r="V178" s="279">
        <v>0</v>
      </c>
      <c r="W178" s="279">
        <v>0</v>
      </c>
      <c r="X178" s="277">
        <v>26866.899000000001</v>
      </c>
      <c r="Y178" s="277">
        <v>1602957.5419999999</v>
      </c>
      <c r="Z178" s="277">
        <v>71989.358999999997</v>
      </c>
      <c r="AA178" s="277">
        <v>1200476.5689999999</v>
      </c>
      <c r="AB178" s="277">
        <v>18852.243999999999</v>
      </c>
      <c r="AC178" s="277">
        <v>9.3279999999999994</v>
      </c>
      <c r="AD178" s="277">
        <v>1001145.973</v>
      </c>
      <c r="AE178" s="277">
        <v>287906.93</v>
      </c>
      <c r="AF178" s="277">
        <v>1693162.209</v>
      </c>
      <c r="AG178" s="277">
        <v>16841.151999999998</v>
      </c>
      <c r="AH178" s="277">
        <v>4235.8620000000001</v>
      </c>
      <c r="AI178" s="277">
        <v>5897577.1670000004</v>
      </c>
      <c r="AK178" s="158">
        <f t="shared" ref="AK178:AK188" si="7">D178+G178</f>
        <v>71844.042000000001</v>
      </c>
      <c r="AL178" s="158">
        <f t="shared" ref="AL178:AL187" si="8">E178+H178</f>
        <v>2234812.727</v>
      </c>
      <c r="AM178" s="158">
        <f t="shared" ref="AM178:AM187" si="9">F178+I178</f>
        <v>310491.49</v>
      </c>
      <c r="AO178" s="184">
        <f t="shared" ref="AO178:AO188" si="10">C205/C178</f>
        <v>1.0641879918584247</v>
      </c>
      <c r="AP178" s="184">
        <f t="shared" ref="AP178:AP188" si="11">D205/D178</f>
        <v>1.0643766663925367</v>
      </c>
      <c r="AQ178" s="184">
        <f t="shared" ref="AQ178:AQ188" si="12">E205/E178</f>
        <v>1.0642175089527968</v>
      </c>
      <c r="AR178" s="184">
        <f t="shared" ref="AR178:AR188" si="13">F205/F178</f>
        <v>1.0375837460594164</v>
      </c>
      <c r="AS178" s="184">
        <f t="shared" ref="AS178:AS188" si="14">G205/G178</f>
        <v>1.0643553424315415</v>
      </c>
      <c r="AT178" s="184">
        <f t="shared" ref="AT178:AT188" si="15">H205/H178</f>
        <v>1.0642659733459094</v>
      </c>
      <c r="AU178" s="184">
        <f t="shared" ref="AU178:AU188" si="16">I205/I178</f>
        <v>1.0374937002819418</v>
      </c>
      <c r="AV178" s="184">
        <f t="shared" ref="AV178:AV188" si="17">J205/J178</f>
        <v>1.0249114634776495</v>
      </c>
      <c r="AW178" s="184">
        <f t="shared" ref="AW178:AW188" si="18">K205/K178</f>
        <v>1.0647768563955304</v>
      </c>
      <c r="AX178" s="184">
        <f t="shared" ref="AX178:AX188" si="19">L205/L178</f>
        <v>1.0647768563955271</v>
      </c>
    </row>
    <row r="179" spans="1:50">
      <c r="A179" s="253">
        <v>2018</v>
      </c>
      <c r="B179" s="253">
        <v>3</v>
      </c>
      <c r="C179" s="279">
        <v>1707616.034</v>
      </c>
      <c r="D179" s="279">
        <v>77545.566000000006</v>
      </c>
      <c r="E179" s="279">
        <v>1320885.9410000001</v>
      </c>
      <c r="F179" s="279">
        <v>20515.421999999999</v>
      </c>
      <c r="G179" s="279">
        <v>10.220000000000001</v>
      </c>
      <c r="H179" s="279">
        <v>1121258.952</v>
      </c>
      <c r="I179" s="279">
        <v>324690.38199999998</v>
      </c>
      <c r="J179" s="279">
        <v>1977992.5719999999</v>
      </c>
      <c r="K179" s="279">
        <v>17240.34</v>
      </c>
      <c r="L179" s="279">
        <v>4333.2</v>
      </c>
      <c r="M179" s="279">
        <v>6572088.6289999997</v>
      </c>
      <c r="N179" s="279">
        <v>37415.851000000002</v>
      </c>
      <c r="O179" s="279">
        <v>192.60900000000001</v>
      </c>
      <c r="P179" s="279">
        <v>19043.483</v>
      </c>
      <c r="Q179" s="279">
        <v>260.55799999999999</v>
      </c>
      <c r="R179" s="279">
        <v>0</v>
      </c>
      <c r="S179" s="279">
        <v>19461.991999999998</v>
      </c>
      <c r="T179" s="279">
        <v>3625.116</v>
      </c>
      <c r="U179" s="279">
        <v>0</v>
      </c>
      <c r="V179" s="279">
        <v>0</v>
      </c>
      <c r="W179" s="279">
        <v>0</v>
      </c>
      <c r="X179" s="277">
        <v>79999.608999999997</v>
      </c>
      <c r="Y179" s="277">
        <v>1670200.183</v>
      </c>
      <c r="Z179" s="277">
        <v>77352.956999999995</v>
      </c>
      <c r="AA179" s="277">
        <v>1301842.4580000001</v>
      </c>
      <c r="AB179" s="277">
        <v>20254.864000000001</v>
      </c>
      <c r="AC179" s="277">
        <v>10.220000000000001</v>
      </c>
      <c r="AD179" s="277">
        <v>1101796.96</v>
      </c>
      <c r="AE179" s="277">
        <v>321065.26500000001</v>
      </c>
      <c r="AF179" s="277">
        <v>1977992.5719999999</v>
      </c>
      <c r="AG179" s="277">
        <v>17240.34</v>
      </c>
      <c r="AH179" s="277">
        <v>4333.2</v>
      </c>
      <c r="AI179" s="277">
        <v>6492089.0190000003</v>
      </c>
      <c r="AK179" s="158">
        <f t="shared" si="7"/>
        <v>77555.786000000007</v>
      </c>
      <c r="AL179" s="158">
        <f t="shared" si="8"/>
        <v>2442144.8930000002</v>
      </c>
      <c r="AM179" s="158">
        <f t="shared" si="9"/>
        <v>345205.804</v>
      </c>
      <c r="AO179" s="184">
        <f t="shared" si="10"/>
        <v>1.0586124705975442</v>
      </c>
      <c r="AP179" s="184">
        <f t="shared" si="11"/>
        <v>1.058814897789635</v>
      </c>
      <c r="AQ179" s="184">
        <f t="shared" si="12"/>
        <v>1.058661037861883</v>
      </c>
      <c r="AR179" s="184">
        <f t="shared" si="13"/>
        <v>1.0309795207480745</v>
      </c>
      <c r="AS179" s="184">
        <f t="shared" si="14"/>
        <v>1.0588255503621136</v>
      </c>
      <c r="AT179" s="184">
        <f t="shared" si="15"/>
        <v>1.0587073521770642</v>
      </c>
      <c r="AU179" s="184">
        <f t="shared" si="16"/>
        <v>1.0308922645512242</v>
      </c>
      <c r="AV179" s="184">
        <f t="shared" si="17"/>
        <v>1.0192025619900762</v>
      </c>
      <c r="AW179" s="184">
        <f t="shared" si="18"/>
        <v>1.0592458271224987</v>
      </c>
      <c r="AX179" s="184">
        <f t="shared" si="19"/>
        <v>1.0592458271224985</v>
      </c>
    </row>
    <row r="180" spans="1:50">
      <c r="A180" s="253">
        <v>2018</v>
      </c>
      <c r="B180" s="253">
        <v>4</v>
      </c>
      <c r="C180" s="279">
        <v>1720620.575</v>
      </c>
      <c r="D180" s="279">
        <v>74361.653999999995</v>
      </c>
      <c r="E180" s="279">
        <v>1293381.8359999999</v>
      </c>
      <c r="F180" s="279">
        <v>20154.761999999999</v>
      </c>
      <c r="G180" s="279">
        <v>9.9060000000000006</v>
      </c>
      <c r="H180" s="279">
        <v>1099622.0009999999</v>
      </c>
      <c r="I180" s="279">
        <v>314701.12900000002</v>
      </c>
      <c r="J180" s="279">
        <v>1891811.5530000001</v>
      </c>
      <c r="K180" s="279">
        <v>15303.66</v>
      </c>
      <c r="L180" s="279">
        <v>3851.13</v>
      </c>
      <c r="M180" s="279">
        <v>6433818.2060000002</v>
      </c>
      <c r="N180" s="279">
        <v>-152922.27799999999</v>
      </c>
      <c r="O180" s="279">
        <v>-1183.452</v>
      </c>
      <c r="P180" s="279">
        <v>-47351.7</v>
      </c>
      <c r="Q180" s="279">
        <v>-803.22199999999998</v>
      </c>
      <c r="R180" s="279">
        <v>0</v>
      </c>
      <c r="S180" s="279">
        <v>-27097.973000000002</v>
      </c>
      <c r="T180" s="279">
        <v>-5768.6869999999999</v>
      </c>
      <c r="U180" s="279">
        <v>0</v>
      </c>
      <c r="V180" s="279">
        <v>0</v>
      </c>
      <c r="W180" s="279">
        <v>0</v>
      </c>
      <c r="X180" s="277">
        <v>-235127.31200000001</v>
      </c>
      <c r="Y180" s="277">
        <v>1873542.8529999999</v>
      </c>
      <c r="Z180" s="277">
        <v>75545.104999999996</v>
      </c>
      <c r="AA180" s="277">
        <v>1340733.5360000001</v>
      </c>
      <c r="AB180" s="277">
        <v>20957.984</v>
      </c>
      <c r="AC180" s="277">
        <v>9.9060000000000006</v>
      </c>
      <c r="AD180" s="277">
        <v>1126719.9739999999</v>
      </c>
      <c r="AE180" s="277">
        <v>320469.81599999999</v>
      </c>
      <c r="AF180" s="277">
        <v>1891811.5530000001</v>
      </c>
      <c r="AG180" s="277">
        <v>15303.66</v>
      </c>
      <c r="AH180" s="277">
        <v>3851.13</v>
      </c>
      <c r="AI180" s="277">
        <v>6668945.5180000002</v>
      </c>
      <c r="AK180" s="158">
        <f t="shared" si="7"/>
        <v>74371.56</v>
      </c>
      <c r="AL180" s="158">
        <f t="shared" si="8"/>
        <v>2393003.8369999998</v>
      </c>
      <c r="AM180" s="158">
        <f t="shared" si="9"/>
        <v>334855.891</v>
      </c>
      <c r="AO180" s="184">
        <f t="shared" si="10"/>
        <v>1.0586623895223966</v>
      </c>
      <c r="AP180" s="184">
        <f t="shared" si="11"/>
        <v>1.0589204466784481</v>
      </c>
      <c r="AQ180" s="184">
        <f t="shared" si="12"/>
        <v>1.0587100946136296</v>
      </c>
      <c r="AR180" s="184">
        <f t="shared" si="13"/>
        <v>1.0312727430329667</v>
      </c>
      <c r="AS180" s="184">
        <f t="shared" si="14"/>
        <v>1.0590036123020694</v>
      </c>
      <c r="AT180" s="184">
        <f t="shared" si="15"/>
        <v>1.0587661863414282</v>
      </c>
      <c r="AU180" s="184">
        <f t="shared" si="16"/>
        <v>1.0311540067820728</v>
      </c>
      <c r="AV180" s="184">
        <f t="shared" si="17"/>
        <v>1.0192481626866456</v>
      </c>
      <c r="AW180" s="184">
        <f t="shared" si="18"/>
        <v>1.0595370208445627</v>
      </c>
      <c r="AX180" s="184">
        <f t="shared" si="19"/>
        <v>1.05953702084456</v>
      </c>
    </row>
    <row r="181" spans="1:50">
      <c r="A181" s="253">
        <v>2018</v>
      </c>
      <c r="B181" s="253">
        <v>5</v>
      </c>
      <c r="C181" s="279">
        <v>3001536.281</v>
      </c>
      <c r="D181" s="279">
        <v>85810.631999999998</v>
      </c>
      <c r="E181" s="279">
        <v>1654945.9920000001</v>
      </c>
      <c r="F181" s="279">
        <v>26527.626</v>
      </c>
      <c r="G181" s="279">
        <v>10.648999999999999</v>
      </c>
      <c r="H181" s="279">
        <v>1288598.1170000001</v>
      </c>
      <c r="I181" s="279">
        <v>357199.7</v>
      </c>
      <c r="J181" s="279">
        <v>1988712.348</v>
      </c>
      <c r="K181" s="279">
        <v>14540.508</v>
      </c>
      <c r="L181" s="279">
        <v>3656.241</v>
      </c>
      <c r="M181" s="279">
        <v>8421538.0940000005</v>
      </c>
      <c r="N181" s="279">
        <v>332894.66399999999</v>
      </c>
      <c r="O181" s="279">
        <v>2427.4340000000002</v>
      </c>
      <c r="P181" s="279">
        <v>81614.017000000007</v>
      </c>
      <c r="Q181" s="279">
        <v>1425.867</v>
      </c>
      <c r="R181" s="279">
        <v>0</v>
      </c>
      <c r="S181" s="279">
        <v>39959.682000000001</v>
      </c>
      <c r="T181" s="279">
        <v>8972.8349999999991</v>
      </c>
      <c r="U181" s="279">
        <v>0</v>
      </c>
      <c r="V181" s="279">
        <v>0</v>
      </c>
      <c r="W181" s="279">
        <v>0</v>
      </c>
      <c r="X181" s="277">
        <v>467294.5</v>
      </c>
      <c r="Y181" s="277">
        <v>2668641.6159999999</v>
      </c>
      <c r="Z181" s="277">
        <v>83383.198000000004</v>
      </c>
      <c r="AA181" s="277">
        <v>1573331.9750000001</v>
      </c>
      <c r="AB181" s="277">
        <v>25101.758999999998</v>
      </c>
      <c r="AC181" s="277">
        <v>10.648999999999999</v>
      </c>
      <c r="AD181" s="277">
        <v>1248638.4350000001</v>
      </c>
      <c r="AE181" s="277">
        <v>348226.86499999999</v>
      </c>
      <c r="AF181" s="277">
        <v>1988712.348</v>
      </c>
      <c r="AG181" s="277">
        <v>14540.508</v>
      </c>
      <c r="AH181" s="277">
        <v>3656.241</v>
      </c>
      <c r="AI181" s="277">
        <v>7954243.5939999996</v>
      </c>
      <c r="AK181" s="158">
        <f t="shared" si="7"/>
        <v>85821.281000000003</v>
      </c>
      <c r="AL181" s="158">
        <f t="shared" si="8"/>
        <v>2943544.1090000002</v>
      </c>
      <c r="AM181" s="158">
        <f t="shared" si="9"/>
        <v>383727.326</v>
      </c>
      <c r="AO181" s="184">
        <f t="shared" si="10"/>
        <v>1.0591755257978772</v>
      </c>
      <c r="AP181" s="184">
        <f t="shared" si="11"/>
        <v>1.058967980512769</v>
      </c>
      <c r="AQ181" s="184">
        <f t="shared" si="12"/>
        <v>1.0590407650544889</v>
      </c>
      <c r="AR181" s="184">
        <f t="shared" si="13"/>
        <v>1.0345058107010894</v>
      </c>
      <c r="AS181" s="184">
        <f t="shared" si="14"/>
        <v>1.0589418375446711</v>
      </c>
      <c r="AT181" s="184">
        <f t="shared" si="15"/>
        <v>1.0589790775228409</v>
      </c>
      <c r="AU181" s="184">
        <f t="shared" si="16"/>
        <v>1.0342222947094439</v>
      </c>
      <c r="AV181" s="184">
        <f t="shared" si="17"/>
        <v>1.0195638834242107</v>
      </c>
      <c r="AW181" s="184">
        <f t="shared" si="18"/>
        <v>1.0586782390719085</v>
      </c>
      <c r="AX181" s="184">
        <f t="shared" si="19"/>
        <v>1.0586782390719103</v>
      </c>
    </row>
    <row r="182" spans="1:50">
      <c r="A182" s="253">
        <v>2018</v>
      </c>
      <c r="B182" s="253">
        <v>6</v>
      </c>
      <c r="C182" s="279">
        <v>3585639.6189999999</v>
      </c>
      <c r="D182" s="279">
        <v>88384.974000000002</v>
      </c>
      <c r="E182" s="279">
        <v>1755290.1510000001</v>
      </c>
      <c r="F182" s="279">
        <v>28326.49</v>
      </c>
      <c r="G182" s="279">
        <v>10.175000000000001</v>
      </c>
      <c r="H182" s="279">
        <v>1301063.838</v>
      </c>
      <c r="I182" s="279">
        <v>364096.39399999997</v>
      </c>
      <c r="J182" s="279">
        <v>1840959.8470000001</v>
      </c>
      <c r="K182" s="279">
        <v>13327.648999999999</v>
      </c>
      <c r="L182" s="279">
        <v>3373.8009999999999</v>
      </c>
      <c r="M182" s="279">
        <v>8980472.9370000008</v>
      </c>
      <c r="N182" s="279">
        <v>201596.823</v>
      </c>
      <c r="O182" s="279">
        <v>1383.827</v>
      </c>
      <c r="P182" s="279">
        <v>43057.284</v>
      </c>
      <c r="Q182" s="279">
        <v>786.23299999999995</v>
      </c>
      <c r="R182" s="279">
        <v>0</v>
      </c>
      <c r="S182" s="279">
        <v>16222.929</v>
      </c>
      <c r="T182" s="279">
        <v>3531.0430000000001</v>
      </c>
      <c r="U182" s="279">
        <v>0</v>
      </c>
      <c r="V182" s="279">
        <v>0</v>
      </c>
      <c r="W182" s="279">
        <v>0</v>
      </c>
      <c r="X182" s="277">
        <v>266578.13900000002</v>
      </c>
      <c r="Y182" s="277">
        <v>3384042.7969999998</v>
      </c>
      <c r="Z182" s="277">
        <v>87001.146999999997</v>
      </c>
      <c r="AA182" s="277">
        <v>1712232.8670000001</v>
      </c>
      <c r="AB182" s="277">
        <v>27540.257000000001</v>
      </c>
      <c r="AC182" s="277">
        <v>10.175000000000001</v>
      </c>
      <c r="AD182" s="277">
        <v>1284840.9099999999</v>
      </c>
      <c r="AE182" s="277">
        <v>360565.35</v>
      </c>
      <c r="AF182" s="277">
        <v>1840959.8470000001</v>
      </c>
      <c r="AG182" s="277">
        <v>13327.648999999999</v>
      </c>
      <c r="AH182" s="277">
        <v>3373.8009999999999</v>
      </c>
      <c r="AI182" s="277">
        <v>8713894.7980000004</v>
      </c>
      <c r="AK182" s="158">
        <f t="shared" si="7"/>
        <v>88395.149000000005</v>
      </c>
      <c r="AL182" s="158">
        <f t="shared" si="8"/>
        <v>3056353.9890000001</v>
      </c>
      <c r="AM182" s="158">
        <f t="shared" si="9"/>
        <v>392422.88399999996</v>
      </c>
      <c r="AO182" s="184">
        <f t="shared" si="10"/>
        <v>1.0558677878568505</v>
      </c>
      <c r="AP182" s="184">
        <f t="shared" si="11"/>
        <v>1.055143067088115</v>
      </c>
      <c r="AQ182" s="184">
        <f t="shared" si="12"/>
        <v>1.0555350908449779</v>
      </c>
      <c r="AR182" s="184">
        <f t="shared" si="13"/>
        <v>1.0322721588155221</v>
      </c>
      <c r="AS182" s="184">
        <f t="shared" si="14"/>
        <v>1.0548062506222013</v>
      </c>
      <c r="AT182" s="184">
        <f t="shared" si="15"/>
        <v>1.0552613216513593</v>
      </c>
      <c r="AU182" s="184">
        <f t="shared" si="16"/>
        <v>1.031924784173037</v>
      </c>
      <c r="AV182" s="184">
        <f t="shared" si="17"/>
        <v>1.0154509615072882</v>
      </c>
      <c r="AW182" s="184">
        <f t="shared" si="18"/>
        <v>1.0533160451113848</v>
      </c>
      <c r="AX182" s="184">
        <f t="shared" si="19"/>
        <v>1.0533160451113832</v>
      </c>
    </row>
    <row r="183" spans="1:50">
      <c r="A183" s="253">
        <v>2018</v>
      </c>
      <c r="B183" s="253">
        <v>7</v>
      </c>
      <c r="C183" s="279">
        <v>3874160.267</v>
      </c>
      <c r="D183" s="279">
        <v>92831.462</v>
      </c>
      <c r="E183" s="279">
        <v>1835116.618</v>
      </c>
      <c r="F183" s="279">
        <v>29813.062000000002</v>
      </c>
      <c r="G183" s="279">
        <v>9.8040000000000003</v>
      </c>
      <c r="H183" s="279">
        <v>1342034.469</v>
      </c>
      <c r="I183" s="279">
        <v>356927.81599999999</v>
      </c>
      <c r="J183" s="279">
        <v>1944917.253</v>
      </c>
      <c r="K183" s="279">
        <v>14090.95</v>
      </c>
      <c r="L183" s="279">
        <v>3601.8</v>
      </c>
      <c r="M183" s="279">
        <v>9493503.5010000002</v>
      </c>
      <c r="N183" s="279">
        <v>148515.908</v>
      </c>
      <c r="O183" s="279">
        <v>1002.066</v>
      </c>
      <c r="P183" s="279">
        <v>30709.629000000001</v>
      </c>
      <c r="Q183" s="279">
        <v>565.58799999999997</v>
      </c>
      <c r="R183" s="279">
        <v>0</v>
      </c>
      <c r="S183" s="279">
        <v>10206.995000000001</v>
      </c>
      <c r="T183" s="279">
        <v>2075.3429999999998</v>
      </c>
      <c r="U183" s="279">
        <v>0</v>
      </c>
      <c r="V183" s="279">
        <v>0</v>
      </c>
      <c r="W183" s="279">
        <v>0</v>
      </c>
      <c r="X183" s="277">
        <v>193075.53</v>
      </c>
      <c r="Y183" s="277">
        <v>3725644.3590000002</v>
      </c>
      <c r="Z183" s="277">
        <v>91829.395999999993</v>
      </c>
      <c r="AA183" s="277">
        <v>1804406.9890000001</v>
      </c>
      <c r="AB183" s="277">
        <v>29247.473999999998</v>
      </c>
      <c r="AC183" s="277">
        <v>9.8040000000000003</v>
      </c>
      <c r="AD183" s="277">
        <v>1331827.4739999999</v>
      </c>
      <c r="AE183" s="277">
        <v>354852.473</v>
      </c>
      <c r="AF183" s="277">
        <v>1944917.253</v>
      </c>
      <c r="AG183" s="277">
        <v>14090.95</v>
      </c>
      <c r="AH183" s="277">
        <v>3601.8</v>
      </c>
      <c r="AI183" s="277">
        <v>9300427.9710000008</v>
      </c>
      <c r="AK183" s="158">
        <f t="shared" si="7"/>
        <v>92841.266000000003</v>
      </c>
      <c r="AL183" s="158">
        <f t="shared" si="8"/>
        <v>3177151.0870000003</v>
      </c>
      <c r="AM183" s="158">
        <f t="shared" si="9"/>
        <v>386740.87799999997</v>
      </c>
      <c r="AO183" s="184">
        <f t="shared" si="10"/>
        <v>1.0565309320751393</v>
      </c>
      <c r="AP183" s="184">
        <f t="shared" si="11"/>
        <v>1.0556616593771129</v>
      </c>
      <c r="AQ183" s="184">
        <f t="shared" si="12"/>
        <v>1.056113984854689</v>
      </c>
      <c r="AR183" s="184">
        <f t="shared" si="13"/>
        <v>1.0329853495014902</v>
      </c>
      <c r="AS183" s="184">
        <f t="shared" si="14"/>
        <v>1.0552013988564972</v>
      </c>
      <c r="AT183" s="184">
        <f t="shared" si="15"/>
        <v>1.0557769033510942</v>
      </c>
      <c r="AU183" s="184">
        <f t="shared" si="16"/>
        <v>1.0325908434802906</v>
      </c>
      <c r="AV183" s="184">
        <f t="shared" si="17"/>
        <v>1.0156794292626083</v>
      </c>
      <c r="AW183" s="184">
        <f t="shared" si="18"/>
        <v>1.0536175903223841</v>
      </c>
      <c r="AX183" s="184">
        <f t="shared" si="19"/>
        <v>1.0536175903223888</v>
      </c>
    </row>
    <row r="184" spans="1:50">
      <c r="A184" s="253">
        <v>2018</v>
      </c>
      <c r="B184" s="253">
        <v>8</v>
      </c>
      <c r="C184" s="279">
        <v>3792899.9380000001</v>
      </c>
      <c r="D184" s="279">
        <v>93244.516000000003</v>
      </c>
      <c r="E184" s="279">
        <v>1877907.1529999999</v>
      </c>
      <c r="F184" s="279">
        <v>31189.572</v>
      </c>
      <c r="G184" s="279">
        <v>9.6059999999999999</v>
      </c>
      <c r="H184" s="279">
        <v>1399312.892</v>
      </c>
      <c r="I184" s="279">
        <v>359193.89</v>
      </c>
      <c r="J184" s="279">
        <v>1969521.986</v>
      </c>
      <c r="K184" s="279">
        <v>16359.123</v>
      </c>
      <c r="L184" s="279">
        <v>3875.674</v>
      </c>
      <c r="M184" s="279">
        <v>9543514.3489999995</v>
      </c>
      <c r="N184" s="279">
        <v>62174.856</v>
      </c>
      <c r="O184" s="279">
        <v>446.67500000000001</v>
      </c>
      <c r="P184" s="279">
        <v>14181.707</v>
      </c>
      <c r="Q184" s="279">
        <v>249.446</v>
      </c>
      <c r="R184" s="279">
        <v>0</v>
      </c>
      <c r="S184" s="279">
        <v>6066.4279999999999</v>
      </c>
      <c r="T184" s="279">
        <v>1373.4480000000001</v>
      </c>
      <c r="U184" s="279">
        <v>0</v>
      </c>
      <c r="V184" s="279">
        <v>0</v>
      </c>
      <c r="W184" s="279">
        <v>0</v>
      </c>
      <c r="X184" s="277">
        <v>84492.561000000002</v>
      </c>
      <c r="Y184" s="277">
        <v>3730725.0819999999</v>
      </c>
      <c r="Z184" s="277">
        <v>92797.841</v>
      </c>
      <c r="AA184" s="277">
        <v>1863725.4450000001</v>
      </c>
      <c r="AB184" s="277">
        <v>30940.126</v>
      </c>
      <c r="AC184" s="277">
        <v>9.6059999999999999</v>
      </c>
      <c r="AD184" s="277">
        <v>1393246.4639999999</v>
      </c>
      <c r="AE184" s="277">
        <v>357820.44199999998</v>
      </c>
      <c r="AF184" s="277">
        <v>1969521.986</v>
      </c>
      <c r="AG184" s="277">
        <v>16359.123</v>
      </c>
      <c r="AH184" s="277">
        <v>3875.674</v>
      </c>
      <c r="AI184" s="277">
        <v>9459021.7890000008</v>
      </c>
      <c r="AK184" s="158">
        <f t="shared" si="7"/>
        <v>93254.122000000003</v>
      </c>
      <c r="AL184" s="158">
        <f t="shared" si="8"/>
        <v>3277220.0449999999</v>
      </c>
      <c r="AM184" s="158">
        <f t="shared" si="9"/>
        <v>390383.462</v>
      </c>
      <c r="AO184" s="184">
        <f t="shared" si="10"/>
        <v>1.0561356058070863</v>
      </c>
      <c r="AP184" s="184">
        <f t="shared" si="11"/>
        <v>1.0554067574449633</v>
      </c>
      <c r="AQ184" s="184">
        <f t="shared" si="12"/>
        <v>1.0558298803573758</v>
      </c>
      <c r="AR184" s="184">
        <f t="shared" si="13"/>
        <v>1.0326295690544423</v>
      </c>
      <c r="AS184" s="184">
        <f t="shared" si="14"/>
        <v>1.0550263528153445</v>
      </c>
      <c r="AT184" s="184">
        <f t="shared" si="15"/>
        <v>1.0555680120963395</v>
      </c>
      <c r="AU184" s="184">
        <f t="shared" si="16"/>
        <v>1.0322996697651594</v>
      </c>
      <c r="AV184" s="184">
        <f t="shared" si="17"/>
        <v>1.0155811978487861</v>
      </c>
      <c r="AW184" s="184">
        <f t="shared" si="18"/>
        <v>1.0535255467120823</v>
      </c>
      <c r="AX184" s="184">
        <f t="shared" si="19"/>
        <v>1.0535255467120841</v>
      </c>
    </row>
    <row r="185" spans="1:50">
      <c r="A185" s="253">
        <v>2018</v>
      </c>
      <c r="B185" s="253">
        <v>9</v>
      </c>
      <c r="C185" s="279">
        <v>2907952.608</v>
      </c>
      <c r="D185" s="279">
        <v>85788.192999999999</v>
      </c>
      <c r="E185" s="279">
        <v>1612418.9509999999</v>
      </c>
      <c r="F185" s="279">
        <v>27211.902999999998</v>
      </c>
      <c r="G185" s="279">
        <v>9.6310000000000002</v>
      </c>
      <c r="H185" s="279">
        <v>1270696.8060000001</v>
      </c>
      <c r="I185" s="279">
        <v>330732.91499999998</v>
      </c>
      <c r="J185" s="279">
        <v>1831635.781</v>
      </c>
      <c r="K185" s="279">
        <v>14746.880999999999</v>
      </c>
      <c r="L185" s="279">
        <v>4085.6819999999998</v>
      </c>
      <c r="M185" s="279">
        <v>8085279.3509999998</v>
      </c>
      <c r="N185" s="279">
        <v>7769.1120000000001</v>
      </c>
      <c r="O185" s="279">
        <v>80.641000000000005</v>
      </c>
      <c r="P185" s="279">
        <v>3407.9769999999999</v>
      </c>
      <c r="Q185" s="279">
        <v>54.975999999999999</v>
      </c>
      <c r="R185" s="279">
        <v>0</v>
      </c>
      <c r="S185" s="279">
        <v>3036.7</v>
      </c>
      <c r="T185" s="279">
        <v>685.66800000000001</v>
      </c>
      <c r="U185" s="279">
        <v>0</v>
      </c>
      <c r="V185" s="279">
        <v>0</v>
      </c>
      <c r="W185" s="279">
        <v>0</v>
      </c>
      <c r="X185" s="277">
        <v>15035.074000000001</v>
      </c>
      <c r="Y185" s="277">
        <v>2900183.4959999998</v>
      </c>
      <c r="Z185" s="277">
        <v>85707.551000000007</v>
      </c>
      <c r="AA185" s="277">
        <v>1609010.9739999999</v>
      </c>
      <c r="AB185" s="277">
        <v>27156.928</v>
      </c>
      <c r="AC185" s="277">
        <v>9.6310000000000002</v>
      </c>
      <c r="AD185" s="277">
        <v>1267660.1059999999</v>
      </c>
      <c r="AE185" s="277">
        <v>330047.24699999997</v>
      </c>
      <c r="AF185" s="277">
        <v>1831635.781</v>
      </c>
      <c r="AG185" s="277">
        <v>14746.880999999999</v>
      </c>
      <c r="AH185" s="277">
        <v>4085.6819999999998</v>
      </c>
      <c r="AI185" s="277">
        <v>8070244.2769999998</v>
      </c>
      <c r="AK185" s="158">
        <f t="shared" si="7"/>
        <v>85797.823999999993</v>
      </c>
      <c r="AL185" s="158">
        <f t="shared" si="8"/>
        <v>2883115.7570000002</v>
      </c>
      <c r="AM185" s="158">
        <f t="shared" si="9"/>
        <v>357944.81799999997</v>
      </c>
      <c r="AO185" s="184">
        <f t="shared" si="10"/>
        <v>1.0538150906183097</v>
      </c>
      <c r="AP185" s="184">
        <f t="shared" si="11"/>
        <v>1.0534244401341302</v>
      </c>
      <c r="AQ185" s="184">
        <f t="shared" si="12"/>
        <v>1.0536487134202568</v>
      </c>
      <c r="AR185" s="184">
        <f t="shared" si="13"/>
        <v>1.0291554909555389</v>
      </c>
      <c r="AS185" s="184">
        <f t="shared" si="14"/>
        <v>1.0532269449597549</v>
      </c>
      <c r="AT185" s="184">
        <f t="shared" si="15"/>
        <v>1.0535131383395717</v>
      </c>
      <c r="AU185" s="184">
        <f t="shared" si="16"/>
        <v>1.0289069385994407</v>
      </c>
      <c r="AV185" s="184">
        <f t="shared" si="17"/>
        <v>1.0143943084978204</v>
      </c>
      <c r="AW185" s="184">
        <f t="shared" si="18"/>
        <v>1.0525673027789877</v>
      </c>
      <c r="AX185" s="184">
        <f t="shared" si="19"/>
        <v>1.0525673027789879</v>
      </c>
    </row>
    <row r="186" spans="1:50">
      <c r="A186" s="253">
        <v>2018</v>
      </c>
      <c r="B186" s="253">
        <v>10</v>
      </c>
      <c r="C186" s="279">
        <v>2246216.39</v>
      </c>
      <c r="D186" s="279">
        <v>84186.288</v>
      </c>
      <c r="E186" s="279">
        <v>1488371.716</v>
      </c>
      <c r="F186" s="279">
        <v>25398.585999999999</v>
      </c>
      <c r="G186" s="279">
        <v>9.51</v>
      </c>
      <c r="H186" s="279">
        <v>1234722.1939999999</v>
      </c>
      <c r="I186" s="279">
        <v>326369.36300000001</v>
      </c>
      <c r="J186" s="279">
        <v>1936161.2009999999</v>
      </c>
      <c r="K186" s="279">
        <v>19161.046999999999</v>
      </c>
      <c r="L186" s="279">
        <v>4544.7849999999999</v>
      </c>
      <c r="M186" s="279">
        <v>7365141.0800000001</v>
      </c>
      <c r="N186" s="279">
        <v>142742.19899999999</v>
      </c>
      <c r="O186" s="279">
        <v>1044.164</v>
      </c>
      <c r="P186" s="279">
        <v>31564.51</v>
      </c>
      <c r="Q186" s="279">
        <v>549.08000000000004</v>
      </c>
      <c r="R186" s="279">
        <v>0</v>
      </c>
      <c r="S186" s="279">
        <v>14662.414000000001</v>
      </c>
      <c r="T186" s="279">
        <v>3327.3229999999999</v>
      </c>
      <c r="U186" s="279">
        <v>0</v>
      </c>
      <c r="V186" s="279">
        <v>0</v>
      </c>
      <c r="W186" s="279">
        <v>0</v>
      </c>
      <c r="X186" s="277">
        <v>193889.69</v>
      </c>
      <c r="Y186" s="277">
        <v>2103474.19</v>
      </c>
      <c r="Z186" s="277">
        <v>83142.125</v>
      </c>
      <c r="AA186" s="277">
        <v>1456807.206</v>
      </c>
      <c r="AB186" s="277">
        <v>24849.505000000001</v>
      </c>
      <c r="AC186" s="277">
        <v>9.51</v>
      </c>
      <c r="AD186" s="277">
        <v>1220059.78</v>
      </c>
      <c r="AE186" s="277">
        <v>323042.03999999998</v>
      </c>
      <c r="AF186" s="277">
        <v>1936161.2009999999</v>
      </c>
      <c r="AG186" s="277">
        <v>19161.046999999999</v>
      </c>
      <c r="AH186" s="277">
        <v>4544.7849999999999</v>
      </c>
      <c r="AI186" s="277">
        <v>7171251.3899999997</v>
      </c>
      <c r="AK186" s="158">
        <f t="shared" si="7"/>
        <v>84195.797999999995</v>
      </c>
      <c r="AL186" s="158">
        <f t="shared" si="8"/>
        <v>2723093.91</v>
      </c>
      <c r="AM186" s="158">
        <f t="shared" si="9"/>
        <v>351767.94900000002</v>
      </c>
      <c r="AO186" s="184">
        <f t="shared" si="10"/>
        <v>1.0601930857941739</v>
      </c>
      <c r="AP186" s="184">
        <f t="shared" si="11"/>
        <v>1.0606463148737535</v>
      </c>
      <c r="AQ186" s="184">
        <f t="shared" si="12"/>
        <v>1.0603707538785963</v>
      </c>
      <c r="AR186" s="184">
        <f t="shared" si="13"/>
        <v>1.0340856148919866</v>
      </c>
      <c r="AS186" s="184">
        <f t="shared" si="14"/>
        <v>1.060757724795836</v>
      </c>
      <c r="AT186" s="184">
        <f t="shared" si="15"/>
        <v>1.0604861869220115</v>
      </c>
      <c r="AU186" s="184">
        <f t="shared" si="16"/>
        <v>1.033991458428869</v>
      </c>
      <c r="AV186" s="184">
        <f t="shared" si="17"/>
        <v>1.0211573414399187</v>
      </c>
      <c r="AW186" s="184">
        <f t="shared" si="18"/>
        <v>1.0614058226750762</v>
      </c>
      <c r="AX186" s="184">
        <f t="shared" si="19"/>
        <v>1.0614058226750771</v>
      </c>
    </row>
    <row r="187" spans="1:50">
      <c r="A187" s="253">
        <v>2018</v>
      </c>
      <c r="B187" s="253">
        <v>11</v>
      </c>
      <c r="C187" s="279">
        <v>1821747.274</v>
      </c>
      <c r="D187" s="279">
        <v>79499.100999999995</v>
      </c>
      <c r="E187" s="279">
        <v>1279354.9169999999</v>
      </c>
      <c r="F187" s="279">
        <v>22387.746999999999</v>
      </c>
      <c r="G187" s="279">
        <v>8.5670000000000002</v>
      </c>
      <c r="H187" s="279">
        <v>1081004.551</v>
      </c>
      <c r="I187" s="279">
        <v>292277.125</v>
      </c>
      <c r="J187" s="279">
        <v>1738977.02</v>
      </c>
      <c r="K187" s="279">
        <v>14753.448</v>
      </c>
      <c r="L187" s="279">
        <v>4671.3239999999996</v>
      </c>
      <c r="M187" s="279">
        <v>6334681.0719999997</v>
      </c>
      <c r="N187" s="279">
        <v>125406.855</v>
      </c>
      <c r="O187" s="279">
        <v>1148.7180000000001</v>
      </c>
      <c r="P187" s="279">
        <v>25344.848000000002</v>
      </c>
      <c r="Q187" s="279">
        <v>496.74200000000002</v>
      </c>
      <c r="R187" s="279">
        <v>0</v>
      </c>
      <c r="S187" s="279">
        <v>-864.89</v>
      </c>
      <c r="T187" s="279">
        <v>596.72</v>
      </c>
      <c r="U187" s="279">
        <v>0</v>
      </c>
      <c r="V187" s="279">
        <v>0</v>
      </c>
      <c r="W187" s="279">
        <v>0</v>
      </c>
      <c r="X187" s="277">
        <v>152128.99299999999</v>
      </c>
      <c r="Y187" s="277">
        <v>1696340.419</v>
      </c>
      <c r="Z187" s="277">
        <v>78350.383000000002</v>
      </c>
      <c r="AA187" s="277">
        <v>1254010.0689999999</v>
      </c>
      <c r="AB187" s="277">
        <v>21891.005000000001</v>
      </c>
      <c r="AC187" s="277">
        <v>8.5670000000000002</v>
      </c>
      <c r="AD187" s="277">
        <v>1081869.44</v>
      </c>
      <c r="AE187" s="277">
        <v>291680.40500000003</v>
      </c>
      <c r="AF187" s="277">
        <v>1738977.02</v>
      </c>
      <c r="AG187" s="277">
        <v>14753.448</v>
      </c>
      <c r="AH187" s="277">
        <v>4671.3239999999996</v>
      </c>
      <c r="AI187" s="277">
        <v>6182552.0800000001</v>
      </c>
      <c r="AK187" s="158">
        <f t="shared" si="7"/>
        <v>79507.667999999991</v>
      </c>
      <c r="AL187" s="158">
        <f t="shared" si="8"/>
        <v>2360359.4679999999</v>
      </c>
      <c r="AM187" s="158">
        <f t="shared" si="9"/>
        <v>314664.87199999997</v>
      </c>
      <c r="AO187" s="184">
        <f t="shared" si="10"/>
        <v>1.060480620352958</v>
      </c>
      <c r="AP187" s="184">
        <f t="shared" si="11"/>
        <v>1.0607416277050983</v>
      </c>
      <c r="AQ187" s="184">
        <f t="shared" si="12"/>
        <v>1.0605498025103537</v>
      </c>
      <c r="AR187" s="184">
        <f t="shared" si="13"/>
        <v>1.0337227602825063</v>
      </c>
      <c r="AS187" s="184">
        <f t="shared" si="14"/>
        <v>1.0607942156639747</v>
      </c>
      <c r="AT187" s="184">
        <f t="shared" si="15"/>
        <v>1.0606225639613149</v>
      </c>
      <c r="AU187" s="184">
        <f t="shared" si="16"/>
        <v>1.0336675798355346</v>
      </c>
      <c r="AV187" s="184">
        <f t="shared" si="17"/>
        <v>1.0213531742510777</v>
      </c>
      <c r="AW187" s="184">
        <f t="shared" si="18"/>
        <v>1.061174340063028</v>
      </c>
      <c r="AX187" s="184">
        <f t="shared" si="19"/>
        <v>1.0611743400630294</v>
      </c>
    </row>
    <row r="188" spans="1:50">
      <c r="A188" s="253">
        <v>2018</v>
      </c>
      <c r="B188" s="253">
        <v>12</v>
      </c>
      <c r="C188" s="279">
        <v>1877761.561</v>
      </c>
      <c r="D188" s="279">
        <v>80705.342000000004</v>
      </c>
      <c r="E188" s="279">
        <v>1254055.6769999999</v>
      </c>
      <c r="F188" s="279">
        <v>21206.68</v>
      </c>
      <c r="G188" s="279">
        <v>9.0619999999999994</v>
      </c>
      <c r="H188" s="279">
        <v>1052172.8689999999</v>
      </c>
      <c r="I188" s="279">
        <v>277061.40100000001</v>
      </c>
      <c r="J188" s="279">
        <v>1871389.17</v>
      </c>
      <c r="K188" s="279">
        <v>19173.494999999999</v>
      </c>
      <c r="L188" s="279">
        <v>4952.4750000000004</v>
      </c>
      <c r="M188" s="279">
        <v>6458487.7300000004</v>
      </c>
      <c r="N188" s="279">
        <v>-166787.96100000001</v>
      </c>
      <c r="O188" s="279">
        <v>-1504.78</v>
      </c>
      <c r="P188" s="279">
        <v>-54776.661999999997</v>
      </c>
      <c r="Q188" s="279">
        <v>-1010.317</v>
      </c>
      <c r="R188" s="279">
        <v>0</v>
      </c>
      <c r="S188" s="279">
        <v>-15231.405000000001</v>
      </c>
      <c r="T188" s="279">
        <v>-3443.2449999999999</v>
      </c>
      <c r="U188" s="279">
        <v>0</v>
      </c>
      <c r="V188" s="279">
        <v>0</v>
      </c>
      <c r="W188" s="279">
        <v>0</v>
      </c>
      <c r="X188" s="277">
        <v>-242754.37</v>
      </c>
      <c r="Y188" s="277">
        <v>2044549.5220000001</v>
      </c>
      <c r="Z188" s="277">
        <v>82210.122000000003</v>
      </c>
      <c r="AA188" s="277">
        <v>1308832.3389999999</v>
      </c>
      <c r="AB188" s="277">
        <v>22216.995999999999</v>
      </c>
      <c r="AC188" s="277">
        <v>9.0619999999999994</v>
      </c>
      <c r="AD188" s="277">
        <v>1067404.274</v>
      </c>
      <c r="AE188" s="277">
        <v>280504.64500000002</v>
      </c>
      <c r="AF188" s="277">
        <v>1871389.17</v>
      </c>
      <c r="AG188" s="277">
        <v>19173.494999999999</v>
      </c>
      <c r="AH188" s="277">
        <v>4952.4750000000004</v>
      </c>
      <c r="AI188" s="277">
        <v>6701242.0999999996</v>
      </c>
      <c r="AK188" s="158">
        <f t="shared" si="7"/>
        <v>80714.40400000001</v>
      </c>
      <c r="AL188" s="158">
        <f t="shared" ref="AL188" si="20">E188+H188</f>
        <v>2306228.5460000001</v>
      </c>
      <c r="AM188" s="158">
        <f t="shared" ref="AM188" si="21">F188+I188</f>
        <v>298268.08100000001</v>
      </c>
      <c r="AO188" s="184">
        <f t="shared" si="10"/>
        <v>1.0553590130064547</v>
      </c>
      <c r="AP188" s="184">
        <f t="shared" si="11"/>
        <v>1.0553950723709997</v>
      </c>
      <c r="AQ188" s="184">
        <f t="shared" si="12"/>
        <v>1.0553602277359493</v>
      </c>
      <c r="AR188" s="184">
        <f t="shared" si="13"/>
        <v>1.0290274829417099</v>
      </c>
      <c r="AS188" s="184">
        <f t="shared" si="14"/>
        <v>1.055415484201395</v>
      </c>
      <c r="AT188" s="184">
        <f t="shared" si="15"/>
        <v>1.0553681589258028</v>
      </c>
      <c r="AU188" s="184">
        <f t="shared" si="16"/>
        <v>1.0289712672175508</v>
      </c>
      <c r="AV188" s="184">
        <f t="shared" si="17"/>
        <v>1.0164127223630026</v>
      </c>
      <c r="AW188" s="184">
        <f t="shared" si="18"/>
        <v>1.0554699078616443</v>
      </c>
      <c r="AX188" s="184">
        <f t="shared" si="19"/>
        <v>1.055469907861647</v>
      </c>
    </row>
    <row r="189" spans="1:50">
      <c r="A189" s="51"/>
      <c r="B189" s="51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</row>
    <row r="190" spans="1:50">
      <c r="A190" t="s">
        <v>643</v>
      </c>
      <c r="D190" t="s">
        <v>645</v>
      </c>
      <c r="F190" s="255">
        <v>43518</v>
      </c>
    </row>
    <row r="191" spans="1:50" ht="60">
      <c r="A191" s="156" t="s">
        <v>429</v>
      </c>
      <c r="B191" s="156" t="s">
        <v>430</v>
      </c>
      <c r="C191" s="156" t="s">
        <v>610</v>
      </c>
      <c r="D191" s="156" t="s">
        <v>611</v>
      </c>
      <c r="E191" s="156" t="s">
        <v>612</v>
      </c>
      <c r="F191" s="156" t="s">
        <v>613</v>
      </c>
      <c r="G191" s="156" t="s">
        <v>614</v>
      </c>
      <c r="H191" s="156" t="s">
        <v>615</v>
      </c>
      <c r="I191" s="156" t="s">
        <v>616</v>
      </c>
      <c r="J191" s="156" t="s">
        <v>617</v>
      </c>
      <c r="K191" s="156" t="s">
        <v>618</v>
      </c>
      <c r="L191" s="156" t="s">
        <v>619</v>
      </c>
      <c r="M191" s="156" t="s">
        <v>620</v>
      </c>
      <c r="N191" s="156" t="s">
        <v>621</v>
      </c>
      <c r="O191" s="156" t="s">
        <v>622</v>
      </c>
      <c r="P191" s="156" t="s">
        <v>623</v>
      </c>
      <c r="Q191" s="156" t="s">
        <v>624</v>
      </c>
      <c r="R191" s="156" t="s">
        <v>625</v>
      </c>
      <c r="S191" s="156" t="s">
        <v>626</v>
      </c>
      <c r="T191" s="156" t="s">
        <v>627</v>
      </c>
      <c r="U191" s="156" t="s">
        <v>628</v>
      </c>
      <c r="V191" s="156" t="s">
        <v>629</v>
      </c>
      <c r="W191" s="156" t="s">
        <v>630</v>
      </c>
      <c r="X191" s="156" t="s">
        <v>631</v>
      </c>
      <c r="Y191" s="156" t="s">
        <v>632</v>
      </c>
      <c r="Z191" s="156" t="s">
        <v>633</v>
      </c>
      <c r="AA191" s="156" t="s">
        <v>634</v>
      </c>
      <c r="AB191" s="156" t="s">
        <v>635</v>
      </c>
      <c r="AC191" s="156" t="s">
        <v>636</v>
      </c>
      <c r="AD191" s="156" t="s">
        <v>637</v>
      </c>
      <c r="AE191" s="156" t="s">
        <v>638</v>
      </c>
      <c r="AF191" s="156" t="s">
        <v>639</v>
      </c>
      <c r="AG191" s="156" t="s">
        <v>640</v>
      </c>
      <c r="AH191" s="156" t="s">
        <v>641</v>
      </c>
      <c r="AI191" s="156" t="s">
        <v>642</v>
      </c>
      <c r="AK191" s="157" t="s">
        <v>31</v>
      </c>
      <c r="AL191" s="157" t="s">
        <v>33</v>
      </c>
      <c r="AM191" s="157" t="s">
        <v>35</v>
      </c>
    </row>
    <row r="192" spans="1:50">
      <c r="A192" s="254">
        <v>2017</v>
      </c>
      <c r="B192" s="254">
        <v>1</v>
      </c>
      <c r="C192" s="254">
        <v>1902179.1373491001</v>
      </c>
      <c r="D192" s="254">
        <v>83279.335109307707</v>
      </c>
      <c r="E192" s="254">
        <v>1358382.3497306299</v>
      </c>
      <c r="F192" s="254">
        <v>20770.724932536301</v>
      </c>
      <c r="G192" s="254">
        <v>12.7675406380529</v>
      </c>
      <c r="H192" s="254">
        <v>1166253.3637985101</v>
      </c>
      <c r="I192" s="254">
        <v>293287.85738228698</v>
      </c>
      <c r="J192" s="254">
        <v>1855174.41385049</v>
      </c>
      <c r="K192" s="254">
        <v>22833.730516802301</v>
      </c>
      <c r="L192" s="254">
        <v>5342.2312907235601</v>
      </c>
      <c r="M192" s="254">
        <v>6707515.9115010304</v>
      </c>
      <c r="N192" s="254">
        <v>-96954.810866755797</v>
      </c>
      <c r="O192" s="254">
        <v>-980.41530583408201</v>
      </c>
      <c r="P192" s="254">
        <v>-12165.712447719799</v>
      </c>
      <c r="Q192" s="254">
        <v>-365.33043922821003</v>
      </c>
      <c r="R192" s="254">
        <v>0</v>
      </c>
      <c r="S192" s="254">
        <v>10555.5801425441</v>
      </c>
      <c r="T192" s="254">
        <v>1083.4247452541399</v>
      </c>
      <c r="U192" s="254">
        <v>0</v>
      </c>
      <c r="V192" s="254">
        <v>0</v>
      </c>
      <c r="W192" s="254">
        <v>0</v>
      </c>
      <c r="X192" s="254">
        <v>-98827.264171739705</v>
      </c>
      <c r="Y192" s="254">
        <v>1999133.9482158599</v>
      </c>
      <c r="Z192" s="254">
        <v>84259.750415141796</v>
      </c>
      <c r="AA192" s="254">
        <v>1370548.0621783501</v>
      </c>
      <c r="AB192" s="254">
        <v>21136.055371764502</v>
      </c>
      <c r="AC192" s="254">
        <v>12.7675406380529</v>
      </c>
      <c r="AD192" s="254">
        <v>1155697.7836559699</v>
      </c>
      <c r="AE192" s="254">
        <v>292204.43263703299</v>
      </c>
      <c r="AF192" s="254">
        <v>1855174.41385049</v>
      </c>
      <c r="AG192" s="254">
        <v>1855174.41385049</v>
      </c>
      <c r="AH192" s="254">
        <v>1855174.41385049</v>
      </c>
      <c r="AI192" s="254">
        <v>6778167.2138652401</v>
      </c>
    </row>
    <row r="193" spans="1:39">
      <c r="A193" s="254">
        <v>2017</v>
      </c>
      <c r="B193" s="254">
        <v>2</v>
      </c>
      <c r="C193" s="254">
        <v>1620529.55367768</v>
      </c>
      <c r="D193" s="254">
        <v>74609.736606680206</v>
      </c>
      <c r="E193" s="254">
        <v>1237612.3001981501</v>
      </c>
      <c r="F193" s="254">
        <v>21558.8357933607</v>
      </c>
      <c r="G193" s="254">
        <v>11.5540599000244</v>
      </c>
      <c r="H193" s="254">
        <v>1080609.9987457299</v>
      </c>
      <c r="I193" s="254">
        <v>268651.82192804699</v>
      </c>
      <c r="J193" s="254">
        <v>1592253.8240785699</v>
      </c>
      <c r="K193" s="254">
        <v>19517.7414105606</v>
      </c>
      <c r="L193" s="254">
        <v>4522.9923161114402</v>
      </c>
      <c r="M193" s="254">
        <v>5919878.3588147797</v>
      </c>
      <c r="N193" s="254">
        <v>-85673.931274894407</v>
      </c>
      <c r="O193" s="254">
        <v>-904.63658124081996</v>
      </c>
      <c r="P193" s="254">
        <v>-2669.59968456959</v>
      </c>
      <c r="Q193" s="254">
        <v>-308.63077794296299</v>
      </c>
      <c r="R193" s="254">
        <v>0</v>
      </c>
      <c r="S193" s="254">
        <v>26188.8416657909</v>
      </c>
      <c r="T193" s="254">
        <v>4156.8618325853704</v>
      </c>
      <c r="U193" s="254">
        <v>0</v>
      </c>
      <c r="V193" s="254">
        <v>0</v>
      </c>
      <c r="W193" s="254">
        <v>0</v>
      </c>
      <c r="X193" s="254">
        <v>-59211.094820271501</v>
      </c>
      <c r="Y193" s="254">
        <v>1706203.4849525699</v>
      </c>
      <c r="Z193" s="254">
        <v>75514.373187920995</v>
      </c>
      <c r="AA193" s="254">
        <v>1240281.8998827201</v>
      </c>
      <c r="AB193" s="254">
        <v>21867.466571303699</v>
      </c>
      <c r="AC193" s="254">
        <v>11.5540599000244</v>
      </c>
      <c r="AD193" s="254">
        <v>1054421.15707994</v>
      </c>
      <c r="AE193" s="254">
        <v>264494.96009546198</v>
      </c>
      <c r="AF193" s="254">
        <v>1592253.8240785699</v>
      </c>
      <c r="AG193" s="254">
        <v>1592253.8240785699</v>
      </c>
      <c r="AH193" s="254">
        <v>1592253.8240785699</v>
      </c>
      <c r="AI193" s="254">
        <v>5955048.7199083799</v>
      </c>
    </row>
    <row r="194" spans="1:39">
      <c r="A194" s="254">
        <v>2017</v>
      </c>
      <c r="B194" s="254">
        <v>3</v>
      </c>
      <c r="C194" s="254">
        <v>1923363.06450428</v>
      </c>
      <c r="D194" s="254">
        <v>81886.247619451693</v>
      </c>
      <c r="E194" s="254">
        <v>1421253.5360942499</v>
      </c>
      <c r="F194" s="254">
        <v>33559.169222154902</v>
      </c>
      <c r="G194" s="254">
        <v>12.8929743427516</v>
      </c>
      <c r="H194" s="254">
        <v>1221111.99257238</v>
      </c>
      <c r="I194" s="254">
        <v>311656.52597572398</v>
      </c>
      <c r="J194" s="254">
        <v>1973320.8862558401</v>
      </c>
      <c r="K194" s="254">
        <v>20028.6701136267</v>
      </c>
      <c r="L194" s="254">
        <v>4673.9902865413396</v>
      </c>
      <c r="M194" s="254">
        <v>6990866.9756185897</v>
      </c>
      <c r="N194" s="254">
        <v>96849.332489354303</v>
      </c>
      <c r="O194" s="254">
        <v>713.61463059752703</v>
      </c>
      <c r="P194" s="254">
        <v>38965.5931159678</v>
      </c>
      <c r="Q194" s="254">
        <v>616.28082266823196</v>
      </c>
      <c r="R194" s="254">
        <v>0</v>
      </c>
      <c r="S194" s="254">
        <v>29650.341794673699</v>
      </c>
      <c r="T194" s="254">
        <v>5692.53098002563</v>
      </c>
      <c r="U194" s="254">
        <v>0</v>
      </c>
      <c r="V194" s="254">
        <v>0</v>
      </c>
      <c r="W194" s="254">
        <v>0</v>
      </c>
      <c r="X194" s="254">
        <v>172487.69383328699</v>
      </c>
      <c r="Y194" s="254">
        <v>1826513.7320149301</v>
      </c>
      <c r="Z194" s="254">
        <v>81172.632988854093</v>
      </c>
      <c r="AA194" s="254">
        <v>1382287.9429782899</v>
      </c>
      <c r="AB194" s="254">
        <v>32942.888399486699</v>
      </c>
      <c r="AC194" s="254">
        <v>12.8929743427516</v>
      </c>
      <c r="AD194" s="254">
        <v>1191461.6507776999</v>
      </c>
      <c r="AE194" s="254">
        <v>305963.99499569798</v>
      </c>
      <c r="AF194" s="254">
        <v>1973320.8862558401</v>
      </c>
      <c r="AG194" s="254">
        <v>1973320.8862558401</v>
      </c>
      <c r="AH194" s="254">
        <v>1973320.8862558401</v>
      </c>
      <c r="AI194" s="254">
        <v>6793676.6213851403</v>
      </c>
    </row>
    <row r="195" spans="1:39">
      <c r="A195" s="254">
        <v>2017</v>
      </c>
      <c r="B195" s="254">
        <v>4</v>
      </c>
      <c r="C195" s="254">
        <v>2185536.8059582901</v>
      </c>
      <c r="D195" s="254">
        <v>80730.843735574701</v>
      </c>
      <c r="E195" s="254">
        <v>1441673.18631638</v>
      </c>
      <c r="F195" s="254">
        <v>24531.6228257845</v>
      </c>
      <c r="G195" s="254">
        <v>12.7744785797912</v>
      </c>
      <c r="H195" s="254">
        <v>1201027.3494438201</v>
      </c>
      <c r="I195" s="254">
        <v>304877.23132092599</v>
      </c>
      <c r="J195" s="254">
        <v>1666367.14372595</v>
      </c>
      <c r="K195" s="254">
        <v>17738.709476394499</v>
      </c>
      <c r="L195" s="254">
        <v>4148.42191180789</v>
      </c>
      <c r="M195" s="254">
        <v>6926644.0891935099</v>
      </c>
      <c r="N195" s="254">
        <v>83822.612911226897</v>
      </c>
      <c r="O195" s="254">
        <v>641.54950604678004</v>
      </c>
      <c r="P195" s="254">
        <v>26498.2303634206</v>
      </c>
      <c r="Q195" s="254">
        <v>439.20372880177098</v>
      </c>
      <c r="R195" s="254">
        <v>0</v>
      </c>
      <c r="S195" s="254">
        <v>15704.792592915101</v>
      </c>
      <c r="T195" s="254">
        <v>3259.1504024066599</v>
      </c>
      <c r="U195" s="254">
        <v>0</v>
      </c>
      <c r="V195" s="254">
        <v>0</v>
      </c>
      <c r="W195" s="254">
        <v>0</v>
      </c>
      <c r="X195" s="254">
        <v>130365.53950481801</v>
      </c>
      <c r="Y195" s="254">
        <v>2101714.1930470699</v>
      </c>
      <c r="Z195" s="254">
        <v>80089.294229527994</v>
      </c>
      <c r="AA195" s="254">
        <v>1415174.9559529501</v>
      </c>
      <c r="AB195" s="254">
        <v>24092.419096982801</v>
      </c>
      <c r="AC195" s="254">
        <v>12.7744785797912</v>
      </c>
      <c r="AD195" s="254">
        <v>1185322.55685091</v>
      </c>
      <c r="AE195" s="254">
        <v>301618.080918519</v>
      </c>
      <c r="AF195" s="254">
        <v>1666367.14372595</v>
      </c>
      <c r="AG195" s="254">
        <v>1666367.14372595</v>
      </c>
      <c r="AH195" s="254">
        <v>1666367.14372595</v>
      </c>
      <c r="AI195" s="254">
        <v>6774391.4183004899</v>
      </c>
    </row>
    <row r="196" spans="1:39">
      <c r="A196" s="254">
        <v>2017</v>
      </c>
      <c r="B196" s="254">
        <v>5</v>
      </c>
      <c r="C196" s="254">
        <v>2780375.4943173202</v>
      </c>
      <c r="D196" s="254">
        <v>86696.883439028199</v>
      </c>
      <c r="E196" s="254">
        <v>1632831.78867281</v>
      </c>
      <c r="F196" s="254">
        <v>25605.699193475699</v>
      </c>
      <c r="G196" s="254">
        <v>12.3213368497729</v>
      </c>
      <c r="H196" s="254">
        <v>1314509.4778265599</v>
      </c>
      <c r="I196" s="254">
        <v>336975.89724472701</v>
      </c>
      <c r="J196" s="254">
        <v>1769638.78133302</v>
      </c>
      <c r="K196" s="254">
        <v>16799.413402545099</v>
      </c>
      <c r="L196" s="254">
        <v>3949.3663149242202</v>
      </c>
      <c r="M196" s="254">
        <v>7967395.1230812697</v>
      </c>
      <c r="N196" s="254">
        <v>-63520.5264187496</v>
      </c>
      <c r="O196" s="254">
        <v>-481.72367438162701</v>
      </c>
      <c r="P196" s="254">
        <v>-15823.581601842599</v>
      </c>
      <c r="Q196" s="254">
        <v>-260.68664801485801</v>
      </c>
      <c r="R196" s="254">
        <v>0</v>
      </c>
      <c r="S196" s="254">
        <v>-8504.0863978597499</v>
      </c>
      <c r="T196" s="254">
        <v>-1998.0451195256801</v>
      </c>
      <c r="U196" s="254">
        <v>0</v>
      </c>
      <c r="V196" s="254">
        <v>0</v>
      </c>
      <c r="W196" s="254">
        <v>0</v>
      </c>
      <c r="X196" s="254">
        <v>-90588.649860374106</v>
      </c>
      <c r="Y196" s="254">
        <v>2843896.0207360699</v>
      </c>
      <c r="Z196" s="254">
        <v>87178.607113409802</v>
      </c>
      <c r="AA196" s="254">
        <v>1648655.3702746599</v>
      </c>
      <c r="AB196" s="254">
        <v>25866.385841490501</v>
      </c>
      <c r="AC196" s="254">
        <v>12.3213368497729</v>
      </c>
      <c r="AD196" s="254">
        <v>1323013.5642244201</v>
      </c>
      <c r="AE196" s="254">
        <v>338973.94236425299</v>
      </c>
      <c r="AF196" s="254">
        <v>1769638.78133302</v>
      </c>
      <c r="AG196" s="254">
        <v>1769638.78133302</v>
      </c>
      <c r="AH196" s="254">
        <v>1769638.78133302</v>
      </c>
      <c r="AI196" s="254">
        <v>8037234.9932241701</v>
      </c>
    </row>
    <row r="197" spans="1:39">
      <c r="A197" s="254">
        <v>2017</v>
      </c>
      <c r="B197" s="254">
        <v>6</v>
      </c>
      <c r="C197" s="254">
        <v>3427733.8627238902</v>
      </c>
      <c r="D197" s="254">
        <v>90863.025320053901</v>
      </c>
      <c r="E197" s="254">
        <v>1743164.8211282501</v>
      </c>
      <c r="F197" s="254">
        <v>28199.8422687682</v>
      </c>
      <c r="G197" s="254">
        <v>10.8940363459705</v>
      </c>
      <c r="H197" s="254">
        <v>1336483.40004197</v>
      </c>
      <c r="I197" s="254">
        <v>342085.11646056199</v>
      </c>
      <c r="J197" s="254">
        <v>1862252.8692656099</v>
      </c>
      <c r="K197" s="254">
        <v>15350.2133699934</v>
      </c>
      <c r="L197" s="254">
        <v>3634.6140550580199</v>
      </c>
      <c r="M197" s="254">
        <v>8849778.6586705092</v>
      </c>
      <c r="N197" s="254">
        <v>-76239.645221913495</v>
      </c>
      <c r="O197" s="254">
        <v>-517.43313208202403</v>
      </c>
      <c r="P197" s="254">
        <v>-16119.819459705001</v>
      </c>
      <c r="Q197" s="254">
        <v>-290.24576484216499</v>
      </c>
      <c r="R197" s="254">
        <v>0</v>
      </c>
      <c r="S197" s="254">
        <v>-6458.4546375687396</v>
      </c>
      <c r="T197" s="254">
        <v>-1460.3342615101301</v>
      </c>
      <c r="U197" s="254">
        <v>0</v>
      </c>
      <c r="V197" s="254">
        <v>0</v>
      </c>
      <c r="W197" s="254">
        <v>0</v>
      </c>
      <c r="X197" s="254">
        <v>-101085.932477622</v>
      </c>
      <c r="Y197" s="254">
        <v>3503973.50794581</v>
      </c>
      <c r="Z197" s="254">
        <v>91380.458452135907</v>
      </c>
      <c r="AA197" s="254">
        <v>1759284.6405879599</v>
      </c>
      <c r="AB197" s="254">
        <v>28490.0880336103</v>
      </c>
      <c r="AC197" s="254">
        <v>10.8940363459705</v>
      </c>
      <c r="AD197" s="254">
        <v>1342941.85467954</v>
      </c>
      <c r="AE197" s="254">
        <v>343545.45072207198</v>
      </c>
      <c r="AF197" s="254">
        <v>1862252.8692656099</v>
      </c>
      <c r="AG197" s="254">
        <v>1862252.8692656099</v>
      </c>
      <c r="AH197" s="254">
        <v>1862252.8692656099</v>
      </c>
      <c r="AI197" s="254">
        <v>8931879.7637230791</v>
      </c>
    </row>
    <row r="198" spans="1:39">
      <c r="A198" s="254">
        <v>2017</v>
      </c>
      <c r="B198" s="254">
        <v>7</v>
      </c>
      <c r="C198" s="254">
        <v>4094417.53994672</v>
      </c>
      <c r="D198" s="254">
        <v>97230.427679943401</v>
      </c>
      <c r="E198" s="254">
        <v>1896320.74090168</v>
      </c>
      <c r="F198" s="254">
        <v>30371.196143089099</v>
      </c>
      <c r="G198" s="254">
        <v>10.172158661337701</v>
      </c>
      <c r="H198" s="254">
        <v>1408968.6643129601</v>
      </c>
      <c r="I198" s="254">
        <v>363894.458252771</v>
      </c>
      <c r="J198" s="254">
        <v>1979357.1732288499</v>
      </c>
      <c r="K198" s="254">
        <v>16141.5632918997</v>
      </c>
      <c r="L198" s="254">
        <v>3849.89056660606</v>
      </c>
      <c r="M198" s="254">
        <v>9890561.8264831807</v>
      </c>
      <c r="N198" s="254">
        <v>290051.416188979</v>
      </c>
      <c r="O198" s="254">
        <v>1920.63897431186</v>
      </c>
      <c r="P198" s="254">
        <v>59628.360766188998</v>
      </c>
      <c r="Q198" s="254">
        <v>1087.80394549827</v>
      </c>
      <c r="R198" s="254">
        <v>0</v>
      </c>
      <c r="S198" s="254">
        <v>21633.2673281022</v>
      </c>
      <c r="T198" s="254">
        <v>4672.4615598235696</v>
      </c>
      <c r="U198" s="254">
        <v>0</v>
      </c>
      <c r="V198" s="254">
        <v>0</v>
      </c>
      <c r="W198" s="254">
        <v>0</v>
      </c>
      <c r="X198" s="254">
        <v>378993.94876290398</v>
      </c>
      <c r="Y198" s="254">
        <v>3804366.12375774</v>
      </c>
      <c r="Z198" s="254">
        <v>95309.788705631494</v>
      </c>
      <c r="AA198" s="254">
        <v>1836692.3801354901</v>
      </c>
      <c r="AB198" s="254">
        <v>29283.392197590802</v>
      </c>
      <c r="AC198" s="254">
        <v>10.172158661337701</v>
      </c>
      <c r="AD198" s="254">
        <v>1387335.3969848501</v>
      </c>
      <c r="AE198" s="254">
        <v>359221.99669294799</v>
      </c>
      <c r="AF198" s="254">
        <v>1979357.1732288499</v>
      </c>
      <c r="AG198" s="254">
        <v>1979357.1732288499</v>
      </c>
      <c r="AH198" s="254">
        <v>1979357.1732288499</v>
      </c>
      <c r="AI198" s="254">
        <v>9491576.42386177</v>
      </c>
    </row>
    <row r="199" spans="1:39">
      <c r="A199" s="254">
        <v>2017</v>
      </c>
      <c r="B199" s="254">
        <v>8</v>
      </c>
      <c r="C199" s="254">
        <v>3784968.90467289</v>
      </c>
      <c r="D199" s="254">
        <v>97295.536087653294</v>
      </c>
      <c r="E199" s="254">
        <v>1818097.5508202501</v>
      </c>
      <c r="F199" s="254">
        <v>28182.599409003898</v>
      </c>
      <c r="G199" s="254">
        <v>10.2066317197289</v>
      </c>
      <c r="H199" s="254">
        <v>1390071.9596712701</v>
      </c>
      <c r="I199" s="254">
        <v>340835.41579825</v>
      </c>
      <c r="J199" s="254">
        <v>1899071.48902734</v>
      </c>
      <c r="K199" s="254">
        <v>17364.486967826899</v>
      </c>
      <c r="L199" s="254">
        <v>4169.2124006192998</v>
      </c>
      <c r="M199" s="254">
        <v>9380067.3614868298</v>
      </c>
      <c r="N199" s="254">
        <v>-15444.970596678701</v>
      </c>
      <c r="O199" s="254">
        <v>-152.16445679634299</v>
      </c>
      <c r="P199" s="254">
        <v>-5647.05618011348</v>
      </c>
      <c r="Q199" s="254">
        <v>-77.201611226574002</v>
      </c>
      <c r="R199" s="254">
        <v>0</v>
      </c>
      <c r="S199" s="254">
        <v>-4175.4060326703702</v>
      </c>
      <c r="T199" s="254">
        <v>-986.14016510580404</v>
      </c>
      <c r="U199" s="254">
        <v>0</v>
      </c>
      <c r="V199" s="254">
        <v>0</v>
      </c>
      <c r="W199" s="254">
        <v>0</v>
      </c>
      <c r="X199" s="254">
        <v>-26482.939042591301</v>
      </c>
      <c r="Y199" s="254">
        <v>3800413.8752695699</v>
      </c>
      <c r="Z199" s="254">
        <v>97447.700544449603</v>
      </c>
      <c r="AA199" s="254">
        <v>1823744.60700037</v>
      </c>
      <c r="AB199" s="254">
        <v>28259.801020230501</v>
      </c>
      <c r="AC199" s="254">
        <v>10.2066317197289</v>
      </c>
      <c r="AD199" s="254">
        <v>1394247.3657039399</v>
      </c>
      <c r="AE199" s="254">
        <v>341821.55596335599</v>
      </c>
      <c r="AF199" s="254">
        <v>1899071.48902734</v>
      </c>
      <c r="AG199" s="254">
        <v>1899071.48902734</v>
      </c>
      <c r="AH199" s="254">
        <v>1899071.48902734</v>
      </c>
      <c r="AI199" s="254">
        <v>9385016.6011609808</v>
      </c>
    </row>
    <row r="200" spans="1:39">
      <c r="A200" s="254">
        <v>2017</v>
      </c>
      <c r="B200" s="254">
        <v>9</v>
      </c>
      <c r="C200" s="254">
        <v>3159582.9372784798</v>
      </c>
      <c r="D200" s="254">
        <v>89733.837679284101</v>
      </c>
      <c r="E200" s="254">
        <v>1687661.4378963001</v>
      </c>
      <c r="F200" s="254">
        <v>24872.661368322901</v>
      </c>
      <c r="G200" s="254">
        <v>9.5210133322797503</v>
      </c>
      <c r="H200" s="254">
        <v>1305415.35575511</v>
      </c>
      <c r="I200" s="254">
        <v>329137.80983570497</v>
      </c>
      <c r="J200" s="254">
        <v>1712622.89353439</v>
      </c>
      <c r="K200" s="254">
        <v>18159.392150101099</v>
      </c>
      <c r="L200" s="254">
        <v>4374.2913409151097</v>
      </c>
      <c r="M200" s="254">
        <v>8331570.1378519302</v>
      </c>
      <c r="N200" s="254">
        <v>51155.2689052688</v>
      </c>
      <c r="O200" s="254">
        <v>378.90344278217299</v>
      </c>
      <c r="P200" s="254">
        <v>13340.889693282999</v>
      </c>
      <c r="Q200" s="254">
        <v>221.18376210371699</v>
      </c>
      <c r="R200" s="254">
        <v>0</v>
      </c>
      <c r="S200" s="254">
        <v>7498.0369127423901</v>
      </c>
      <c r="T200" s="254">
        <v>1733.2463493122</v>
      </c>
      <c r="U200" s="254">
        <v>0</v>
      </c>
      <c r="V200" s="254">
        <v>0</v>
      </c>
      <c r="W200" s="254">
        <v>0</v>
      </c>
      <c r="X200" s="254">
        <v>74327.529065492301</v>
      </c>
      <c r="Y200" s="254">
        <v>3108427.6683732201</v>
      </c>
      <c r="Z200" s="254">
        <v>89354.934236501998</v>
      </c>
      <c r="AA200" s="254">
        <v>1674320.5482030101</v>
      </c>
      <c r="AB200" s="254">
        <v>24651.477606219101</v>
      </c>
      <c r="AC200" s="254">
        <v>9.5210133322797503</v>
      </c>
      <c r="AD200" s="254">
        <v>1297917.3188423601</v>
      </c>
      <c r="AE200" s="254">
        <v>327404.56348639203</v>
      </c>
      <c r="AF200" s="254">
        <v>1712622.89353439</v>
      </c>
      <c r="AG200" s="254">
        <v>1712622.89353439</v>
      </c>
      <c r="AH200" s="254">
        <v>1712622.89353439</v>
      </c>
      <c r="AI200" s="254">
        <v>8234708.92529542</v>
      </c>
    </row>
    <row r="201" spans="1:39">
      <c r="A201" s="254">
        <v>2017</v>
      </c>
      <c r="B201" s="254">
        <v>10</v>
      </c>
      <c r="C201" s="254">
        <v>2504372.0354961902</v>
      </c>
      <c r="D201" s="254">
        <v>92644.871480409303</v>
      </c>
      <c r="E201" s="254">
        <v>1586529.47135916</v>
      </c>
      <c r="F201" s="254">
        <v>23650.215615466099</v>
      </c>
      <c r="G201" s="254">
        <v>9.7730490935178693</v>
      </c>
      <c r="H201" s="254">
        <v>1292347.1702599099</v>
      </c>
      <c r="I201" s="254">
        <v>331236.58514235402</v>
      </c>
      <c r="J201" s="254">
        <v>1996674.37455155</v>
      </c>
      <c r="K201" s="254">
        <v>20264.991281722701</v>
      </c>
      <c r="L201" s="254">
        <v>4915.0803430856204</v>
      </c>
      <c r="M201" s="254">
        <v>7852644.5685789501</v>
      </c>
      <c r="N201" s="254">
        <v>212578.19059506201</v>
      </c>
      <c r="O201" s="254">
        <v>1576.4500884385</v>
      </c>
      <c r="P201" s="254">
        <v>51148.921738863202</v>
      </c>
      <c r="Q201" s="254">
        <v>868.00748328774898</v>
      </c>
      <c r="R201" s="254">
        <v>0</v>
      </c>
      <c r="S201" s="254">
        <v>24806.953302412301</v>
      </c>
      <c r="T201" s="254">
        <v>5801.1202233287204</v>
      </c>
      <c r="U201" s="254">
        <v>0</v>
      </c>
      <c r="V201" s="254">
        <v>0</v>
      </c>
      <c r="W201" s="254">
        <v>0</v>
      </c>
      <c r="X201" s="254">
        <v>296779.64343139302</v>
      </c>
      <c r="Y201" s="254">
        <v>2291793.8449011301</v>
      </c>
      <c r="Z201" s="254">
        <v>91068.421391970798</v>
      </c>
      <c r="AA201" s="254">
        <v>1535380.5496203001</v>
      </c>
      <c r="AB201" s="254">
        <v>22782.208132178399</v>
      </c>
      <c r="AC201" s="254">
        <v>9.7730490935178693</v>
      </c>
      <c r="AD201" s="254">
        <v>1267540.2169575</v>
      </c>
      <c r="AE201" s="254">
        <v>325435.46491902502</v>
      </c>
      <c r="AF201" s="254">
        <v>1996674.37455155</v>
      </c>
      <c r="AG201" s="254">
        <v>1996674.37455155</v>
      </c>
      <c r="AH201" s="254">
        <v>1996674.37455155</v>
      </c>
      <c r="AI201" s="254">
        <v>7530684.8535227496</v>
      </c>
    </row>
    <row r="202" spans="1:39">
      <c r="A202" s="254">
        <v>2017</v>
      </c>
      <c r="B202" s="254">
        <v>11</v>
      </c>
      <c r="C202" s="254">
        <v>1904849.54811334</v>
      </c>
      <c r="D202" s="254">
        <v>83301.870486943299</v>
      </c>
      <c r="E202" s="254">
        <v>1393567.2344068401</v>
      </c>
      <c r="F202" s="254">
        <v>20619.4587729374</v>
      </c>
      <c r="G202" s="254">
        <v>9.3726893735845405</v>
      </c>
      <c r="H202" s="254">
        <v>1168685.1331497701</v>
      </c>
      <c r="I202" s="254">
        <v>305346.995332769</v>
      </c>
      <c r="J202" s="254">
        <v>2087821.82052394</v>
      </c>
      <c r="K202" s="254">
        <v>20632.043982564199</v>
      </c>
      <c r="L202" s="254">
        <v>5046.6985397500403</v>
      </c>
      <c r="M202" s="254">
        <v>6989880.1759982305</v>
      </c>
      <c r="N202" s="254">
        <v>124432.306057756</v>
      </c>
      <c r="O202" s="254">
        <v>1069.46083657751</v>
      </c>
      <c r="P202" s="254">
        <v>45186.098249222399</v>
      </c>
      <c r="Q202" s="254">
        <v>673.98565441717403</v>
      </c>
      <c r="R202" s="254">
        <v>0</v>
      </c>
      <c r="S202" s="254">
        <v>32095.967361863</v>
      </c>
      <c r="T202" s="254">
        <v>6453.0770653175096</v>
      </c>
      <c r="U202" s="254">
        <v>0</v>
      </c>
      <c r="V202" s="254">
        <v>0</v>
      </c>
      <c r="W202" s="254">
        <v>0</v>
      </c>
      <c r="X202" s="254">
        <v>209910.89522515301</v>
      </c>
      <c r="Y202" s="254">
        <v>1780417.24205559</v>
      </c>
      <c r="Z202" s="254">
        <v>82232.409650365793</v>
      </c>
      <c r="AA202" s="254">
        <v>1348381.13615762</v>
      </c>
      <c r="AB202" s="254">
        <v>19945.473118520302</v>
      </c>
      <c r="AC202" s="254">
        <v>9.3726893735845405</v>
      </c>
      <c r="AD202" s="254">
        <v>1136589.1657879101</v>
      </c>
      <c r="AE202" s="254">
        <v>298893.91826745099</v>
      </c>
      <c r="AF202" s="254">
        <v>2087821.82052394</v>
      </c>
      <c r="AG202" s="254">
        <v>2087821.82052394</v>
      </c>
      <c r="AH202" s="254">
        <v>2087821.82052394</v>
      </c>
      <c r="AI202" s="254">
        <v>6754290.5382507602</v>
      </c>
    </row>
    <row r="203" spans="1:39">
      <c r="A203" s="254">
        <v>2017</v>
      </c>
      <c r="B203" s="254">
        <v>12</v>
      </c>
      <c r="C203" s="254">
        <v>2195270.7753858999</v>
      </c>
      <c r="D203" s="254">
        <v>89264.519801350296</v>
      </c>
      <c r="E203" s="254">
        <v>1396643.3723401499</v>
      </c>
      <c r="F203" s="254">
        <v>21528.8581569956</v>
      </c>
      <c r="G203" s="254">
        <v>311.80215852340098</v>
      </c>
      <c r="H203" s="254">
        <v>1132770.53139844</v>
      </c>
      <c r="I203" s="254">
        <v>296552.38881171099</v>
      </c>
      <c r="J203" s="254">
        <v>1917922.0347490299</v>
      </c>
      <c r="K203" s="254">
        <v>21554.211434989102</v>
      </c>
      <c r="L203" s="254">
        <v>5371.9988168810996</v>
      </c>
      <c r="M203" s="254">
        <v>7077190.4930539699</v>
      </c>
      <c r="N203" s="254">
        <v>48624.4729914497</v>
      </c>
      <c r="O203" s="254">
        <v>450.81941955062001</v>
      </c>
      <c r="P203" s="254">
        <v>11972.5158662169</v>
      </c>
      <c r="Q203" s="254">
        <v>247.51480648812699</v>
      </c>
      <c r="R203" s="254">
        <v>0</v>
      </c>
      <c r="S203" s="254">
        <v>664.39829896151298</v>
      </c>
      <c r="T203" s="254">
        <v>393.83549257127902</v>
      </c>
      <c r="U203" s="254">
        <v>0</v>
      </c>
      <c r="V203" s="254">
        <v>0</v>
      </c>
      <c r="W203" s="254">
        <v>0</v>
      </c>
      <c r="X203" s="254">
        <v>62353.5568752381</v>
      </c>
      <c r="Y203" s="254">
        <v>2146646.3023944502</v>
      </c>
      <c r="Z203" s="254">
        <v>88813.700381799703</v>
      </c>
      <c r="AA203" s="254">
        <v>1384670.8564739299</v>
      </c>
      <c r="AB203" s="254">
        <v>21281.343350507501</v>
      </c>
      <c r="AC203" s="254">
        <v>311.80215852340098</v>
      </c>
      <c r="AD203" s="254">
        <v>1132106.1330994701</v>
      </c>
      <c r="AE203" s="254">
        <v>296158.553319139</v>
      </c>
      <c r="AF203" s="254">
        <v>1917922.0347490299</v>
      </c>
      <c r="AG203" s="254">
        <v>1917922.0347490299</v>
      </c>
      <c r="AH203" s="254">
        <v>1917922.0347490299</v>
      </c>
      <c r="AI203" s="254">
        <v>6987910.7259268602</v>
      </c>
    </row>
    <row r="204" spans="1:39">
      <c r="A204" s="254">
        <v>2018</v>
      </c>
      <c r="B204" s="254">
        <v>1</v>
      </c>
      <c r="C204" s="254">
        <v>2453759.3965943698</v>
      </c>
      <c r="D204" s="254">
        <v>90872.891612454798</v>
      </c>
      <c r="E204" s="254">
        <v>1538428.96932328</v>
      </c>
      <c r="F204" s="254">
        <v>24235.330551306499</v>
      </c>
      <c r="G204" s="254">
        <v>10.2634453340112</v>
      </c>
      <c r="H204" s="254">
        <v>1176295.76414014</v>
      </c>
      <c r="I204" s="254">
        <v>309495.55298074801</v>
      </c>
      <c r="J204" s="254">
        <v>1719564.77002263</v>
      </c>
      <c r="K204" s="254">
        <v>21181.353112320499</v>
      </c>
      <c r="L204" s="254">
        <v>5283.6414122086899</v>
      </c>
      <c r="M204" s="254">
        <v>7339127.9331948003</v>
      </c>
      <c r="N204" s="254">
        <v>329388.88882800803</v>
      </c>
      <c r="O204" s="254">
        <v>2847.9217307089002</v>
      </c>
      <c r="P204" s="254">
        <v>72130.533162049294</v>
      </c>
      <c r="Q204" s="254">
        <v>1690.29977158119</v>
      </c>
      <c r="R204" s="254">
        <v>0</v>
      </c>
      <c r="S204" s="254">
        <v>2168.4136265738498</v>
      </c>
      <c r="T204" s="254">
        <v>1055.23973469007</v>
      </c>
      <c r="U204" s="254">
        <v>0</v>
      </c>
      <c r="V204" s="254">
        <v>0</v>
      </c>
      <c r="W204" s="254">
        <v>0</v>
      </c>
      <c r="X204" s="254">
        <v>409281.29685361101</v>
      </c>
      <c r="Y204" s="254">
        <v>2124370.50776636</v>
      </c>
      <c r="Z204" s="254">
        <v>88024.969881745899</v>
      </c>
      <c r="AA204" s="254">
        <v>1466298.4361612301</v>
      </c>
      <c r="AB204" s="254">
        <v>22545.030779725301</v>
      </c>
      <c r="AC204" s="254">
        <v>10.2634453340112</v>
      </c>
      <c r="AD204" s="254">
        <v>1174127.35051357</v>
      </c>
      <c r="AE204" s="254">
        <v>308440.31324605801</v>
      </c>
      <c r="AF204" s="254">
        <v>1719564.77002263</v>
      </c>
      <c r="AG204" s="254">
        <v>1719564.77002263</v>
      </c>
      <c r="AH204" s="254">
        <v>1719564.77002263</v>
      </c>
      <c r="AI204" s="254">
        <v>6903381.6418166598</v>
      </c>
      <c r="AK204" s="158">
        <f>D204+G204</f>
        <v>90883.155057788812</v>
      </c>
      <c r="AL204" s="158">
        <f>E204+H204</f>
        <v>2714724.7334634201</v>
      </c>
      <c r="AM204" s="158">
        <f>F204+I204</f>
        <v>333730.88353205449</v>
      </c>
    </row>
    <row r="205" spans="1:39">
      <c r="A205" s="254">
        <v>2018</v>
      </c>
      <c r="B205" s="254">
        <v>2</v>
      </c>
      <c r="C205" s="254">
        <v>1695311.68810799</v>
      </c>
      <c r="D205" s="254">
        <v>76459.193418581301</v>
      </c>
      <c r="E205" s="254">
        <v>1291071.1564879499</v>
      </c>
      <c r="F205" s="254">
        <v>19619.659640816299</v>
      </c>
      <c r="G205" s="254">
        <v>9.9283066342014195</v>
      </c>
      <c r="H205" s="254">
        <v>1087305.1903657101</v>
      </c>
      <c r="I205" s="254">
        <v>302515.00789995299</v>
      </c>
      <c r="J205" s="254">
        <v>1735341.35753124</v>
      </c>
      <c r="K205" s="254">
        <v>17932.068884639299</v>
      </c>
      <c r="L205" s="254">
        <v>4510.24782448527</v>
      </c>
      <c r="M205" s="254">
        <v>6230075.4984680004</v>
      </c>
      <c r="N205" s="254">
        <v>6161.8363051230699</v>
      </c>
      <c r="O205" s="254">
        <v>-26.818661206434101</v>
      </c>
      <c r="P205" s="254">
        <v>20262.941832132899</v>
      </c>
      <c r="Q205" s="254">
        <v>180.137566446558</v>
      </c>
      <c r="R205" s="254">
        <v>0</v>
      </c>
      <c r="S205" s="254">
        <v>24847.731366851898</v>
      </c>
      <c r="T205" s="254">
        <v>4358.2592135698997</v>
      </c>
      <c r="U205" s="254">
        <v>0</v>
      </c>
      <c r="V205" s="254">
        <v>0</v>
      </c>
      <c r="W205" s="254">
        <v>0</v>
      </c>
      <c r="X205" s="254">
        <v>55784.087622917898</v>
      </c>
      <c r="Y205" s="254">
        <v>1689149.8518028699</v>
      </c>
      <c r="Z205" s="254">
        <v>76486.012079787703</v>
      </c>
      <c r="AA205" s="254">
        <v>1270808.21465582</v>
      </c>
      <c r="AB205" s="254">
        <v>19439.522074369699</v>
      </c>
      <c r="AC205" s="254">
        <v>9.9283066342014195</v>
      </c>
      <c r="AD205" s="254">
        <v>1062457.4589988601</v>
      </c>
      <c r="AE205" s="254">
        <v>298156.74868638301</v>
      </c>
      <c r="AF205" s="254">
        <v>1735341.35753124</v>
      </c>
      <c r="AG205" s="254">
        <v>1735341.35753124</v>
      </c>
      <c r="AH205" s="254">
        <v>1735341.35753124</v>
      </c>
      <c r="AI205" s="254">
        <v>6151849.0941359596</v>
      </c>
      <c r="AK205" s="158">
        <f t="shared" ref="AK205:AK215" si="22">D205+G205</f>
        <v>76469.121725215504</v>
      </c>
      <c r="AL205" s="158">
        <f t="shared" ref="AL205:AL214" si="23">E205+H205</f>
        <v>2378376.34685366</v>
      </c>
      <c r="AM205" s="158">
        <f t="shared" ref="AM205:AM214" si="24">F205+I205</f>
        <v>322134.66754076927</v>
      </c>
    </row>
    <row r="206" spans="1:39">
      <c r="A206" s="254">
        <v>2018</v>
      </c>
      <c r="B206" s="254">
        <v>3</v>
      </c>
      <c r="C206" s="254">
        <v>1807703.62858472</v>
      </c>
      <c r="D206" s="254">
        <v>82106.400538329399</v>
      </c>
      <c r="E206" s="254">
        <v>1398370.48119623</v>
      </c>
      <c r="F206" s="254">
        <v>21150.979941504502</v>
      </c>
      <c r="G206" s="254">
        <v>10.821197124700801</v>
      </c>
      <c r="H206" s="254">
        <v>1187085.09617675</v>
      </c>
      <c r="I206" s="254">
        <v>334720.80317798199</v>
      </c>
      <c r="J206" s="254">
        <v>2015975.0969797401</v>
      </c>
      <c r="K206" s="254">
        <v>18261.7582031731</v>
      </c>
      <c r="L206" s="254">
        <v>4589.9240180872102</v>
      </c>
      <c r="M206" s="254">
        <v>6869974.9900136301</v>
      </c>
      <c r="N206" s="254">
        <v>54855.536255457097</v>
      </c>
      <c r="O206" s="254">
        <v>320.117041734569</v>
      </c>
      <c r="P206" s="254">
        <v>25231.1655522</v>
      </c>
      <c r="Q206" s="254">
        <v>357.41750732581698</v>
      </c>
      <c r="R206" s="254">
        <v>0</v>
      </c>
      <c r="S206" s="254">
        <v>23158.332324038998</v>
      </c>
      <c r="T206" s="254">
        <v>4243.2826717160196</v>
      </c>
      <c r="U206" s="254">
        <v>0</v>
      </c>
      <c r="V206" s="254">
        <v>0</v>
      </c>
      <c r="W206" s="254">
        <v>0</v>
      </c>
      <c r="X206" s="254">
        <v>108165.851352472</v>
      </c>
      <c r="Y206" s="254">
        <v>1752848.09232926</v>
      </c>
      <c r="Z206" s="254">
        <v>81786.283496594799</v>
      </c>
      <c r="AA206" s="254">
        <v>1373139.31564403</v>
      </c>
      <c r="AB206" s="254">
        <v>20793.562434178701</v>
      </c>
      <c r="AC206" s="254">
        <v>10.821197124700801</v>
      </c>
      <c r="AD206" s="254">
        <v>1163926.7638527099</v>
      </c>
      <c r="AE206" s="254">
        <v>330477.52050626598</v>
      </c>
      <c r="AF206" s="254">
        <v>2015975.0969797401</v>
      </c>
      <c r="AG206" s="254">
        <v>2015975.0969797401</v>
      </c>
      <c r="AH206" s="254">
        <v>2015975.0969797401</v>
      </c>
      <c r="AI206" s="254">
        <v>6738957.4564399002</v>
      </c>
      <c r="AK206" s="158">
        <f t="shared" si="22"/>
        <v>82117.221735454106</v>
      </c>
      <c r="AL206" s="158">
        <f t="shared" si="23"/>
        <v>2585455.5773729803</v>
      </c>
      <c r="AM206" s="158">
        <f t="shared" si="24"/>
        <v>355871.78311948647</v>
      </c>
    </row>
    <row r="207" spans="1:39">
      <c r="A207" s="254">
        <v>2018</v>
      </c>
      <c r="B207" s="254">
        <v>4</v>
      </c>
      <c r="C207" s="254">
        <v>1821556.2893908999</v>
      </c>
      <c r="D207" s="254">
        <v>78743.075869428198</v>
      </c>
      <c r="E207" s="254">
        <v>1369316.40596311</v>
      </c>
      <c r="F207" s="254">
        <v>20785.056692916602</v>
      </c>
      <c r="G207" s="254">
        <v>10.4904897834643</v>
      </c>
      <c r="H207" s="254">
        <v>1164242.5924159</v>
      </c>
      <c r="I207" s="254">
        <v>324505.33010719199</v>
      </c>
      <c r="J207" s="254">
        <v>1928225.44954462</v>
      </c>
      <c r="K207" s="254">
        <v>16214.794324418101</v>
      </c>
      <c r="L207" s="254">
        <v>4080.4148070851102</v>
      </c>
      <c r="M207" s="254">
        <v>6727679.8996053599</v>
      </c>
      <c r="N207" s="254">
        <v>-154249.904877286</v>
      </c>
      <c r="O207" s="254">
        <v>-1192.1971842128401</v>
      </c>
      <c r="P207" s="254">
        <v>-47593.9710251816</v>
      </c>
      <c r="Q207" s="254">
        <v>-788.26065662010603</v>
      </c>
      <c r="R207" s="254">
        <v>0</v>
      </c>
      <c r="S207" s="254">
        <v>-27022.1367109077</v>
      </c>
      <c r="T207" s="254">
        <v>-5588.5864873998098</v>
      </c>
      <c r="U207" s="254">
        <v>0</v>
      </c>
      <c r="V207" s="254">
        <v>0</v>
      </c>
      <c r="W207" s="254">
        <v>0</v>
      </c>
      <c r="X207" s="254">
        <v>-236435.056941608</v>
      </c>
      <c r="Y207" s="254">
        <v>1975806.1942681901</v>
      </c>
      <c r="Z207" s="254">
        <v>79935.273053640994</v>
      </c>
      <c r="AA207" s="254">
        <v>1416910.3769882901</v>
      </c>
      <c r="AB207" s="254">
        <v>21573.317349536799</v>
      </c>
      <c r="AC207" s="254">
        <v>10.4904897834643</v>
      </c>
      <c r="AD207" s="254">
        <v>1191264.7291268101</v>
      </c>
      <c r="AE207" s="254">
        <v>330093.91659459198</v>
      </c>
      <c r="AF207" s="254">
        <v>1928225.44954462</v>
      </c>
      <c r="AG207" s="254">
        <v>1928225.44954462</v>
      </c>
      <c r="AH207" s="254">
        <v>1928225.44954462</v>
      </c>
      <c r="AI207" s="254">
        <v>6943819.74741547</v>
      </c>
      <c r="AK207" s="158">
        <f t="shared" si="22"/>
        <v>78753.566359211662</v>
      </c>
      <c r="AL207" s="158">
        <f t="shared" si="23"/>
        <v>2533558.9983790098</v>
      </c>
      <c r="AM207" s="158">
        <f t="shared" si="24"/>
        <v>345290.38680010859</v>
      </c>
    </row>
    <row r="208" spans="1:39">
      <c r="A208" s="254">
        <v>2018</v>
      </c>
      <c r="B208" s="254">
        <v>5</v>
      </c>
      <c r="C208" s="254">
        <v>3179153.7686295798</v>
      </c>
      <c r="D208" s="254">
        <v>90870.711675564395</v>
      </c>
      <c r="E208" s="254">
        <v>1752655.26949154</v>
      </c>
      <c r="F208" s="254">
        <v>27442.983241105299</v>
      </c>
      <c r="G208" s="254">
        <v>11.276671628013201</v>
      </c>
      <c r="H208" s="254">
        <v>1364598.4452383299</v>
      </c>
      <c r="I208" s="254">
        <v>369423.893403525</v>
      </c>
      <c r="J208" s="254">
        <v>2027619.2845405601</v>
      </c>
      <c r="K208" s="254">
        <v>15393.719404650999</v>
      </c>
      <c r="L208" s="254">
        <v>3870.78278350252</v>
      </c>
      <c r="M208" s="254">
        <v>8831040.1350799892</v>
      </c>
      <c r="N208" s="254">
        <v>351474.34960374201</v>
      </c>
      <c r="O208" s="254">
        <v>2556.38565213836</v>
      </c>
      <c r="P208" s="254">
        <v>85412.096340018004</v>
      </c>
      <c r="Q208" s="254">
        <v>1458.20772508247</v>
      </c>
      <c r="R208" s="254">
        <v>0</v>
      </c>
      <c r="S208" s="254">
        <v>41412.634044601902</v>
      </c>
      <c r="T208" s="254">
        <v>9114.6387728609297</v>
      </c>
      <c r="U208" s="254">
        <v>0</v>
      </c>
      <c r="V208" s="254">
        <v>0</v>
      </c>
      <c r="W208" s="254">
        <v>0</v>
      </c>
      <c r="X208" s="254">
        <v>491428.31213844399</v>
      </c>
      <c r="Y208" s="254">
        <v>2827679.4190258398</v>
      </c>
      <c r="Z208" s="254">
        <v>88314.326023425994</v>
      </c>
      <c r="AA208" s="254">
        <v>1667243.1731515201</v>
      </c>
      <c r="AB208" s="254">
        <v>25984.775516022801</v>
      </c>
      <c r="AC208" s="254">
        <v>11.276671628013201</v>
      </c>
      <c r="AD208" s="254">
        <v>1323185.81119373</v>
      </c>
      <c r="AE208" s="254">
        <v>360309.25463066401</v>
      </c>
      <c r="AF208" s="254">
        <v>2027619.2845405601</v>
      </c>
      <c r="AG208" s="254">
        <v>2027619.2845405601</v>
      </c>
      <c r="AH208" s="254">
        <v>2027619.2845405601</v>
      </c>
      <c r="AI208" s="254">
        <v>8320347.32075339</v>
      </c>
      <c r="AK208" s="158">
        <f t="shared" si="22"/>
        <v>90881.988347192411</v>
      </c>
      <c r="AL208" s="158">
        <f t="shared" si="23"/>
        <v>3117253.7147298697</v>
      </c>
      <c r="AM208" s="158">
        <f t="shared" si="24"/>
        <v>396866.87664463028</v>
      </c>
    </row>
    <row r="209" spans="1:39">
      <c r="A209" s="254">
        <v>2018</v>
      </c>
      <c r="B209" s="254">
        <v>6</v>
      </c>
      <c r="C209" s="254">
        <v>3785961.3725654101</v>
      </c>
      <c r="D209" s="254">
        <v>93258.792550863305</v>
      </c>
      <c r="E209" s="254">
        <v>1852770.34899508</v>
      </c>
      <c r="F209" s="254">
        <v>29240.6469839663</v>
      </c>
      <c r="G209" s="254">
        <v>10.7326536000809</v>
      </c>
      <c r="H209" s="254">
        <v>1372962.34524067</v>
      </c>
      <c r="I209" s="254">
        <v>375720.09279663098</v>
      </c>
      <c r="J209" s="254">
        <v>1869404.4467324601</v>
      </c>
      <c r="K209" s="254">
        <v>14038.2265353127</v>
      </c>
      <c r="L209" s="254">
        <v>3553.6787263128299</v>
      </c>
      <c r="M209" s="254">
        <v>9396920.6837803107</v>
      </c>
      <c r="N209" s="254">
        <v>337397.83614435198</v>
      </c>
      <c r="O209" s="254">
        <v>2299.3927334835398</v>
      </c>
      <c r="P209" s="254">
        <v>71833.588489209797</v>
      </c>
      <c r="Q209" s="254">
        <v>1281.76840411739</v>
      </c>
      <c r="R209" s="254">
        <v>0</v>
      </c>
      <c r="S209" s="254">
        <v>26789.868685952701</v>
      </c>
      <c r="T209" s="254">
        <v>5716.7342271631896</v>
      </c>
      <c r="U209" s="254">
        <v>0</v>
      </c>
      <c r="V209" s="254">
        <v>0</v>
      </c>
      <c r="W209" s="254">
        <v>0</v>
      </c>
      <c r="X209" s="254">
        <v>445319.18868427898</v>
      </c>
      <c r="Y209" s="254">
        <v>3448563.5364210601</v>
      </c>
      <c r="Z209" s="254">
        <v>90959.399817379701</v>
      </c>
      <c r="AA209" s="254">
        <v>1780936.76050587</v>
      </c>
      <c r="AB209" s="254">
        <v>27958.878579848901</v>
      </c>
      <c r="AC209" s="254">
        <v>10.7326536000809</v>
      </c>
      <c r="AD209" s="254">
        <v>1346172.47655472</v>
      </c>
      <c r="AE209" s="254">
        <v>370003.35856946802</v>
      </c>
      <c r="AF209" s="254">
        <v>1869404.4467324601</v>
      </c>
      <c r="AG209" s="254">
        <v>1869404.4467324601</v>
      </c>
      <c r="AH209" s="254">
        <v>1869404.4467324601</v>
      </c>
      <c r="AI209" s="254">
        <v>8934009.5898344107</v>
      </c>
      <c r="AK209" s="158">
        <f t="shared" si="22"/>
        <v>93269.525204463382</v>
      </c>
      <c r="AL209" s="158">
        <f t="shared" si="23"/>
        <v>3225732.69423575</v>
      </c>
      <c r="AM209" s="158">
        <f t="shared" si="24"/>
        <v>404960.73978059727</v>
      </c>
    </row>
    <row r="210" spans="1:39">
      <c r="A210" s="254">
        <v>2018</v>
      </c>
      <c r="B210" s="254">
        <v>7</v>
      </c>
      <c r="C210" s="254">
        <v>4093170.15790198</v>
      </c>
      <c r="D210" s="254">
        <v>97998.6152173234</v>
      </c>
      <c r="E210" s="254">
        <v>1938092.32410904</v>
      </c>
      <c r="F210" s="254">
        <v>30796.456269779599</v>
      </c>
      <c r="G210" s="254">
        <v>10.3451945143891</v>
      </c>
      <c r="H210" s="254">
        <v>1416888.9958712501</v>
      </c>
      <c r="I210" s="254">
        <v>368560.39458501799</v>
      </c>
      <c r="J210" s="254">
        <v>1975412.4454900399</v>
      </c>
      <c r="K210" s="254">
        <v>14846.4727843532</v>
      </c>
      <c r="L210" s="254">
        <v>3794.91983682318</v>
      </c>
      <c r="M210" s="254">
        <v>9939571.1272601094</v>
      </c>
      <c r="N210" s="254">
        <v>286814.89109139598</v>
      </c>
      <c r="O210" s="254">
        <v>1937.22085618202</v>
      </c>
      <c r="P210" s="254">
        <v>59769.770076650697</v>
      </c>
      <c r="Q210" s="254">
        <v>1073.1812910999599</v>
      </c>
      <c r="R210" s="254">
        <v>0</v>
      </c>
      <c r="S210" s="254">
        <v>20574.178627875801</v>
      </c>
      <c r="T210" s="254">
        <v>4210.0924842312597</v>
      </c>
      <c r="U210" s="254">
        <v>0</v>
      </c>
      <c r="V210" s="254">
        <v>0</v>
      </c>
      <c r="W210" s="254">
        <v>0</v>
      </c>
      <c r="X210" s="254">
        <v>374379.334427436</v>
      </c>
      <c r="Y210" s="254">
        <v>3806355.2668105802</v>
      </c>
      <c r="Z210" s="254">
        <v>96061.3943611414</v>
      </c>
      <c r="AA210" s="254">
        <v>1878322.55403239</v>
      </c>
      <c r="AB210" s="254">
        <v>29723.274978679601</v>
      </c>
      <c r="AC210" s="254">
        <v>10.3451945143891</v>
      </c>
      <c r="AD210" s="254">
        <v>1396314.81724337</v>
      </c>
      <c r="AE210" s="254">
        <v>364350.302100787</v>
      </c>
      <c r="AF210" s="254">
        <v>1975412.4454900399</v>
      </c>
      <c r="AG210" s="254">
        <v>1975412.4454900399</v>
      </c>
      <c r="AH210" s="254">
        <v>1975412.4454900399</v>
      </c>
      <c r="AI210" s="254">
        <v>9546550.4002115</v>
      </c>
      <c r="AK210" s="158">
        <f t="shared" si="22"/>
        <v>98008.96041183779</v>
      </c>
      <c r="AL210" s="158">
        <f t="shared" si="23"/>
        <v>3354981.3199802898</v>
      </c>
      <c r="AM210" s="158">
        <f t="shared" si="24"/>
        <v>399356.85085479758</v>
      </c>
    </row>
    <row r="211" spans="1:39">
      <c r="A211" s="254">
        <v>2018</v>
      </c>
      <c r="B211" s="254">
        <v>8</v>
      </c>
      <c r="C211" s="254">
        <v>4005816.6737852902</v>
      </c>
      <c r="D211" s="254">
        <v>98410.892281085005</v>
      </c>
      <c r="E211" s="254">
        <v>1982750.48467425</v>
      </c>
      <c r="F211" s="254">
        <v>32207.274293352501</v>
      </c>
      <c r="G211" s="254">
        <v>10.1345831451442</v>
      </c>
      <c r="H211" s="254">
        <v>1477069.92770922</v>
      </c>
      <c r="I211" s="254">
        <v>370795.73402866302</v>
      </c>
      <c r="J211" s="254">
        <v>2000209.4977314</v>
      </c>
      <c r="K211" s="254">
        <v>17234.754002305199</v>
      </c>
      <c r="L211" s="254">
        <v>4083.1215697278099</v>
      </c>
      <c r="M211" s="254">
        <v>9988588.4946584404</v>
      </c>
      <c r="N211" s="254">
        <v>167460.65376910599</v>
      </c>
      <c r="O211" s="254">
        <v>1164.08957592959</v>
      </c>
      <c r="P211" s="254">
        <v>36305.4869991983</v>
      </c>
      <c r="Q211" s="254">
        <v>641.51738413105795</v>
      </c>
      <c r="R211" s="254">
        <v>0</v>
      </c>
      <c r="S211" s="254">
        <v>13926.4957295535</v>
      </c>
      <c r="T211" s="254">
        <v>2974.98753276138</v>
      </c>
      <c r="U211" s="254">
        <v>0</v>
      </c>
      <c r="V211" s="254">
        <v>0</v>
      </c>
      <c r="W211" s="254">
        <v>0</v>
      </c>
      <c r="X211" s="254">
        <v>222473.23099067999</v>
      </c>
      <c r="Y211" s="254">
        <v>3838356.0200161901</v>
      </c>
      <c r="Z211" s="254">
        <v>97246.802705155395</v>
      </c>
      <c r="AA211" s="254">
        <v>1946444.9976750501</v>
      </c>
      <c r="AB211" s="254">
        <v>31565.7569092214</v>
      </c>
      <c r="AC211" s="254">
        <v>10.1345831451442</v>
      </c>
      <c r="AD211" s="254">
        <v>1463143.43197967</v>
      </c>
      <c r="AE211" s="254">
        <v>367820.74649590102</v>
      </c>
      <c r="AF211" s="254">
        <v>2000209.4977314</v>
      </c>
      <c r="AG211" s="254">
        <v>2000209.4977314</v>
      </c>
      <c r="AH211" s="254">
        <v>2000209.4977314</v>
      </c>
      <c r="AI211" s="254">
        <v>9744797.3880957309</v>
      </c>
      <c r="AK211" s="158">
        <f t="shared" si="22"/>
        <v>98421.026864230153</v>
      </c>
      <c r="AL211" s="158">
        <f t="shared" si="23"/>
        <v>3459820.4123834698</v>
      </c>
      <c r="AM211" s="158">
        <f t="shared" si="24"/>
        <v>403003.00832201552</v>
      </c>
    </row>
    <row r="212" spans="1:39">
      <c r="A212" s="254">
        <v>2018</v>
      </c>
      <c r="B212" s="254">
        <v>9</v>
      </c>
      <c r="C212" s="254">
        <v>3064444.3411132698</v>
      </c>
      <c r="D212" s="254">
        <v>90371.379181143697</v>
      </c>
      <c r="E212" s="254">
        <v>1698923.1532155899</v>
      </c>
      <c r="F212" s="254">
        <v>28005.2793917995</v>
      </c>
      <c r="G212" s="254">
        <v>10.1436287069074</v>
      </c>
      <c r="H212" s="254">
        <v>1338695.7799671299</v>
      </c>
      <c r="I212" s="254">
        <v>340293.39106671902</v>
      </c>
      <c r="J212" s="254">
        <v>1858000.91148736</v>
      </c>
      <c r="K212" s="254">
        <v>15522.084758572701</v>
      </c>
      <c r="L212" s="254">
        <v>4300.4552827526604</v>
      </c>
      <c r="M212" s="254">
        <v>8438566.9190930501</v>
      </c>
      <c r="N212" s="254">
        <v>37448.798165579203</v>
      </c>
      <c r="O212" s="254">
        <v>296.46085942828398</v>
      </c>
      <c r="P212" s="254">
        <v>10687.3014906478</v>
      </c>
      <c r="Q212" s="254">
        <v>180.643422587819</v>
      </c>
      <c r="R212" s="254">
        <v>0</v>
      </c>
      <c r="S212" s="254">
        <v>6577.9003137013196</v>
      </c>
      <c r="T212" s="254">
        <v>1434.5707844006599</v>
      </c>
      <c r="U212" s="254">
        <v>0</v>
      </c>
      <c r="V212" s="254">
        <v>0</v>
      </c>
      <c r="W212" s="254">
        <v>0</v>
      </c>
      <c r="X212" s="254">
        <v>56625.675036345099</v>
      </c>
      <c r="Y212" s="254">
        <v>3026995.54294769</v>
      </c>
      <c r="Z212" s="254">
        <v>90074.918321715406</v>
      </c>
      <c r="AA212" s="254">
        <v>1688235.8517249499</v>
      </c>
      <c r="AB212" s="254">
        <v>27824.6359692117</v>
      </c>
      <c r="AC212" s="254">
        <v>10.1436287069074</v>
      </c>
      <c r="AD212" s="254">
        <v>1332117.8796534301</v>
      </c>
      <c r="AE212" s="254">
        <v>338858.82028231799</v>
      </c>
      <c r="AF212" s="254">
        <v>1858000.91148736</v>
      </c>
      <c r="AG212" s="254">
        <v>1858000.91148736</v>
      </c>
      <c r="AH212" s="254">
        <v>1858000.91148736</v>
      </c>
      <c r="AI212" s="254">
        <v>8362118.7040153798</v>
      </c>
      <c r="AK212" s="158">
        <f t="shared" si="22"/>
        <v>90381.522809850605</v>
      </c>
      <c r="AL212" s="158">
        <f t="shared" si="23"/>
        <v>3037618.9331827201</v>
      </c>
      <c r="AM212" s="158">
        <f t="shared" si="24"/>
        <v>368298.67045851855</v>
      </c>
    </row>
    <row r="213" spans="1:39">
      <c r="A213" s="254">
        <v>2018</v>
      </c>
      <c r="B213" s="254">
        <v>10</v>
      </c>
      <c r="C213" s="254">
        <v>2381423.0858755498</v>
      </c>
      <c r="D213" s="254">
        <v>89291.8761301005</v>
      </c>
      <c r="E213" s="254">
        <v>1578225.8385465001</v>
      </c>
      <c r="F213" s="254">
        <v>26264.312421196999</v>
      </c>
      <c r="G213" s="254">
        <v>10.0878059628084</v>
      </c>
      <c r="H213" s="254">
        <v>1309405.83142304</v>
      </c>
      <c r="I213" s="254">
        <v>337463.13363487099</v>
      </c>
      <c r="J213" s="254">
        <v>1977125.22461228</v>
      </c>
      <c r="K213" s="254">
        <v>20337.646854350802</v>
      </c>
      <c r="L213" s="254">
        <v>4823.8612618063498</v>
      </c>
      <c r="M213" s="254">
        <v>7724370.8985656602</v>
      </c>
      <c r="N213" s="254">
        <v>154684.84942922599</v>
      </c>
      <c r="O213" s="254">
        <v>1138.09785605401</v>
      </c>
      <c r="P213" s="254">
        <v>35235.319749249902</v>
      </c>
      <c r="Q213" s="254">
        <v>597.065845803559</v>
      </c>
      <c r="R213" s="254">
        <v>0</v>
      </c>
      <c r="S213" s="254">
        <v>16761.345534007101</v>
      </c>
      <c r="T213" s="254">
        <v>3672.2911166874801</v>
      </c>
      <c r="U213" s="254">
        <v>0</v>
      </c>
      <c r="V213" s="254">
        <v>0</v>
      </c>
      <c r="W213" s="254">
        <v>0</v>
      </c>
      <c r="X213" s="254">
        <v>212088.96953102801</v>
      </c>
      <c r="Y213" s="254">
        <v>2226738.2364463299</v>
      </c>
      <c r="Z213" s="254">
        <v>88153.778274046505</v>
      </c>
      <c r="AA213" s="254">
        <v>1542990.51879725</v>
      </c>
      <c r="AB213" s="254">
        <v>25667.246575393499</v>
      </c>
      <c r="AC213" s="254">
        <v>10.0878059628084</v>
      </c>
      <c r="AD213" s="254">
        <v>1292644.4858890299</v>
      </c>
      <c r="AE213" s="254">
        <v>333790.842518183</v>
      </c>
      <c r="AF213" s="254">
        <v>1977125.22461228</v>
      </c>
      <c r="AG213" s="254">
        <v>1977125.22461228</v>
      </c>
      <c r="AH213" s="254">
        <v>1977125.22461228</v>
      </c>
      <c r="AI213" s="254">
        <v>7487120.4209184796</v>
      </c>
      <c r="AK213" s="158">
        <f t="shared" si="22"/>
        <v>89301.963936063301</v>
      </c>
      <c r="AL213" s="158">
        <f t="shared" si="23"/>
        <v>2887631.6699695401</v>
      </c>
      <c r="AM213" s="158">
        <f t="shared" si="24"/>
        <v>363727.446056068</v>
      </c>
    </row>
    <row r="214" spans="1:39">
      <c r="A214" s="254">
        <v>2018</v>
      </c>
      <c r="B214" s="254">
        <v>11</v>
      </c>
      <c r="C214" s="254">
        <v>1931927.6792578299</v>
      </c>
      <c r="D214" s="254">
        <v>84328.005795831996</v>
      </c>
      <c r="E214" s="254">
        <v>1356819.6045649999</v>
      </c>
      <c r="F214" s="254">
        <v>23142.7236253464</v>
      </c>
      <c r="G214" s="254">
        <v>9.0878240455932708</v>
      </c>
      <c r="H214" s="254">
        <v>1146537.8185354699</v>
      </c>
      <c r="I214" s="254">
        <v>302117.38844003802</v>
      </c>
      <c r="J214" s="254">
        <v>1776109.69932668</v>
      </c>
      <c r="K214" s="254">
        <v>15655.9804450542</v>
      </c>
      <c r="L214" s="254">
        <v>4957.0891629205898</v>
      </c>
      <c r="M214" s="254">
        <v>6641605.0769782104</v>
      </c>
      <c r="N214" s="254">
        <v>144544.16853147899</v>
      </c>
      <c r="O214" s="254">
        <v>1321.5746684523201</v>
      </c>
      <c r="P214" s="254">
        <v>30457.691091382902</v>
      </c>
      <c r="Q214" s="254">
        <v>573.82774613079903</v>
      </c>
      <c r="R214" s="254">
        <v>0</v>
      </c>
      <c r="S214" s="254">
        <v>363.17079851739999</v>
      </c>
      <c r="T214" s="254">
        <v>919.13062873980596</v>
      </c>
      <c r="U214" s="254">
        <v>0</v>
      </c>
      <c r="V214" s="254">
        <v>0</v>
      </c>
      <c r="W214" s="254">
        <v>0</v>
      </c>
      <c r="X214" s="254">
        <v>178179.56346470199</v>
      </c>
      <c r="Y214" s="254">
        <v>1787383.5107263499</v>
      </c>
      <c r="Z214" s="254">
        <v>83006.431127379707</v>
      </c>
      <c r="AA214" s="254">
        <v>1326361.9134736101</v>
      </c>
      <c r="AB214" s="254">
        <v>22568.895879215601</v>
      </c>
      <c r="AC214" s="254">
        <v>9.0878240455932708</v>
      </c>
      <c r="AD214" s="254">
        <v>1146174.6477369501</v>
      </c>
      <c r="AE214" s="254">
        <v>301198.25781129801</v>
      </c>
      <c r="AF214" s="254">
        <v>1776109.69932668</v>
      </c>
      <c r="AG214" s="254">
        <v>1776109.69932668</v>
      </c>
      <c r="AH214" s="254">
        <v>1776109.69932668</v>
      </c>
      <c r="AI214" s="254">
        <v>6442812.4439055296</v>
      </c>
      <c r="AK214" s="158">
        <f t="shared" si="22"/>
        <v>84337.093619877589</v>
      </c>
      <c r="AL214" s="158">
        <f t="shared" si="23"/>
        <v>2503357.4231004696</v>
      </c>
      <c r="AM214" s="158">
        <f t="shared" si="24"/>
        <v>325260.1120653844</v>
      </c>
    </row>
    <row r="215" spans="1:39">
      <c r="A215" s="254">
        <v>2018</v>
      </c>
      <c r="B215" s="254">
        <v>12</v>
      </c>
      <c r="C215" s="254">
        <v>1981712.5876784199</v>
      </c>
      <c r="D215" s="254">
        <v>85176.020260816294</v>
      </c>
      <c r="E215" s="254">
        <v>1323480.4848722799</v>
      </c>
      <c r="F215" s="254">
        <v>21822.256541950301</v>
      </c>
      <c r="G215" s="254">
        <v>9.5641751178330399</v>
      </c>
      <c r="H215" s="254">
        <v>1110429.7436282099</v>
      </c>
      <c r="I215" s="254">
        <v>285088.22088404</v>
      </c>
      <c r="J215" s="254">
        <v>1902103.7608803399</v>
      </c>
      <c r="K215" s="254">
        <v>20237.047001035698</v>
      </c>
      <c r="L215" s="254">
        <v>5227.18833193711</v>
      </c>
      <c r="M215" s="254">
        <v>6735286.8742541503</v>
      </c>
      <c r="N215" s="254">
        <v>-177778.65538328199</v>
      </c>
      <c r="O215" s="254">
        <v>-1600.8532693089801</v>
      </c>
      <c r="P215" s="254">
        <v>-55691.579852099698</v>
      </c>
      <c r="Q215" s="254">
        <v>-1025.5403884833099</v>
      </c>
      <c r="R215" s="254">
        <v>0</v>
      </c>
      <c r="S215" s="254">
        <v>-13352.653570681799</v>
      </c>
      <c r="T215" s="254">
        <v>-3051.7516733422799</v>
      </c>
      <c r="U215" s="254">
        <v>0</v>
      </c>
      <c r="V215" s="254">
        <v>0</v>
      </c>
      <c r="W215" s="254">
        <v>0</v>
      </c>
      <c r="X215" s="254">
        <v>-252501.034137198</v>
      </c>
      <c r="Y215" s="254">
        <v>2159491.2430616999</v>
      </c>
      <c r="Z215" s="254">
        <v>86776.873530125202</v>
      </c>
      <c r="AA215" s="254">
        <v>1379172.0647243799</v>
      </c>
      <c r="AB215" s="254">
        <v>22847.7969304336</v>
      </c>
      <c r="AC215" s="254">
        <v>9.5641751178330399</v>
      </c>
      <c r="AD215" s="254">
        <v>1123782.3971989001</v>
      </c>
      <c r="AE215" s="254">
        <v>288139.97255738202</v>
      </c>
      <c r="AF215" s="254">
        <v>1902103.7608803399</v>
      </c>
      <c r="AG215" s="254">
        <v>1902103.7608803399</v>
      </c>
      <c r="AH215" s="254">
        <v>1902103.7608803399</v>
      </c>
      <c r="AI215" s="254">
        <v>6962323.6730583804</v>
      </c>
      <c r="AK215" s="20">
        <f t="shared" si="22"/>
        <v>85185.584435934128</v>
      </c>
      <c r="AL215" s="158">
        <f t="shared" ref="AL215" si="25">E215+H215</f>
        <v>2433910.2285004901</v>
      </c>
      <c r="AM215" s="158">
        <f t="shared" ref="AM215" si="26">F215+I215</f>
        <v>306910.47742599028</v>
      </c>
    </row>
  </sheetData>
  <pageMargins left="0.25" right="0.25" top="0.75" bottom="0.75" header="0.3" footer="0.3"/>
  <pageSetup orientation="landscape" r:id="rId1"/>
  <headerFooter>
    <oddFooter>&amp;L&amp;A&amp;R&amp;F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225"/>
  <sheetViews>
    <sheetView workbookViewId="0"/>
  </sheetViews>
  <sheetFormatPr defaultRowHeight="15"/>
  <cols>
    <col min="2" max="2" width="14.5703125" customWidth="1"/>
    <col min="3" max="3" width="12.28515625" customWidth="1"/>
  </cols>
  <sheetData>
    <row r="2" spans="1:4">
      <c r="B2" s="281" t="s">
        <v>1005</v>
      </c>
      <c r="C2" s="281"/>
    </row>
    <row r="4" spans="1:4">
      <c r="A4" s="69" t="s">
        <v>390</v>
      </c>
      <c r="B4" s="69"/>
      <c r="C4" s="69"/>
      <c r="D4" s="69"/>
    </row>
    <row r="5" spans="1:4">
      <c r="A5" s="70"/>
      <c r="B5" s="70"/>
      <c r="C5" s="229"/>
      <c r="D5" s="70"/>
    </row>
    <row r="6" spans="1:4">
      <c r="A6" s="70"/>
      <c r="B6" s="70"/>
      <c r="C6" s="72" t="s">
        <v>461</v>
      </c>
      <c r="D6" s="72" t="s">
        <v>462</v>
      </c>
    </row>
    <row r="7" spans="1:4">
      <c r="A7" s="229" t="s">
        <v>469</v>
      </c>
      <c r="B7" s="70"/>
      <c r="C7" s="229"/>
      <c r="D7" s="229" t="s">
        <v>474</v>
      </c>
    </row>
    <row r="8" spans="1:4">
      <c r="A8" s="73" t="s">
        <v>475</v>
      </c>
      <c r="B8" s="73" t="s">
        <v>430</v>
      </c>
      <c r="C8" s="75" t="s">
        <v>65</v>
      </c>
      <c r="D8" s="73" t="s">
        <v>1004</v>
      </c>
    </row>
    <row r="9" spans="1:4" ht="24.75">
      <c r="A9" s="229"/>
      <c r="B9" s="76"/>
      <c r="C9" s="77" t="s">
        <v>481</v>
      </c>
      <c r="D9" s="87" t="s">
        <v>1003</v>
      </c>
    </row>
    <row r="10" spans="1:4">
      <c r="A10" s="70"/>
      <c r="B10" s="70"/>
      <c r="C10" s="70"/>
      <c r="D10" s="70"/>
    </row>
    <row r="11" spans="1:4">
      <c r="A11" s="78">
        <v>1</v>
      </c>
      <c r="B11" s="79">
        <v>43102</v>
      </c>
      <c r="C11" s="80">
        <f>'Monthly Billing Determinants'!C17</f>
        <v>2166436</v>
      </c>
      <c r="D11" s="81">
        <f>$C$22-C11</f>
        <v>31789</v>
      </c>
    </row>
    <row r="12" spans="1:4">
      <c r="A12" s="78">
        <v>2</v>
      </c>
      <c r="B12" s="79">
        <v>43133</v>
      </c>
      <c r="C12" s="80">
        <f>'Monthly Billing Determinants'!C18</f>
        <v>2168465</v>
      </c>
      <c r="D12" s="81">
        <f t="shared" ref="D12:D22" si="0">$C$22-C12</f>
        <v>29760</v>
      </c>
    </row>
    <row r="13" spans="1:4">
      <c r="A13" s="78">
        <v>3</v>
      </c>
      <c r="B13" s="79">
        <v>43164</v>
      </c>
      <c r="C13" s="80">
        <f>'Monthly Billing Determinants'!C19</f>
        <v>2171715</v>
      </c>
      <c r="D13" s="81">
        <f t="shared" si="0"/>
        <v>26510</v>
      </c>
    </row>
    <row r="14" spans="1:4">
      <c r="A14" s="78">
        <v>4</v>
      </c>
      <c r="B14" s="79">
        <v>43195</v>
      </c>
      <c r="C14" s="80">
        <f>'Monthly Billing Determinants'!C20</f>
        <v>2175573</v>
      </c>
      <c r="D14" s="81">
        <f t="shared" si="0"/>
        <v>22652</v>
      </c>
    </row>
    <row r="15" spans="1:4">
      <c r="A15" s="78">
        <v>5</v>
      </c>
      <c r="B15" s="79">
        <v>43226</v>
      </c>
      <c r="C15" s="80">
        <f>'Monthly Billing Determinants'!C21</f>
        <v>2176358</v>
      </c>
      <c r="D15" s="81">
        <f t="shared" si="0"/>
        <v>21867</v>
      </c>
    </row>
    <row r="16" spans="1:4">
      <c r="A16" s="78">
        <v>6</v>
      </c>
      <c r="B16" s="79">
        <v>43257</v>
      </c>
      <c r="C16" s="80">
        <f>'Monthly Billing Determinants'!C22</f>
        <v>2179048</v>
      </c>
      <c r="D16" s="81">
        <f t="shared" si="0"/>
        <v>19177</v>
      </c>
    </row>
    <row r="17" spans="1:4">
      <c r="A17" s="78">
        <v>7</v>
      </c>
      <c r="B17" s="79">
        <v>43288</v>
      </c>
      <c r="C17" s="80">
        <f>'Monthly Billing Determinants'!C23</f>
        <v>2182946</v>
      </c>
      <c r="D17" s="81">
        <f t="shared" si="0"/>
        <v>15279</v>
      </c>
    </row>
    <row r="18" spans="1:4">
      <c r="A18" s="78">
        <v>8</v>
      </c>
      <c r="B18" s="79">
        <v>43319</v>
      </c>
      <c r="C18" s="80">
        <f>'Monthly Billing Determinants'!C24</f>
        <v>2186660</v>
      </c>
      <c r="D18" s="81">
        <f t="shared" si="0"/>
        <v>11565</v>
      </c>
    </row>
    <row r="19" spans="1:4">
      <c r="A19" s="78">
        <v>9</v>
      </c>
      <c r="B19" s="79">
        <v>43350</v>
      </c>
      <c r="C19" s="80">
        <f>'Monthly Billing Determinants'!C25</f>
        <v>2188211</v>
      </c>
      <c r="D19" s="81">
        <f t="shared" si="0"/>
        <v>10014</v>
      </c>
    </row>
    <row r="20" spans="1:4">
      <c r="A20" s="78">
        <v>10</v>
      </c>
      <c r="B20" s="79">
        <v>43374</v>
      </c>
      <c r="C20" s="80">
        <f>'Monthly Billing Determinants'!C26</f>
        <v>2192423</v>
      </c>
      <c r="D20" s="81">
        <f t="shared" si="0"/>
        <v>5802</v>
      </c>
    </row>
    <row r="21" spans="1:4">
      <c r="A21" s="78">
        <v>11</v>
      </c>
      <c r="B21" s="79">
        <v>43405</v>
      </c>
      <c r="C21" s="80">
        <f>'Monthly Billing Determinants'!C27</f>
        <v>2194213</v>
      </c>
      <c r="D21" s="81">
        <f t="shared" si="0"/>
        <v>4012</v>
      </c>
    </row>
    <row r="22" spans="1:4">
      <c r="A22" s="78">
        <v>12</v>
      </c>
      <c r="B22" s="79">
        <v>43435</v>
      </c>
      <c r="C22" s="80">
        <f>'Monthly Billing Determinants'!C28</f>
        <v>2198225</v>
      </c>
      <c r="D22" s="81">
        <f t="shared" si="0"/>
        <v>0</v>
      </c>
    </row>
    <row r="23" spans="1:4">
      <c r="A23" s="70"/>
      <c r="B23" s="70"/>
      <c r="C23" s="82"/>
      <c r="D23" s="82"/>
    </row>
    <row r="24" spans="1:4">
      <c r="A24" s="78">
        <v>13</v>
      </c>
      <c r="B24" s="70" t="s">
        <v>486</v>
      </c>
      <c r="C24" s="81">
        <f t="shared" ref="C24:D24" si="1">SUM(C11:C23)</f>
        <v>26180273</v>
      </c>
      <c r="D24" s="81">
        <f t="shared" si="1"/>
        <v>198427</v>
      </c>
    </row>
    <row r="25" spans="1:4">
      <c r="A25" s="69"/>
      <c r="B25" s="69"/>
      <c r="C25" s="69"/>
      <c r="D25" s="69"/>
    </row>
    <row r="26" spans="1:4">
      <c r="A26" s="69"/>
      <c r="B26" s="280" t="s">
        <v>489</v>
      </c>
      <c r="C26" s="280"/>
      <c r="D26" s="280"/>
    </row>
    <row r="27" spans="1:4">
      <c r="A27" s="84"/>
      <c r="B27" s="84"/>
      <c r="C27" s="84"/>
      <c r="D27" s="84"/>
    </row>
    <row r="28" spans="1:4">
      <c r="A28" s="70"/>
      <c r="B28" s="70"/>
      <c r="C28" s="72" t="s">
        <v>461</v>
      </c>
      <c r="D28" s="72" t="s">
        <v>462</v>
      </c>
    </row>
    <row r="29" spans="1:4">
      <c r="A29" s="229" t="s">
        <v>469</v>
      </c>
      <c r="B29" s="70"/>
      <c r="C29" s="229"/>
      <c r="D29" s="229" t="s">
        <v>474</v>
      </c>
    </row>
    <row r="30" spans="1:4">
      <c r="A30" s="73" t="s">
        <v>475</v>
      </c>
      <c r="B30" s="73" t="s">
        <v>430</v>
      </c>
      <c r="C30" s="75" t="s">
        <v>474</v>
      </c>
      <c r="D30" s="73" t="s">
        <v>1004</v>
      </c>
    </row>
    <row r="31" spans="1:4" ht="24.75">
      <c r="A31" s="229"/>
      <c r="B31" s="76"/>
      <c r="C31" s="77" t="s">
        <v>481</v>
      </c>
      <c r="D31" s="87" t="s">
        <v>1003</v>
      </c>
    </row>
    <row r="32" spans="1:4">
      <c r="A32" s="70"/>
      <c r="B32" s="70"/>
      <c r="C32" s="77"/>
      <c r="D32" s="78"/>
    </row>
    <row r="33" spans="1:4">
      <c r="A33" s="78">
        <v>1</v>
      </c>
      <c r="B33" s="79">
        <f t="shared" ref="B33:B44" si="2">B11</f>
        <v>43102</v>
      </c>
      <c r="C33" s="80">
        <f>'Monthly Billing Determinants'!D17</f>
        <v>143484</v>
      </c>
      <c r="D33" s="81">
        <f>$C$44-C33</f>
        <v>4623</v>
      </c>
    </row>
    <row r="34" spans="1:4">
      <c r="A34" s="78">
        <v>2</v>
      </c>
      <c r="B34" s="79">
        <f t="shared" si="2"/>
        <v>43133</v>
      </c>
      <c r="C34" s="80">
        <f>'Monthly Billing Determinants'!D18</f>
        <v>143761</v>
      </c>
      <c r="D34" s="81">
        <f t="shared" ref="D34:D44" si="3">$C$44-C34</f>
        <v>4346</v>
      </c>
    </row>
    <row r="35" spans="1:4">
      <c r="A35" s="78">
        <v>3</v>
      </c>
      <c r="B35" s="79">
        <f t="shared" si="2"/>
        <v>43164</v>
      </c>
      <c r="C35" s="80">
        <f>'Monthly Billing Determinants'!D19</f>
        <v>144898</v>
      </c>
      <c r="D35" s="81">
        <f t="shared" si="3"/>
        <v>3209</v>
      </c>
    </row>
    <row r="36" spans="1:4">
      <c r="A36" s="78">
        <v>4</v>
      </c>
      <c r="B36" s="79">
        <f t="shared" si="2"/>
        <v>43195</v>
      </c>
      <c r="C36" s="80">
        <f>'Monthly Billing Determinants'!D20</f>
        <v>145882</v>
      </c>
      <c r="D36" s="81">
        <f t="shared" si="3"/>
        <v>2225</v>
      </c>
    </row>
    <row r="37" spans="1:4">
      <c r="A37" s="78">
        <v>5</v>
      </c>
      <c r="B37" s="79">
        <f t="shared" si="2"/>
        <v>43226</v>
      </c>
      <c r="C37" s="80">
        <f>'Monthly Billing Determinants'!D21</f>
        <v>146442</v>
      </c>
      <c r="D37" s="81">
        <f t="shared" si="3"/>
        <v>1665</v>
      </c>
    </row>
    <row r="38" spans="1:4">
      <c r="A38" s="78">
        <v>6</v>
      </c>
      <c r="B38" s="79">
        <f t="shared" si="2"/>
        <v>43257</v>
      </c>
      <c r="C38" s="80">
        <f>'Monthly Billing Determinants'!D22</f>
        <v>147128</v>
      </c>
      <c r="D38" s="81">
        <f t="shared" si="3"/>
        <v>979</v>
      </c>
    </row>
    <row r="39" spans="1:4">
      <c r="A39" s="78">
        <v>7</v>
      </c>
      <c r="B39" s="79">
        <f t="shared" si="2"/>
        <v>43288</v>
      </c>
      <c r="C39" s="80">
        <f>'Monthly Billing Determinants'!D23</f>
        <v>147513</v>
      </c>
      <c r="D39" s="81">
        <f t="shared" si="3"/>
        <v>594</v>
      </c>
    </row>
    <row r="40" spans="1:4">
      <c r="A40" s="78">
        <v>8</v>
      </c>
      <c r="B40" s="79">
        <f t="shared" si="2"/>
        <v>43319</v>
      </c>
      <c r="C40" s="80">
        <f>'Monthly Billing Determinants'!D24</f>
        <v>148604</v>
      </c>
      <c r="D40" s="81">
        <f t="shared" si="3"/>
        <v>-497</v>
      </c>
    </row>
    <row r="41" spans="1:4">
      <c r="A41" s="78">
        <v>9</v>
      </c>
      <c r="B41" s="79">
        <f t="shared" si="2"/>
        <v>43350</v>
      </c>
      <c r="C41" s="80">
        <f>'Monthly Billing Determinants'!D25</f>
        <v>149461</v>
      </c>
      <c r="D41" s="81">
        <f t="shared" si="3"/>
        <v>-1354</v>
      </c>
    </row>
    <row r="42" spans="1:4">
      <c r="A42" s="78">
        <v>10</v>
      </c>
      <c r="B42" s="79">
        <f t="shared" si="2"/>
        <v>43374</v>
      </c>
      <c r="C42" s="80">
        <f>'Monthly Billing Determinants'!D26</f>
        <v>149935</v>
      </c>
      <c r="D42" s="81">
        <f t="shared" si="3"/>
        <v>-1828</v>
      </c>
    </row>
    <row r="43" spans="1:4">
      <c r="A43" s="78">
        <v>11</v>
      </c>
      <c r="B43" s="79">
        <f t="shared" si="2"/>
        <v>43405</v>
      </c>
      <c r="C43" s="80">
        <f>'Monthly Billing Determinants'!D27</f>
        <v>148862</v>
      </c>
      <c r="D43" s="81">
        <f t="shared" si="3"/>
        <v>-755</v>
      </c>
    </row>
    <row r="44" spans="1:4">
      <c r="A44" s="78">
        <v>12</v>
      </c>
      <c r="B44" s="79">
        <f t="shared" si="2"/>
        <v>43435</v>
      </c>
      <c r="C44" s="80">
        <f>'Monthly Billing Determinants'!D28</f>
        <v>148107</v>
      </c>
      <c r="D44" s="81">
        <f t="shared" si="3"/>
        <v>0</v>
      </c>
    </row>
    <row r="45" spans="1:4">
      <c r="A45" s="70"/>
      <c r="B45" s="70"/>
      <c r="C45" s="82"/>
      <c r="D45" s="82"/>
    </row>
    <row r="46" spans="1:4">
      <c r="A46" s="78">
        <v>13</v>
      </c>
      <c r="B46" s="70" t="s">
        <v>486</v>
      </c>
      <c r="C46" s="81">
        <f t="shared" ref="C46:D46" si="4">SUM(C33:C45)</f>
        <v>1764077</v>
      </c>
      <c r="D46" s="81">
        <f t="shared" si="4"/>
        <v>13207</v>
      </c>
    </row>
    <row r="47" spans="1:4">
      <c r="A47" s="70"/>
      <c r="B47" s="70"/>
      <c r="C47" s="81"/>
      <c r="D47" s="81"/>
    </row>
    <row r="48" spans="1:4">
      <c r="A48" s="69" t="s">
        <v>490</v>
      </c>
      <c r="B48" s="69"/>
      <c r="C48" s="69"/>
      <c r="D48" s="69"/>
    </row>
    <row r="49" spans="1:4">
      <c r="A49" s="84"/>
      <c r="B49" s="84"/>
      <c r="C49" s="84"/>
      <c r="D49" s="84"/>
    </row>
    <row r="50" spans="1:4">
      <c r="A50" s="70"/>
      <c r="B50" s="70"/>
      <c r="C50" s="72" t="s">
        <v>461</v>
      </c>
      <c r="D50" s="72" t="s">
        <v>462</v>
      </c>
    </row>
    <row r="51" spans="1:4">
      <c r="A51" s="229" t="s">
        <v>469</v>
      </c>
      <c r="B51" s="70"/>
      <c r="C51" s="229"/>
      <c r="D51" s="229" t="s">
        <v>474</v>
      </c>
    </row>
    <row r="52" spans="1:4">
      <c r="A52" s="73" t="s">
        <v>475</v>
      </c>
      <c r="B52" s="73" t="s">
        <v>430</v>
      </c>
      <c r="C52" s="75" t="s">
        <v>65</v>
      </c>
      <c r="D52" s="73" t="s">
        <v>1004</v>
      </c>
    </row>
    <row r="53" spans="1:4" ht="24.75">
      <c r="A53" s="229"/>
      <c r="B53" s="76"/>
      <c r="C53" s="77" t="s">
        <v>481</v>
      </c>
      <c r="D53" s="87" t="s">
        <v>1003</v>
      </c>
    </row>
    <row r="54" spans="1:4">
      <c r="A54" s="70"/>
      <c r="B54" s="70"/>
      <c r="C54" s="77"/>
      <c r="D54" s="78"/>
    </row>
    <row r="55" spans="1:4">
      <c r="A55" s="78">
        <v>1</v>
      </c>
      <c r="B55" s="79">
        <f t="shared" ref="B55:B66" si="5">B33</f>
        <v>43102</v>
      </c>
      <c r="C55" s="80">
        <f>'Monthly Billing Determinants'!E17</f>
        <v>16</v>
      </c>
      <c r="D55" s="81">
        <f>$C$66-C55</f>
        <v>0</v>
      </c>
    </row>
    <row r="56" spans="1:4">
      <c r="A56" s="78">
        <v>2</v>
      </c>
      <c r="B56" s="79">
        <f t="shared" si="5"/>
        <v>43133</v>
      </c>
      <c r="C56" s="80">
        <f>'Monthly Billing Determinants'!E18</f>
        <v>17</v>
      </c>
      <c r="D56" s="81">
        <f t="shared" ref="D56:D66" si="6">$C$66-C56</f>
        <v>-1</v>
      </c>
    </row>
    <row r="57" spans="1:4">
      <c r="A57" s="78">
        <v>3</v>
      </c>
      <c r="B57" s="79">
        <f t="shared" si="5"/>
        <v>43164</v>
      </c>
      <c r="C57" s="80">
        <f>'Monthly Billing Determinants'!E19</f>
        <v>17</v>
      </c>
      <c r="D57" s="81">
        <f t="shared" si="6"/>
        <v>-1</v>
      </c>
    </row>
    <row r="58" spans="1:4">
      <c r="A58" s="78">
        <v>4</v>
      </c>
      <c r="B58" s="79">
        <f t="shared" si="5"/>
        <v>43195</v>
      </c>
      <c r="C58" s="80">
        <f>'Monthly Billing Determinants'!E20</f>
        <v>16</v>
      </c>
      <c r="D58" s="81">
        <f t="shared" si="6"/>
        <v>0</v>
      </c>
    </row>
    <row r="59" spans="1:4">
      <c r="A59" s="78">
        <v>5</v>
      </c>
      <c r="B59" s="79">
        <f t="shared" si="5"/>
        <v>43226</v>
      </c>
      <c r="C59" s="80">
        <f>'Monthly Billing Determinants'!E21</f>
        <v>16</v>
      </c>
      <c r="D59" s="81">
        <f t="shared" si="6"/>
        <v>0</v>
      </c>
    </row>
    <row r="60" spans="1:4">
      <c r="A60" s="78">
        <v>6</v>
      </c>
      <c r="B60" s="79">
        <f t="shared" si="5"/>
        <v>43257</v>
      </c>
      <c r="C60" s="80">
        <f>'Monthly Billing Determinants'!E22</f>
        <v>15</v>
      </c>
      <c r="D60" s="81">
        <f t="shared" si="6"/>
        <v>1</v>
      </c>
    </row>
    <row r="61" spans="1:4">
      <c r="A61" s="78">
        <v>7</v>
      </c>
      <c r="B61" s="79">
        <f t="shared" si="5"/>
        <v>43288</v>
      </c>
      <c r="C61" s="80">
        <f>'Monthly Billing Determinants'!E23</f>
        <v>15</v>
      </c>
      <c r="D61" s="81">
        <f t="shared" si="6"/>
        <v>1</v>
      </c>
    </row>
    <row r="62" spans="1:4">
      <c r="A62" s="78">
        <v>8</v>
      </c>
      <c r="B62" s="79">
        <f t="shared" si="5"/>
        <v>43319</v>
      </c>
      <c r="C62" s="80">
        <f>'Monthly Billing Determinants'!E24</f>
        <v>14</v>
      </c>
      <c r="D62" s="81">
        <f t="shared" si="6"/>
        <v>2</v>
      </c>
    </row>
    <row r="63" spans="1:4">
      <c r="A63" s="78">
        <v>9</v>
      </c>
      <c r="B63" s="79">
        <f t="shared" si="5"/>
        <v>43350</v>
      </c>
      <c r="C63" s="80">
        <f>'Monthly Billing Determinants'!E25</f>
        <v>15</v>
      </c>
      <c r="D63" s="81">
        <f t="shared" si="6"/>
        <v>1</v>
      </c>
    </row>
    <row r="64" spans="1:4">
      <c r="A64" s="78">
        <v>10</v>
      </c>
      <c r="B64" s="79">
        <f t="shared" si="5"/>
        <v>43374</v>
      </c>
      <c r="C64" s="80">
        <f>'Monthly Billing Determinants'!E26</f>
        <v>15</v>
      </c>
      <c r="D64" s="81">
        <f t="shared" si="6"/>
        <v>1</v>
      </c>
    </row>
    <row r="65" spans="1:4">
      <c r="A65" s="78">
        <v>11</v>
      </c>
      <c r="B65" s="79">
        <f t="shared" si="5"/>
        <v>43405</v>
      </c>
      <c r="C65" s="80">
        <f>'Monthly Billing Determinants'!E27</f>
        <v>16</v>
      </c>
      <c r="D65" s="81">
        <f t="shared" si="6"/>
        <v>0</v>
      </c>
    </row>
    <row r="66" spans="1:4">
      <c r="A66" s="78">
        <v>12</v>
      </c>
      <c r="B66" s="79">
        <f t="shared" si="5"/>
        <v>43435</v>
      </c>
      <c r="C66" s="80">
        <f>'Monthly Billing Determinants'!E28</f>
        <v>16</v>
      </c>
      <c r="D66" s="81">
        <f t="shared" si="6"/>
        <v>0</v>
      </c>
    </row>
    <row r="67" spans="1:4">
      <c r="A67" s="70"/>
      <c r="B67" s="70"/>
      <c r="C67" s="82"/>
      <c r="D67" s="82"/>
    </row>
    <row r="68" spans="1:4">
      <c r="A68" s="78">
        <v>13</v>
      </c>
      <c r="B68" s="70" t="s">
        <v>486</v>
      </c>
      <c r="C68" s="81">
        <f t="shared" ref="C68:D68" si="7">SUM(C55:C67)</f>
        <v>188</v>
      </c>
      <c r="D68" s="81">
        <f t="shared" si="7"/>
        <v>4</v>
      </c>
    </row>
    <row r="69" spans="1:4">
      <c r="A69" s="70"/>
      <c r="B69" s="70"/>
      <c r="C69" s="81"/>
      <c r="D69" s="81"/>
    </row>
    <row r="70" spans="1:4">
      <c r="A70" s="69" t="s">
        <v>491</v>
      </c>
      <c r="B70" s="69"/>
      <c r="C70" s="69"/>
      <c r="D70" s="69"/>
    </row>
    <row r="71" spans="1:4">
      <c r="A71" s="84"/>
      <c r="B71" s="84"/>
      <c r="C71" s="84"/>
      <c r="D71" s="84"/>
    </row>
    <row r="72" spans="1:4">
      <c r="A72" s="70"/>
      <c r="B72" s="70"/>
      <c r="C72" s="72" t="s">
        <v>461</v>
      </c>
      <c r="D72" s="72" t="s">
        <v>462</v>
      </c>
    </row>
    <row r="73" spans="1:4">
      <c r="A73" s="229" t="s">
        <v>469</v>
      </c>
      <c r="B73" s="70"/>
      <c r="C73" s="229"/>
      <c r="D73" s="229" t="s">
        <v>474</v>
      </c>
    </row>
    <row r="74" spans="1:4">
      <c r="A74" s="73" t="s">
        <v>475</v>
      </c>
      <c r="B74" s="73" t="s">
        <v>430</v>
      </c>
      <c r="C74" s="75" t="s">
        <v>65</v>
      </c>
      <c r="D74" s="73" t="s">
        <v>1004</v>
      </c>
    </row>
    <row r="75" spans="1:4" ht="24.75">
      <c r="A75" s="229"/>
      <c r="B75" s="76"/>
      <c r="C75" s="77" t="s">
        <v>481</v>
      </c>
      <c r="D75" s="87" t="s">
        <v>1003</v>
      </c>
    </row>
    <row r="76" spans="1:4">
      <c r="A76" s="70"/>
      <c r="B76" s="70"/>
      <c r="C76" s="77"/>
      <c r="D76" s="78"/>
    </row>
    <row r="77" spans="1:4">
      <c r="A77" s="78">
        <v>1</v>
      </c>
      <c r="B77" s="79">
        <f t="shared" ref="B77:B88" si="8">B55</f>
        <v>43102</v>
      </c>
      <c r="C77" s="80">
        <f>'Monthly Billing Determinants'!G17</f>
        <v>132330</v>
      </c>
      <c r="D77" s="81">
        <f>$C$88-C77</f>
        <v>1790</v>
      </c>
    </row>
    <row r="78" spans="1:4">
      <c r="A78" s="78">
        <v>2</v>
      </c>
      <c r="B78" s="79">
        <f t="shared" si="8"/>
        <v>43133</v>
      </c>
      <c r="C78" s="80">
        <f>'Monthly Billing Determinants'!G18</f>
        <v>132623</v>
      </c>
      <c r="D78" s="81">
        <f t="shared" ref="D78:D88" si="9">$C$88-C78</f>
        <v>1497</v>
      </c>
    </row>
    <row r="79" spans="1:4">
      <c r="A79" s="78">
        <v>3</v>
      </c>
      <c r="B79" s="79">
        <f t="shared" si="8"/>
        <v>43164</v>
      </c>
      <c r="C79" s="80">
        <f>'Monthly Billing Determinants'!G19</f>
        <v>132392</v>
      </c>
      <c r="D79" s="81">
        <f t="shared" si="9"/>
        <v>1728</v>
      </c>
    </row>
    <row r="80" spans="1:4">
      <c r="A80" s="78">
        <v>4</v>
      </c>
      <c r="B80" s="79">
        <f t="shared" si="8"/>
        <v>43195</v>
      </c>
      <c r="C80" s="80">
        <f>'Monthly Billing Determinants'!G20</f>
        <v>132143</v>
      </c>
      <c r="D80" s="81">
        <f t="shared" si="9"/>
        <v>1977</v>
      </c>
    </row>
    <row r="81" spans="1:4">
      <c r="A81" s="78">
        <v>5</v>
      </c>
      <c r="B81" s="79">
        <f t="shared" si="8"/>
        <v>43226</v>
      </c>
      <c r="C81" s="80">
        <f>'Monthly Billing Determinants'!G21</f>
        <v>132129</v>
      </c>
      <c r="D81" s="81">
        <f t="shared" si="9"/>
        <v>1991</v>
      </c>
    </row>
    <row r="82" spans="1:4">
      <c r="A82" s="78">
        <v>6</v>
      </c>
      <c r="B82" s="79">
        <f t="shared" si="8"/>
        <v>43257</v>
      </c>
      <c r="C82" s="80">
        <f>'Monthly Billing Determinants'!G22</f>
        <v>132553</v>
      </c>
      <c r="D82" s="81">
        <f t="shared" si="9"/>
        <v>1567</v>
      </c>
    </row>
    <row r="83" spans="1:4">
      <c r="A83" s="78">
        <v>7</v>
      </c>
      <c r="B83" s="79">
        <f t="shared" si="8"/>
        <v>43288</v>
      </c>
      <c r="C83" s="80">
        <f>'Monthly Billing Determinants'!G23</f>
        <v>132726</v>
      </c>
      <c r="D83" s="81">
        <f t="shared" si="9"/>
        <v>1394</v>
      </c>
    </row>
    <row r="84" spans="1:4">
      <c r="A84" s="78">
        <v>8</v>
      </c>
      <c r="B84" s="79">
        <f t="shared" si="8"/>
        <v>43319</v>
      </c>
      <c r="C84" s="80">
        <f>'Monthly Billing Determinants'!G24</f>
        <v>132833</v>
      </c>
      <c r="D84" s="81">
        <f t="shared" si="9"/>
        <v>1287</v>
      </c>
    </row>
    <row r="85" spans="1:4">
      <c r="A85" s="78">
        <v>9</v>
      </c>
      <c r="B85" s="79">
        <f t="shared" si="8"/>
        <v>43350</v>
      </c>
      <c r="C85" s="80">
        <f>'Monthly Billing Determinants'!G25</f>
        <v>132445</v>
      </c>
      <c r="D85" s="81">
        <f t="shared" si="9"/>
        <v>1675</v>
      </c>
    </row>
    <row r="86" spans="1:4">
      <c r="A86" s="78">
        <v>10</v>
      </c>
      <c r="B86" s="79">
        <f t="shared" si="8"/>
        <v>43374</v>
      </c>
      <c r="C86" s="80">
        <f>'Monthly Billing Determinants'!G26</f>
        <v>132346</v>
      </c>
      <c r="D86" s="81">
        <f t="shared" si="9"/>
        <v>1774</v>
      </c>
    </row>
    <row r="87" spans="1:4">
      <c r="A87" s="78">
        <v>11</v>
      </c>
      <c r="B87" s="79">
        <f t="shared" si="8"/>
        <v>43405</v>
      </c>
      <c r="C87" s="80">
        <f>'Monthly Billing Determinants'!G27</f>
        <v>133099</v>
      </c>
      <c r="D87" s="81">
        <f t="shared" si="9"/>
        <v>1021</v>
      </c>
    </row>
    <row r="88" spans="1:4">
      <c r="A88" s="78">
        <v>12</v>
      </c>
      <c r="B88" s="79">
        <f t="shared" si="8"/>
        <v>43435</v>
      </c>
      <c r="C88" s="80">
        <f>'Monthly Billing Determinants'!G28</f>
        <v>134120</v>
      </c>
      <c r="D88" s="81">
        <f t="shared" si="9"/>
        <v>0</v>
      </c>
    </row>
    <row r="89" spans="1:4">
      <c r="A89" s="70"/>
      <c r="B89" s="70"/>
      <c r="C89" s="82"/>
      <c r="D89" s="82"/>
    </row>
    <row r="90" spans="1:4">
      <c r="A90" s="78">
        <v>13</v>
      </c>
      <c r="B90" s="70" t="s">
        <v>486</v>
      </c>
      <c r="C90" s="81">
        <f t="shared" ref="C90:D90" si="10">SUM(C77:C89)</f>
        <v>1591739</v>
      </c>
      <c r="D90" s="81">
        <f t="shared" si="10"/>
        <v>17701</v>
      </c>
    </row>
    <row r="91" spans="1:4">
      <c r="A91" s="229"/>
      <c r="B91" s="70"/>
      <c r="C91" s="81"/>
      <c r="D91" s="81"/>
    </row>
    <row r="92" spans="1:4">
      <c r="A92" s="69" t="s">
        <v>492</v>
      </c>
      <c r="B92" s="69"/>
      <c r="C92" s="69"/>
      <c r="D92" s="69"/>
    </row>
    <row r="93" spans="1:4">
      <c r="A93" s="69"/>
      <c r="B93" s="69"/>
      <c r="C93" s="69"/>
      <c r="D93" s="69"/>
    </row>
    <row r="94" spans="1:4">
      <c r="A94" s="70"/>
      <c r="B94" s="70"/>
      <c r="C94" s="72" t="s">
        <v>461</v>
      </c>
      <c r="D94" s="72" t="s">
        <v>462</v>
      </c>
    </row>
    <row r="95" spans="1:4">
      <c r="A95" s="229" t="s">
        <v>469</v>
      </c>
      <c r="B95" s="70"/>
      <c r="C95" s="229"/>
      <c r="D95" s="229" t="s">
        <v>474</v>
      </c>
    </row>
    <row r="96" spans="1:4">
      <c r="A96" s="73" t="s">
        <v>475</v>
      </c>
      <c r="B96" s="73" t="s">
        <v>430</v>
      </c>
      <c r="C96" s="75" t="s">
        <v>65</v>
      </c>
      <c r="D96" s="73" t="s">
        <v>1004</v>
      </c>
    </row>
    <row r="97" spans="1:4" ht="24.75">
      <c r="A97" s="229"/>
      <c r="B97" s="76"/>
      <c r="C97" s="77" t="s">
        <v>481</v>
      </c>
      <c r="D97" s="87" t="s">
        <v>1003</v>
      </c>
    </row>
    <row r="98" spans="1:4">
      <c r="A98" s="70"/>
      <c r="B98" s="70"/>
      <c r="C98" s="77"/>
      <c r="D98" s="78"/>
    </row>
    <row r="99" spans="1:4">
      <c r="A99" s="78">
        <v>1</v>
      </c>
      <c r="B99" s="79">
        <f t="shared" ref="B99:B110" si="11">B77</f>
        <v>43102</v>
      </c>
      <c r="C99" s="80">
        <f>'Monthly Billing Determinants'!H17</f>
        <v>3559</v>
      </c>
      <c r="D99" s="81">
        <f>$C$110-C99</f>
        <v>183</v>
      </c>
    </row>
    <row r="100" spans="1:4">
      <c r="A100" s="78">
        <v>2</v>
      </c>
      <c r="B100" s="79">
        <f t="shared" si="11"/>
        <v>43133</v>
      </c>
      <c r="C100" s="80">
        <f>'Monthly Billing Determinants'!H18</f>
        <v>3646</v>
      </c>
      <c r="D100" s="81">
        <f t="shared" ref="D100:D110" si="12">$C$110-C100</f>
        <v>96</v>
      </c>
    </row>
    <row r="101" spans="1:4">
      <c r="A101" s="78">
        <v>3</v>
      </c>
      <c r="B101" s="79">
        <f t="shared" si="11"/>
        <v>43164</v>
      </c>
      <c r="C101" s="80">
        <f>'Monthly Billing Determinants'!H19</f>
        <v>3648</v>
      </c>
      <c r="D101" s="81">
        <f t="shared" si="12"/>
        <v>94</v>
      </c>
    </row>
    <row r="102" spans="1:4">
      <c r="A102" s="78">
        <v>4</v>
      </c>
      <c r="B102" s="79">
        <f t="shared" si="11"/>
        <v>43195</v>
      </c>
      <c r="C102" s="80">
        <f>'Monthly Billing Determinants'!H20</f>
        <v>3630</v>
      </c>
      <c r="D102" s="81">
        <f t="shared" si="12"/>
        <v>112</v>
      </c>
    </row>
    <row r="103" spans="1:4">
      <c r="A103" s="78">
        <v>5</v>
      </c>
      <c r="B103" s="79">
        <f t="shared" si="11"/>
        <v>43226</v>
      </c>
      <c r="C103" s="80">
        <f>'Monthly Billing Determinants'!H21</f>
        <v>3620</v>
      </c>
      <c r="D103" s="81">
        <f t="shared" si="12"/>
        <v>122</v>
      </c>
    </row>
    <row r="104" spans="1:4">
      <c r="A104" s="78">
        <v>6</v>
      </c>
      <c r="B104" s="79">
        <f t="shared" si="11"/>
        <v>43257</v>
      </c>
      <c r="C104" s="80">
        <f>'Monthly Billing Determinants'!H22</f>
        <v>3591</v>
      </c>
      <c r="D104" s="81">
        <f t="shared" si="12"/>
        <v>151</v>
      </c>
    </row>
    <row r="105" spans="1:4">
      <c r="A105" s="78">
        <v>7</v>
      </c>
      <c r="B105" s="79">
        <f t="shared" si="11"/>
        <v>43288</v>
      </c>
      <c r="C105" s="80">
        <f>'Monthly Billing Determinants'!H23</f>
        <v>3666</v>
      </c>
      <c r="D105" s="81">
        <f t="shared" si="12"/>
        <v>76</v>
      </c>
    </row>
    <row r="106" spans="1:4">
      <c r="A106" s="78">
        <v>8</v>
      </c>
      <c r="B106" s="79">
        <f t="shared" si="11"/>
        <v>43319</v>
      </c>
      <c r="C106" s="80">
        <f>'Monthly Billing Determinants'!H24</f>
        <v>3687</v>
      </c>
      <c r="D106" s="81">
        <f t="shared" si="12"/>
        <v>55</v>
      </c>
    </row>
    <row r="107" spans="1:4">
      <c r="A107" s="78">
        <v>9</v>
      </c>
      <c r="B107" s="79">
        <f t="shared" si="11"/>
        <v>43350</v>
      </c>
      <c r="C107" s="80">
        <f>'Monthly Billing Determinants'!H25</f>
        <v>3704</v>
      </c>
      <c r="D107" s="81">
        <f t="shared" si="12"/>
        <v>38</v>
      </c>
    </row>
    <row r="108" spans="1:4">
      <c r="A108" s="78">
        <v>10</v>
      </c>
      <c r="B108" s="79">
        <f t="shared" si="11"/>
        <v>43374</v>
      </c>
      <c r="C108" s="80">
        <f>'Monthly Billing Determinants'!H26</f>
        <v>3716</v>
      </c>
      <c r="D108" s="81">
        <f t="shared" si="12"/>
        <v>26</v>
      </c>
    </row>
    <row r="109" spans="1:4">
      <c r="A109" s="78">
        <v>11</v>
      </c>
      <c r="B109" s="79">
        <f t="shared" si="11"/>
        <v>43405</v>
      </c>
      <c r="C109" s="80">
        <f>'Monthly Billing Determinants'!H27</f>
        <v>3713</v>
      </c>
      <c r="D109" s="81">
        <f t="shared" si="12"/>
        <v>29</v>
      </c>
    </row>
    <row r="110" spans="1:4">
      <c r="A110" s="78">
        <v>12</v>
      </c>
      <c r="B110" s="79">
        <f t="shared" si="11"/>
        <v>43435</v>
      </c>
      <c r="C110" s="80">
        <f>'Monthly Billing Determinants'!H28</f>
        <v>3742</v>
      </c>
      <c r="D110" s="81">
        <f t="shared" si="12"/>
        <v>0</v>
      </c>
    </row>
    <row r="111" spans="1:4">
      <c r="A111" s="70"/>
      <c r="B111" s="70"/>
      <c r="C111" s="82"/>
      <c r="D111" s="82"/>
    </row>
    <row r="112" spans="1:4">
      <c r="A112" s="78">
        <v>13</v>
      </c>
      <c r="B112" s="70" t="s">
        <v>486</v>
      </c>
      <c r="C112" s="81">
        <f t="shared" ref="C112:D112" si="13">SUM(C99:C111)</f>
        <v>43922</v>
      </c>
      <c r="D112" s="81">
        <f t="shared" si="13"/>
        <v>982</v>
      </c>
    </row>
    <row r="113" spans="1:4">
      <c r="A113" s="70"/>
      <c r="B113" s="70"/>
      <c r="C113" s="81"/>
      <c r="D113" s="81"/>
    </row>
    <row r="114" spans="1:4">
      <c r="A114" s="69" t="s">
        <v>493</v>
      </c>
      <c r="B114" s="69"/>
      <c r="C114" s="69"/>
      <c r="D114" s="69"/>
    </row>
    <row r="115" spans="1:4">
      <c r="A115" s="84"/>
      <c r="B115" s="84"/>
      <c r="C115" s="84"/>
      <c r="D115" s="84"/>
    </row>
    <row r="116" spans="1:4">
      <c r="A116" s="70"/>
      <c r="B116" s="70"/>
      <c r="C116" s="72" t="s">
        <v>461</v>
      </c>
      <c r="D116" s="72" t="s">
        <v>462</v>
      </c>
    </row>
    <row r="117" spans="1:4">
      <c r="A117" s="229" t="s">
        <v>469</v>
      </c>
      <c r="B117" s="70"/>
      <c r="C117" s="229"/>
      <c r="D117" s="229" t="s">
        <v>474</v>
      </c>
    </row>
    <row r="118" spans="1:4">
      <c r="A118" s="73" t="s">
        <v>475</v>
      </c>
      <c r="B118" s="73" t="s">
        <v>430</v>
      </c>
      <c r="C118" s="75" t="s">
        <v>65</v>
      </c>
      <c r="D118" s="73" t="s">
        <v>1004</v>
      </c>
    </row>
    <row r="119" spans="1:4" ht="24.75">
      <c r="A119" s="229"/>
      <c r="B119" s="76"/>
      <c r="C119" s="77" t="s">
        <v>481</v>
      </c>
      <c r="D119" s="87" t="s">
        <v>1003</v>
      </c>
    </row>
    <row r="120" spans="1:4">
      <c r="A120" s="70"/>
      <c r="B120" s="70"/>
      <c r="C120" s="77"/>
      <c r="D120" s="78"/>
    </row>
    <row r="121" spans="1:4">
      <c r="A121" s="78">
        <v>1</v>
      </c>
      <c r="B121" s="79">
        <f t="shared" ref="B121:B132" si="14">B99</f>
        <v>43102</v>
      </c>
      <c r="C121" s="80">
        <f>'Monthly Billing Determinants'!J17</f>
        <v>396</v>
      </c>
      <c r="D121" s="81">
        <f>$C$132-C121</f>
        <v>17</v>
      </c>
    </row>
    <row r="122" spans="1:4">
      <c r="A122" s="78">
        <v>2</v>
      </c>
      <c r="B122" s="79">
        <f t="shared" si="14"/>
        <v>43133</v>
      </c>
      <c r="C122" s="80">
        <f>'Monthly Billing Determinants'!J18</f>
        <v>396</v>
      </c>
      <c r="D122" s="81">
        <f t="shared" ref="D122:D132" si="15">$C$132-C122</f>
        <v>17</v>
      </c>
    </row>
    <row r="123" spans="1:4">
      <c r="A123" s="78">
        <v>3</v>
      </c>
      <c r="B123" s="79">
        <f t="shared" si="14"/>
        <v>43164</v>
      </c>
      <c r="C123" s="80">
        <f>'Monthly Billing Determinants'!J19</f>
        <v>403</v>
      </c>
      <c r="D123" s="81">
        <f t="shared" si="15"/>
        <v>10</v>
      </c>
    </row>
    <row r="124" spans="1:4">
      <c r="A124" s="78">
        <v>4</v>
      </c>
      <c r="B124" s="79">
        <f t="shared" si="14"/>
        <v>43195</v>
      </c>
      <c r="C124" s="80">
        <f>'Monthly Billing Determinants'!J20</f>
        <v>403</v>
      </c>
      <c r="D124" s="81">
        <f t="shared" si="15"/>
        <v>10</v>
      </c>
    </row>
    <row r="125" spans="1:4">
      <c r="A125" s="78">
        <v>5</v>
      </c>
      <c r="B125" s="79">
        <f t="shared" si="14"/>
        <v>43226</v>
      </c>
      <c r="C125" s="80">
        <f>'Monthly Billing Determinants'!J21</f>
        <v>406</v>
      </c>
      <c r="D125" s="81">
        <f t="shared" si="15"/>
        <v>7</v>
      </c>
    </row>
    <row r="126" spans="1:4">
      <c r="A126" s="78">
        <v>6</v>
      </c>
      <c r="B126" s="79">
        <f t="shared" si="14"/>
        <v>43257</v>
      </c>
      <c r="C126" s="80">
        <f>'Monthly Billing Determinants'!J22</f>
        <v>404</v>
      </c>
      <c r="D126" s="81">
        <f t="shared" si="15"/>
        <v>9</v>
      </c>
    </row>
    <row r="127" spans="1:4">
      <c r="A127" s="78">
        <v>7</v>
      </c>
      <c r="B127" s="79">
        <f t="shared" si="14"/>
        <v>43288</v>
      </c>
      <c r="C127" s="80">
        <f>'Monthly Billing Determinants'!J23</f>
        <v>407</v>
      </c>
      <c r="D127" s="81">
        <f t="shared" si="15"/>
        <v>6</v>
      </c>
    </row>
    <row r="128" spans="1:4">
      <c r="A128" s="78">
        <v>8</v>
      </c>
      <c r="B128" s="79">
        <f t="shared" si="14"/>
        <v>43319</v>
      </c>
      <c r="C128" s="80">
        <f>'Monthly Billing Determinants'!J24</f>
        <v>407</v>
      </c>
      <c r="D128" s="81">
        <f t="shared" si="15"/>
        <v>6</v>
      </c>
    </row>
    <row r="129" spans="1:4">
      <c r="A129" s="78">
        <v>9</v>
      </c>
      <c r="B129" s="79">
        <f t="shared" si="14"/>
        <v>43350</v>
      </c>
      <c r="C129" s="80">
        <f>'Monthly Billing Determinants'!J25</f>
        <v>406</v>
      </c>
      <c r="D129" s="81">
        <f t="shared" si="15"/>
        <v>7</v>
      </c>
    </row>
    <row r="130" spans="1:4">
      <c r="A130" s="78">
        <v>10</v>
      </c>
      <c r="B130" s="79">
        <f t="shared" si="14"/>
        <v>43374</v>
      </c>
      <c r="C130" s="80">
        <f>'Monthly Billing Determinants'!J26</f>
        <v>409</v>
      </c>
      <c r="D130" s="81">
        <f t="shared" si="15"/>
        <v>4</v>
      </c>
    </row>
    <row r="131" spans="1:4">
      <c r="A131" s="78">
        <v>11</v>
      </c>
      <c r="B131" s="79">
        <f t="shared" si="14"/>
        <v>43405</v>
      </c>
      <c r="C131" s="80">
        <f>'Monthly Billing Determinants'!J27</f>
        <v>410</v>
      </c>
      <c r="D131" s="81">
        <f t="shared" si="15"/>
        <v>3</v>
      </c>
    </row>
    <row r="132" spans="1:4">
      <c r="A132" s="78">
        <v>12</v>
      </c>
      <c r="B132" s="79">
        <f t="shared" si="14"/>
        <v>43435</v>
      </c>
      <c r="C132" s="80">
        <f>'Monthly Billing Determinants'!J28</f>
        <v>413</v>
      </c>
      <c r="D132" s="81">
        <f t="shared" si="15"/>
        <v>0</v>
      </c>
    </row>
    <row r="133" spans="1:4">
      <c r="A133" s="70"/>
      <c r="B133" s="70"/>
      <c r="C133" s="82"/>
      <c r="D133" s="82"/>
    </row>
    <row r="134" spans="1:4">
      <c r="A134" s="78">
        <v>13</v>
      </c>
      <c r="B134" s="70" t="s">
        <v>486</v>
      </c>
      <c r="C134" s="81">
        <f t="shared" ref="C134:D134" si="16">SUM(C121:C133)</f>
        <v>4860</v>
      </c>
      <c r="D134" s="81">
        <f t="shared" si="16"/>
        <v>96</v>
      </c>
    </row>
    <row r="135" spans="1:4">
      <c r="A135" s="70"/>
      <c r="B135" s="70"/>
      <c r="C135" s="70"/>
      <c r="D135" s="70"/>
    </row>
    <row r="136" spans="1:4">
      <c r="A136" s="69" t="s">
        <v>494</v>
      </c>
      <c r="B136" s="69"/>
      <c r="C136" s="69"/>
      <c r="D136" s="69"/>
    </row>
    <row r="137" spans="1:4">
      <c r="A137" s="84"/>
      <c r="B137" s="84"/>
      <c r="C137" s="84"/>
      <c r="D137" s="84"/>
    </row>
    <row r="138" spans="1:4">
      <c r="A138" s="70"/>
      <c r="B138" s="70"/>
      <c r="C138" s="72" t="s">
        <v>461</v>
      </c>
      <c r="D138" s="72" t="s">
        <v>462</v>
      </c>
    </row>
    <row r="139" spans="1:4">
      <c r="A139" s="229" t="s">
        <v>469</v>
      </c>
      <c r="B139" s="70"/>
      <c r="C139" s="229"/>
      <c r="D139" s="229" t="s">
        <v>474</v>
      </c>
    </row>
    <row r="140" spans="1:4">
      <c r="A140" s="73" t="s">
        <v>475</v>
      </c>
      <c r="B140" s="73" t="s">
        <v>430</v>
      </c>
      <c r="C140" s="75" t="s">
        <v>65</v>
      </c>
      <c r="D140" s="73" t="s">
        <v>1004</v>
      </c>
    </row>
    <row r="141" spans="1:4" ht="24.75">
      <c r="A141" s="229"/>
      <c r="B141" s="76"/>
      <c r="C141" s="77" t="s">
        <v>481</v>
      </c>
      <c r="D141" s="87" t="s">
        <v>1003</v>
      </c>
    </row>
    <row r="142" spans="1:4">
      <c r="A142" s="70"/>
      <c r="B142" s="70"/>
      <c r="C142" s="77"/>
      <c r="D142" s="78"/>
    </row>
    <row r="143" spans="1:4">
      <c r="A143" s="78">
        <v>1</v>
      </c>
      <c r="B143" s="79">
        <f t="shared" ref="B143:B154" si="17">B121</f>
        <v>43102</v>
      </c>
      <c r="C143" s="80">
        <f>'Monthly Billing Determinants'!K17</f>
        <v>557</v>
      </c>
      <c r="D143" s="81">
        <f>$C$154-C143</f>
        <v>29</v>
      </c>
    </row>
    <row r="144" spans="1:4">
      <c r="A144" s="78">
        <v>2</v>
      </c>
      <c r="B144" s="79">
        <f t="shared" si="17"/>
        <v>43133</v>
      </c>
      <c r="C144" s="80">
        <f>'Monthly Billing Determinants'!K18</f>
        <v>571</v>
      </c>
      <c r="D144" s="81">
        <f t="shared" ref="D144:D154" si="18">$C$154-C144</f>
        <v>15</v>
      </c>
    </row>
    <row r="145" spans="1:4">
      <c r="A145" s="78">
        <v>3</v>
      </c>
      <c r="B145" s="79">
        <f t="shared" si="17"/>
        <v>43164</v>
      </c>
      <c r="C145" s="80">
        <f>'Monthly Billing Determinants'!K19</f>
        <v>576</v>
      </c>
      <c r="D145" s="81">
        <f t="shared" si="18"/>
        <v>10</v>
      </c>
    </row>
    <row r="146" spans="1:4">
      <c r="A146" s="78">
        <v>4</v>
      </c>
      <c r="B146" s="79">
        <f t="shared" si="17"/>
        <v>43195</v>
      </c>
      <c r="C146" s="80">
        <f>'Monthly Billing Determinants'!K20</f>
        <v>574</v>
      </c>
      <c r="D146" s="81">
        <f t="shared" si="18"/>
        <v>12</v>
      </c>
    </row>
    <row r="147" spans="1:4">
      <c r="A147" s="78">
        <v>5</v>
      </c>
      <c r="B147" s="79">
        <f t="shared" si="17"/>
        <v>43226</v>
      </c>
      <c r="C147" s="80">
        <f>'Monthly Billing Determinants'!K21</f>
        <v>571</v>
      </c>
      <c r="D147" s="81">
        <f t="shared" si="18"/>
        <v>15</v>
      </c>
    </row>
    <row r="148" spans="1:4">
      <c r="A148" s="78">
        <v>6</v>
      </c>
      <c r="B148" s="79">
        <f t="shared" si="17"/>
        <v>43257</v>
      </c>
      <c r="C148" s="80">
        <f>'Monthly Billing Determinants'!K22</f>
        <v>565</v>
      </c>
      <c r="D148" s="81">
        <f t="shared" si="18"/>
        <v>21</v>
      </c>
    </row>
    <row r="149" spans="1:4">
      <c r="A149" s="78">
        <v>7</v>
      </c>
      <c r="B149" s="79">
        <f t="shared" si="17"/>
        <v>43288</v>
      </c>
      <c r="C149" s="80">
        <f>'Monthly Billing Determinants'!K23</f>
        <v>574</v>
      </c>
      <c r="D149" s="81">
        <f t="shared" si="18"/>
        <v>12</v>
      </c>
    </row>
    <row r="150" spans="1:4">
      <c r="A150" s="78">
        <v>8</v>
      </c>
      <c r="B150" s="79">
        <f t="shared" si="17"/>
        <v>43319</v>
      </c>
      <c r="C150" s="80">
        <f>'Monthly Billing Determinants'!K24</f>
        <v>572</v>
      </c>
      <c r="D150" s="81">
        <f t="shared" si="18"/>
        <v>14</v>
      </c>
    </row>
    <row r="151" spans="1:4">
      <c r="A151" s="78">
        <v>9</v>
      </c>
      <c r="B151" s="79">
        <f t="shared" si="17"/>
        <v>43350</v>
      </c>
      <c r="C151" s="80">
        <f>'Monthly Billing Determinants'!K25</f>
        <v>576</v>
      </c>
      <c r="D151" s="81">
        <f t="shared" si="18"/>
        <v>10</v>
      </c>
    </row>
    <row r="152" spans="1:4">
      <c r="A152" s="78">
        <v>10</v>
      </c>
      <c r="B152" s="79">
        <f t="shared" si="17"/>
        <v>43374</v>
      </c>
      <c r="C152" s="80">
        <f>'Monthly Billing Determinants'!K26</f>
        <v>576</v>
      </c>
      <c r="D152" s="81">
        <f t="shared" si="18"/>
        <v>10</v>
      </c>
    </row>
    <row r="153" spans="1:4">
      <c r="A153" s="78">
        <v>11</v>
      </c>
      <c r="B153" s="79">
        <f t="shared" si="17"/>
        <v>43405</v>
      </c>
      <c r="C153" s="80">
        <f>'Monthly Billing Determinants'!K27</f>
        <v>580</v>
      </c>
      <c r="D153" s="81">
        <f t="shared" si="18"/>
        <v>6</v>
      </c>
    </row>
    <row r="154" spans="1:4">
      <c r="A154" s="78">
        <v>12</v>
      </c>
      <c r="B154" s="79">
        <f t="shared" si="17"/>
        <v>43435</v>
      </c>
      <c r="C154" s="80">
        <f>'Monthly Billing Determinants'!K28</f>
        <v>586</v>
      </c>
      <c r="D154" s="81">
        <f t="shared" si="18"/>
        <v>0</v>
      </c>
    </row>
    <row r="155" spans="1:4">
      <c r="A155" s="70"/>
      <c r="B155" s="70"/>
      <c r="C155" s="82"/>
      <c r="D155" s="82"/>
    </row>
    <row r="156" spans="1:4">
      <c r="A156" s="78">
        <v>13</v>
      </c>
      <c r="B156" s="70" t="s">
        <v>486</v>
      </c>
      <c r="C156" s="81">
        <f t="shared" ref="C156:D156" si="19">SUM(C143:C155)</f>
        <v>6878</v>
      </c>
      <c r="D156" s="81">
        <f t="shared" si="19"/>
        <v>154</v>
      </c>
    </row>
    <row r="157" spans="1:4">
      <c r="A157" s="229"/>
      <c r="B157" s="70"/>
      <c r="C157" s="81"/>
      <c r="D157" s="81"/>
    </row>
    <row r="158" spans="1:4">
      <c r="A158" s="69" t="s">
        <v>39</v>
      </c>
      <c r="B158" s="69"/>
      <c r="C158" s="69"/>
      <c r="D158" s="69"/>
    </row>
    <row r="159" spans="1:4">
      <c r="A159" s="84"/>
      <c r="B159" s="84"/>
    </row>
    <row r="160" spans="1:4">
      <c r="A160" s="70"/>
      <c r="B160" s="70"/>
      <c r="C160" s="72" t="s">
        <v>461</v>
      </c>
      <c r="D160" s="72" t="s">
        <v>462</v>
      </c>
    </row>
    <row r="161" spans="1:4">
      <c r="A161" s="229" t="s">
        <v>469</v>
      </c>
      <c r="B161" s="70"/>
      <c r="D161" s="229" t="s">
        <v>474</v>
      </c>
    </row>
    <row r="162" spans="1:4">
      <c r="A162" s="73" t="s">
        <v>475</v>
      </c>
      <c r="B162" s="73" t="s">
        <v>430</v>
      </c>
      <c r="C162" s="229" t="s">
        <v>65</v>
      </c>
      <c r="D162" s="73" t="s">
        <v>1004</v>
      </c>
    </row>
    <row r="163" spans="1:4" ht="24.75">
      <c r="A163" s="229"/>
      <c r="B163" s="76"/>
      <c r="C163" s="77" t="s">
        <v>481</v>
      </c>
      <c r="D163" s="87" t="s">
        <v>1003</v>
      </c>
    </row>
    <row r="164" spans="1:4">
      <c r="A164" s="70"/>
      <c r="B164" s="70"/>
      <c r="C164" s="77"/>
      <c r="D164" s="78"/>
    </row>
    <row r="165" spans="1:4">
      <c r="A165" s="78">
        <v>1</v>
      </c>
      <c r="B165" s="79">
        <f t="shared" ref="B165:B176" si="20">B143</f>
        <v>43102</v>
      </c>
      <c r="C165" s="80">
        <f>'Monthly Billing Determinants'!M17</f>
        <v>188</v>
      </c>
      <c r="D165" s="81">
        <f>$C$176-C165</f>
        <v>16</v>
      </c>
    </row>
    <row r="166" spans="1:4">
      <c r="A166" s="78">
        <v>2</v>
      </c>
      <c r="B166" s="79">
        <f t="shared" si="20"/>
        <v>43133</v>
      </c>
      <c r="C166" s="80">
        <f>'Monthly Billing Determinants'!M18</f>
        <v>193</v>
      </c>
      <c r="D166" s="81">
        <f t="shared" ref="D166:D176" si="21">$C$176-C166</f>
        <v>11</v>
      </c>
    </row>
    <row r="167" spans="1:4">
      <c r="A167" s="78">
        <v>3</v>
      </c>
      <c r="B167" s="79">
        <f t="shared" si="20"/>
        <v>43164</v>
      </c>
      <c r="C167" s="80">
        <f>'Monthly Billing Determinants'!M19</f>
        <v>195</v>
      </c>
      <c r="D167" s="81">
        <f t="shared" si="21"/>
        <v>9</v>
      </c>
    </row>
    <row r="168" spans="1:4">
      <c r="A168" s="78">
        <v>4</v>
      </c>
      <c r="B168" s="79">
        <f t="shared" si="20"/>
        <v>43195</v>
      </c>
      <c r="C168" s="80">
        <f>'Monthly Billing Determinants'!M20</f>
        <v>195</v>
      </c>
      <c r="D168" s="81">
        <f t="shared" si="21"/>
        <v>9</v>
      </c>
    </row>
    <row r="169" spans="1:4">
      <c r="A169" s="78">
        <v>5</v>
      </c>
      <c r="B169" s="79">
        <f t="shared" si="20"/>
        <v>43226</v>
      </c>
      <c r="C169" s="80">
        <f>'Monthly Billing Determinants'!M21</f>
        <v>196</v>
      </c>
      <c r="D169" s="81">
        <f t="shared" si="21"/>
        <v>8</v>
      </c>
    </row>
    <row r="170" spans="1:4">
      <c r="A170" s="78">
        <v>6</v>
      </c>
      <c r="B170" s="79">
        <f t="shared" si="20"/>
        <v>43257</v>
      </c>
      <c r="C170" s="80">
        <f>'Monthly Billing Determinants'!M22</f>
        <v>196</v>
      </c>
      <c r="D170" s="81">
        <f t="shared" si="21"/>
        <v>8</v>
      </c>
    </row>
    <row r="171" spans="1:4">
      <c r="A171" s="78">
        <v>7</v>
      </c>
      <c r="B171" s="79">
        <f t="shared" si="20"/>
        <v>43288</v>
      </c>
      <c r="C171" s="80">
        <f>'Monthly Billing Determinants'!M23</f>
        <v>198</v>
      </c>
      <c r="D171" s="81">
        <f t="shared" si="21"/>
        <v>6</v>
      </c>
    </row>
    <row r="172" spans="1:4">
      <c r="A172" s="78">
        <v>8</v>
      </c>
      <c r="B172" s="79">
        <f t="shared" si="20"/>
        <v>43319</v>
      </c>
      <c r="C172" s="80">
        <f>'Monthly Billing Determinants'!M24</f>
        <v>200</v>
      </c>
      <c r="D172" s="81">
        <f t="shared" si="21"/>
        <v>4</v>
      </c>
    </row>
    <row r="173" spans="1:4">
      <c r="A173" s="78">
        <v>9</v>
      </c>
      <c r="B173" s="79">
        <f t="shared" si="20"/>
        <v>43350</v>
      </c>
      <c r="C173" s="80">
        <f>'Monthly Billing Determinants'!M25</f>
        <v>200</v>
      </c>
      <c r="D173" s="81">
        <f t="shared" si="21"/>
        <v>4</v>
      </c>
    </row>
    <row r="174" spans="1:4">
      <c r="A174" s="78">
        <v>10</v>
      </c>
      <c r="B174" s="79">
        <f t="shared" si="20"/>
        <v>43374</v>
      </c>
      <c r="C174" s="80">
        <f>'Monthly Billing Determinants'!M26</f>
        <v>200</v>
      </c>
      <c r="D174" s="81">
        <f t="shared" si="21"/>
        <v>4</v>
      </c>
    </row>
    <row r="175" spans="1:4">
      <c r="A175" s="78">
        <v>11</v>
      </c>
      <c r="B175" s="79">
        <f t="shared" si="20"/>
        <v>43405</v>
      </c>
      <c r="C175" s="80">
        <f>'Monthly Billing Determinants'!M27</f>
        <v>202</v>
      </c>
      <c r="D175" s="81">
        <f t="shared" si="21"/>
        <v>2</v>
      </c>
    </row>
    <row r="176" spans="1:4">
      <c r="A176" s="78">
        <v>12</v>
      </c>
      <c r="B176" s="79">
        <f t="shared" si="20"/>
        <v>43435</v>
      </c>
      <c r="C176" s="80">
        <f>'Monthly Billing Determinants'!M28</f>
        <v>204</v>
      </c>
      <c r="D176" s="81">
        <f t="shared" si="21"/>
        <v>0</v>
      </c>
    </row>
    <row r="177" spans="1:4">
      <c r="A177" s="70"/>
      <c r="B177" s="70"/>
      <c r="C177" s="82"/>
      <c r="D177" s="82"/>
    </row>
    <row r="178" spans="1:4">
      <c r="A178" s="78">
        <v>13</v>
      </c>
      <c r="B178" s="70" t="s">
        <v>486</v>
      </c>
      <c r="C178" s="81">
        <f t="shared" ref="C178:D178" si="22">SUM(C165:C177)</f>
        <v>2367</v>
      </c>
      <c r="D178" s="81">
        <f t="shared" si="22"/>
        <v>81</v>
      </c>
    </row>
    <row r="179" spans="1:4">
      <c r="A179" s="70"/>
      <c r="B179" s="70"/>
      <c r="C179" s="70"/>
      <c r="D179" s="70"/>
    </row>
    <row r="180" spans="1:4">
      <c r="A180" s="69" t="s">
        <v>41</v>
      </c>
      <c r="B180" s="69"/>
      <c r="C180" s="69"/>
      <c r="D180" s="69"/>
    </row>
    <row r="181" spans="1:4">
      <c r="A181" s="84"/>
      <c r="B181" s="84"/>
      <c r="C181" s="84"/>
      <c r="D181" s="84"/>
    </row>
    <row r="182" spans="1:4">
      <c r="A182" s="70"/>
      <c r="B182" s="70"/>
      <c r="C182" s="72" t="s">
        <v>461</v>
      </c>
      <c r="D182" s="72" t="s">
        <v>462</v>
      </c>
    </row>
    <row r="183" spans="1:4">
      <c r="A183" s="229" t="s">
        <v>469</v>
      </c>
      <c r="B183" s="70"/>
      <c r="C183" s="229"/>
      <c r="D183" s="229" t="s">
        <v>474</v>
      </c>
    </row>
    <row r="184" spans="1:4">
      <c r="A184" s="73" t="s">
        <v>475</v>
      </c>
      <c r="B184" s="73" t="s">
        <v>430</v>
      </c>
      <c r="C184" s="75" t="s">
        <v>65</v>
      </c>
      <c r="D184" s="73" t="s">
        <v>1004</v>
      </c>
    </row>
    <row r="185" spans="1:4" ht="24.75">
      <c r="A185" s="229"/>
      <c r="B185" s="76"/>
      <c r="C185" s="77" t="s">
        <v>481</v>
      </c>
      <c r="D185" s="87" t="s">
        <v>1003</v>
      </c>
    </row>
    <row r="186" spans="1:4">
      <c r="A186" s="70"/>
      <c r="B186" s="70"/>
      <c r="C186" s="77"/>
      <c r="D186" s="78"/>
    </row>
    <row r="187" spans="1:4">
      <c r="A187" s="78">
        <v>1</v>
      </c>
      <c r="B187" s="79">
        <f t="shared" ref="B187:B198" si="23">B165</f>
        <v>43102</v>
      </c>
      <c r="C187" s="80">
        <f>'Monthly Billing Determinants'!N17</f>
        <v>13190</v>
      </c>
      <c r="D187" s="81">
        <f>$C$198-C187</f>
        <v>-492</v>
      </c>
    </row>
    <row r="188" spans="1:4">
      <c r="A188" s="78">
        <v>2</v>
      </c>
      <c r="B188" s="79">
        <f t="shared" si="23"/>
        <v>43133</v>
      </c>
      <c r="C188" s="80">
        <f>'Monthly Billing Determinants'!N18</f>
        <v>13162</v>
      </c>
      <c r="D188" s="81">
        <f t="shared" ref="D188:D198" si="24">$C$198-C188</f>
        <v>-464</v>
      </c>
    </row>
    <row r="189" spans="1:4">
      <c r="A189" s="78">
        <v>3</v>
      </c>
      <c r="B189" s="79">
        <f t="shared" si="23"/>
        <v>43164</v>
      </c>
      <c r="C189" s="80">
        <f>'Monthly Billing Determinants'!N19</f>
        <v>13114</v>
      </c>
      <c r="D189" s="81">
        <f t="shared" si="24"/>
        <v>-416</v>
      </c>
    </row>
    <row r="190" spans="1:4">
      <c r="A190" s="78">
        <v>4</v>
      </c>
      <c r="B190" s="79">
        <f t="shared" si="23"/>
        <v>43195</v>
      </c>
      <c r="C190" s="80">
        <f>'Monthly Billing Determinants'!N20</f>
        <v>13075</v>
      </c>
      <c r="D190" s="81">
        <f t="shared" si="24"/>
        <v>-377</v>
      </c>
    </row>
    <row r="191" spans="1:4">
      <c r="A191" s="78">
        <v>5</v>
      </c>
      <c r="B191" s="79">
        <f t="shared" si="23"/>
        <v>43226</v>
      </c>
      <c r="C191" s="80">
        <f>'Monthly Billing Determinants'!N21</f>
        <v>13029</v>
      </c>
      <c r="D191" s="81">
        <f t="shared" si="24"/>
        <v>-331</v>
      </c>
    </row>
    <row r="192" spans="1:4">
      <c r="A192" s="78">
        <v>6</v>
      </c>
      <c r="B192" s="79">
        <f t="shared" si="23"/>
        <v>43257</v>
      </c>
      <c r="C192" s="80">
        <f>'Monthly Billing Determinants'!N22</f>
        <v>12989</v>
      </c>
      <c r="D192" s="81">
        <f t="shared" si="24"/>
        <v>-291</v>
      </c>
    </row>
    <row r="193" spans="1:4">
      <c r="A193" s="78">
        <v>7</v>
      </c>
      <c r="B193" s="79">
        <f t="shared" si="23"/>
        <v>43288</v>
      </c>
      <c r="C193" s="80">
        <f>'Monthly Billing Determinants'!N23</f>
        <v>12947</v>
      </c>
      <c r="D193" s="81">
        <f t="shared" si="24"/>
        <v>-249</v>
      </c>
    </row>
    <row r="194" spans="1:4">
      <c r="A194" s="78">
        <v>8</v>
      </c>
      <c r="B194" s="79">
        <f t="shared" si="23"/>
        <v>43319</v>
      </c>
      <c r="C194" s="80">
        <f>'Monthly Billing Determinants'!N24</f>
        <v>12897</v>
      </c>
      <c r="D194" s="81">
        <f t="shared" si="24"/>
        <v>-199</v>
      </c>
    </row>
    <row r="195" spans="1:4">
      <c r="A195" s="78">
        <v>9</v>
      </c>
      <c r="B195" s="79">
        <f t="shared" si="23"/>
        <v>43350</v>
      </c>
      <c r="C195" s="80">
        <f>'Monthly Billing Determinants'!N25</f>
        <v>12844</v>
      </c>
      <c r="D195" s="81">
        <f t="shared" si="24"/>
        <v>-146</v>
      </c>
    </row>
    <row r="196" spans="1:4">
      <c r="A196" s="78">
        <v>10</v>
      </c>
      <c r="B196" s="79">
        <f t="shared" si="23"/>
        <v>43374</v>
      </c>
      <c r="C196" s="80">
        <f>'Monthly Billing Determinants'!N26</f>
        <v>12788</v>
      </c>
      <c r="D196" s="81">
        <f t="shared" si="24"/>
        <v>-90</v>
      </c>
    </row>
    <row r="197" spans="1:4">
      <c r="A197" s="78">
        <v>11</v>
      </c>
      <c r="B197" s="79">
        <f t="shared" si="23"/>
        <v>43405</v>
      </c>
      <c r="C197" s="80">
        <f>'Monthly Billing Determinants'!N27</f>
        <v>12737</v>
      </c>
      <c r="D197" s="81">
        <f t="shared" si="24"/>
        <v>-39</v>
      </c>
    </row>
    <row r="198" spans="1:4">
      <c r="A198" s="78">
        <v>12</v>
      </c>
      <c r="B198" s="79">
        <f t="shared" si="23"/>
        <v>43435</v>
      </c>
      <c r="C198" s="80">
        <f>'Monthly Billing Determinants'!N28</f>
        <v>12698</v>
      </c>
      <c r="D198" s="81">
        <f t="shared" si="24"/>
        <v>0</v>
      </c>
    </row>
    <row r="199" spans="1:4">
      <c r="A199" s="70"/>
      <c r="B199" s="70"/>
      <c r="C199" s="82"/>
      <c r="D199" s="82"/>
    </row>
    <row r="200" spans="1:4">
      <c r="A200" s="78">
        <v>13</v>
      </c>
      <c r="B200" s="70" t="s">
        <v>486</v>
      </c>
      <c r="C200" s="81">
        <f t="shared" ref="C200:D200" si="25">SUM(C187:C199)</f>
        <v>155470</v>
      </c>
      <c r="D200" s="81">
        <f t="shared" si="25"/>
        <v>-3094</v>
      </c>
    </row>
    <row r="201" spans="1:4">
      <c r="A201" s="70"/>
      <c r="B201" s="70"/>
      <c r="C201" s="70"/>
      <c r="D201" s="70"/>
    </row>
    <row r="202" spans="1:4">
      <c r="A202" s="69" t="s">
        <v>43</v>
      </c>
      <c r="B202" s="69"/>
      <c r="C202" s="69"/>
      <c r="D202" s="69"/>
    </row>
    <row r="203" spans="1:4">
      <c r="A203" s="84"/>
      <c r="B203" s="84"/>
      <c r="C203" s="84"/>
      <c r="D203" s="84"/>
    </row>
    <row r="204" spans="1:4">
      <c r="A204" s="70"/>
      <c r="B204" s="70"/>
      <c r="C204" s="72" t="s">
        <v>461</v>
      </c>
      <c r="D204" s="72" t="s">
        <v>462</v>
      </c>
    </row>
    <row r="205" spans="1:4">
      <c r="A205" s="229" t="s">
        <v>469</v>
      </c>
      <c r="B205" s="70"/>
      <c r="C205" s="229"/>
      <c r="D205" s="229" t="s">
        <v>474</v>
      </c>
    </row>
    <row r="206" spans="1:4">
      <c r="A206" s="73" t="s">
        <v>475</v>
      </c>
      <c r="B206" s="73" t="s">
        <v>430</v>
      </c>
      <c r="C206" s="75" t="s">
        <v>65</v>
      </c>
      <c r="D206" s="73" t="s">
        <v>1004</v>
      </c>
    </row>
    <row r="207" spans="1:4" ht="24.75">
      <c r="A207" s="229"/>
      <c r="B207" s="76"/>
      <c r="C207" s="77" t="s">
        <v>481</v>
      </c>
      <c r="D207" s="87" t="s">
        <v>1003</v>
      </c>
    </row>
    <row r="208" spans="1:4">
      <c r="A208" s="70"/>
      <c r="B208" s="70"/>
      <c r="C208" s="77"/>
      <c r="D208" s="78"/>
    </row>
    <row r="209" spans="1:4">
      <c r="A209" s="78">
        <v>1</v>
      </c>
      <c r="B209" s="79">
        <f t="shared" ref="B209:B220" si="26">B187</f>
        <v>43102</v>
      </c>
      <c r="C209" s="80">
        <f>'Monthly Billing Determinants'!O17</f>
        <v>4779</v>
      </c>
      <c r="D209" s="81">
        <f>$C$220-C209</f>
        <v>321</v>
      </c>
    </row>
    <row r="210" spans="1:4">
      <c r="A210" s="78">
        <v>2</v>
      </c>
      <c r="B210" s="79">
        <f t="shared" si="26"/>
        <v>43133</v>
      </c>
      <c r="C210" s="80">
        <f>'Monthly Billing Determinants'!O18</f>
        <v>4865</v>
      </c>
      <c r="D210" s="81">
        <f t="shared" ref="D210:D220" si="27">$C$220-C210</f>
        <v>235</v>
      </c>
    </row>
    <row r="211" spans="1:4">
      <c r="A211" s="78">
        <v>3</v>
      </c>
      <c r="B211" s="79">
        <f t="shared" si="26"/>
        <v>43164</v>
      </c>
      <c r="C211" s="80">
        <f>'Monthly Billing Determinants'!O19</f>
        <v>4862</v>
      </c>
      <c r="D211" s="81">
        <f t="shared" si="27"/>
        <v>238</v>
      </c>
    </row>
    <row r="212" spans="1:4">
      <c r="A212" s="78">
        <v>4</v>
      </c>
      <c r="B212" s="79">
        <f t="shared" si="26"/>
        <v>43195</v>
      </c>
      <c r="C212" s="80">
        <f>'Monthly Billing Determinants'!O20</f>
        <v>4915</v>
      </c>
      <c r="D212" s="81">
        <f t="shared" si="27"/>
        <v>185</v>
      </c>
    </row>
    <row r="213" spans="1:4">
      <c r="A213" s="78">
        <v>5</v>
      </c>
      <c r="B213" s="79">
        <f t="shared" si="26"/>
        <v>43226</v>
      </c>
      <c r="C213" s="80">
        <f>'Monthly Billing Determinants'!O21</f>
        <v>4912</v>
      </c>
      <c r="D213" s="81">
        <f t="shared" si="27"/>
        <v>188</v>
      </c>
    </row>
    <row r="214" spans="1:4">
      <c r="A214" s="78">
        <v>6</v>
      </c>
      <c r="B214" s="79">
        <f t="shared" si="26"/>
        <v>43257</v>
      </c>
      <c r="C214" s="80">
        <f>'Monthly Billing Determinants'!O22</f>
        <v>4917</v>
      </c>
      <c r="D214" s="81">
        <f t="shared" si="27"/>
        <v>183</v>
      </c>
    </row>
    <row r="215" spans="1:4">
      <c r="A215" s="78">
        <v>7</v>
      </c>
      <c r="B215" s="79">
        <f t="shared" si="26"/>
        <v>43288</v>
      </c>
      <c r="C215" s="80">
        <f>'Monthly Billing Determinants'!O23</f>
        <v>4931</v>
      </c>
      <c r="D215" s="81">
        <f t="shared" si="27"/>
        <v>169</v>
      </c>
    </row>
    <row r="216" spans="1:4">
      <c r="A216" s="78">
        <v>8</v>
      </c>
      <c r="B216" s="79">
        <f t="shared" si="26"/>
        <v>43319</v>
      </c>
      <c r="C216" s="80">
        <f>'Monthly Billing Determinants'!O24</f>
        <v>4953</v>
      </c>
      <c r="D216" s="81">
        <f t="shared" si="27"/>
        <v>147</v>
      </c>
    </row>
    <row r="217" spans="1:4">
      <c r="A217" s="78">
        <v>9</v>
      </c>
      <c r="B217" s="79">
        <f t="shared" si="26"/>
        <v>43350</v>
      </c>
      <c r="C217" s="80">
        <f>'Monthly Billing Determinants'!O25</f>
        <v>4994</v>
      </c>
      <c r="D217" s="81">
        <f t="shared" si="27"/>
        <v>106</v>
      </c>
    </row>
    <row r="218" spans="1:4">
      <c r="A218" s="78">
        <v>10</v>
      </c>
      <c r="B218" s="79">
        <f t="shared" si="26"/>
        <v>43374</v>
      </c>
      <c r="C218" s="80">
        <f>'Monthly Billing Determinants'!O26</f>
        <v>5000</v>
      </c>
      <c r="D218" s="81">
        <f t="shared" si="27"/>
        <v>100</v>
      </c>
    </row>
    <row r="219" spans="1:4">
      <c r="A219" s="78">
        <v>11</v>
      </c>
      <c r="B219" s="79">
        <f t="shared" si="26"/>
        <v>43405</v>
      </c>
      <c r="C219" s="80">
        <f>'Monthly Billing Determinants'!O27</f>
        <v>5008</v>
      </c>
      <c r="D219" s="81">
        <f t="shared" si="27"/>
        <v>92</v>
      </c>
    </row>
    <row r="220" spans="1:4">
      <c r="A220" s="78">
        <v>12</v>
      </c>
      <c r="B220" s="79">
        <f t="shared" si="26"/>
        <v>43435</v>
      </c>
      <c r="C220" s="80">
        <f>'Monthly Billing Determinants'!O28</f>
        <v>5100</v>
      </c>
      <c r="D220" s="81">
        <f t="shared" si="27"/>
        <v>0</v>
      </c>
    </row>
    <row r="221" spans="1:4">
      <c r="A221" s="70"/>
      <c r="B221" s="70"/>
      <c r="C221" s="82"/>
      <c r="D221" s="82"/>
    </row>
    <row r="222" spans="1:4">
      <c r="A222" s="78">
        <v>13</v>
      </c>
      <c r="B222" s="70" t="s">
        <v>486</v>
      </c>
      <c r="C222" s="81">
        <f t="shared" ref="C222:D222" si="28">SUM(C209:C221)</f>
        <v>59236</v>
      </c>
      <c r="D222" s="81">
        <f t="shared" si="28"/>
        <v>1964</v>
      </c>
    </row>
    <row r="225" spans="4:4">
      <c r="D225" s="169"/>
    </row>
  </sheetData>
  <mergeCells count="2">
    <mergeCell ref="B26:D26"/>
    <mergeCell ref="B2:C2"/>
  </mergeCells>
  <pageMargins left="0.7" right="0.7" top="0.75" bottom="0.75" header="0.3" footer="0.3"/>
  <pageSetup orientation="portrait" r:id="rId1"/>
  <headerFooter>
    <oddFooter>&amp;L&amp;A&amp;R&amp;F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T117"/>
  <sheetViews>
    <sheetView topLeftCell="W1" workbookViewId="0">
      <selection activeCell="Z11" sqref="Z11"/>
    </sheetView>
  </sheetViews>
  <sheetFormatPr defaultRowHeight="15"/>
  <cols>
    <col min="3" max="3" width="10" customWidth="1"/>
    <col min="4" max="4" width="11.28515625" customWidth="1"/>
    <col min="5" max="5" width="10.28515625" customWidth="1"/>
    <col min="6" max="6" width="11.7109375" customWidth="1"/>
    <col min="7" max="7" width="10.7109375" customWidth="1"/>
    <col min="9" max="9" width="13.140625" customWidth="1"/>
    <col min="10" max="10" width="10.7109375" customWidth="1"/>
    <col min="14" max="14" width="10.28515625" customWidth="1"/>
    <col min="15" max="15" width="11.7109375" customWidth="1"/>
    <col min="16" max="16" width="10.42578125" customWidth="1"/>
    <col min="17" max="17" width="11.28515625" customWidth="1"/>
    <col min="19" max="19" width="11.7109375" customWidth="1"/>
    <col min="20" max="20" width="12.140625" customWidth="1"/>
    <col min="23" max="23" width="11.85546875" customWidth="1"/>
    <col min="24" max="24" width="10.85546875" customWidth="1"/>
    <col min="25" max="27" width="13" customWidth="1"/>
    <col min="28" max="28" width="13.42578125" customWidth="1"/>
    <col min="29" max="29" width="12" customWidth="1"/>
    <col min="32" max="32" width="10.5703125" bestFit="1" customWidth="1"/>
    <col min="33" max="33" width="11.7109375" customWidth="1"/>
    <col min="34" max="34" width="11.28515625" customWidth="1"/>
    <col min="36" max="36" width="12.140625" customWidth="1"/>
    <col min="38" max="38" width="12.28515625" customWidth="1"/>
    <col min="40" max="40" width="11.5703125" customWidth="1"/>
    <col min="41" max="41" width="10.42578125" customWidth="1"/>
  </cols>
  <sheetData>
    <row r="2" spans="1:34">
      <c r="A2" s="69" t="s">
        <v>559</v>
      </c>
      <c r="B2" s="69"/>
      <c r="C2" s="69"/>
      <c r="D2" s="69"/>
      <c r="E2" s="69"/>
      <c r="F2" s="69"/>
      <c r="G2" s="69"/>
      <c r="H2" s="69"/>
      <c r="I2" s="69"/>
      <c r="J2" s="69"/>
      <c r="L2" s="69" t="s">
        <v>565</v>
      </c>
      <c r="M2" s="69"/>
      <c r="N2" s="69"/>
      <c r="O2" s="69"/>
      <c r="P2" s="69"/>
      <c r="Q2" s="69"/>
      <c r="R2" s="69"/>
      <c r="S2" s="69"/>
      <c r="T2" s="69"/>
      <c r="V2" s="150" t="s">
        <v>562</v>
      </c>
      <c r="W2" s="69"/>
      <c r="X2" s="69"/>
      <c r="Y2" s="69"/>
      <c r="Z2" s="69"/>
      <c r="AA2" s="69"/>
      <c r="AB2" s="69"/>
      <c r="AC2" s="69"/>
      <c r="AD2" s="69"/>
    </row>
    <row r="3" spans="1:34">
      <c r="A3" s="69"/>
      <c r="B3" s="144"/>
      <c r="C3" s="145"/>
      <c r="D3" s="145"/>
      <c r="E3" s="144"/>
      <c r="F3" s="144"/>
      <c r="G3" s="144"/>
      <c r="H3" s="146"/>
      <c r="I3" s="146"/>
      <c r="J3" s="146"/>
      <c r="L3" s="69"/>
      <c r="M3" s="144"/>
      <c r="N3" s="145"/>
      <c r="O3" s="145"/>
      <c r="P3" s="144"/>
      <c r="Q3" s="144"/>
      <c r="R3" s="146"/>
      <c r="S3" s="146"/>
      <c r="T3" s="146"/>
      <c r="V3" s="69"/>
      <c r="W3" s="69"/>
      <c r="X3" s="69"/>
      <c r="Y3" s="69"/>
      <c r="Z3" s="69"/>
      <c r="AA3" s="69"/>
      <c r="AB3" s="69"/>
      <c r="AC3" s="69"/>
      <c r="AD3" s="69"/>
    </row>
    <row r="4" spans="1:34">
      <c r="A4" s="69" t="s">
        <v>558</v>
      </c>
      <c r="B4" s="69"/>
      <c r="C4" s="69"/>
      <c r="D4" s="69"/>
      <c r="E4" s="69"/>
      <c r="F4" s="69"/>
      <c r="G4" s="69"/>
      <c r="H4" s="69"/>
      <c r="I4" s="69"/>
      <c r="J4" s="69"/>
      <c r="L4" s="69" t="s">
        <v>558</v>
      </c>
      <c r="M4" s="69"/>
      <c r="N4" s="69"/>
      <c r="O4" s="69"/>
      <c r="P4" s="69"/>
      <c r="Q4" s="69"/>
      <c r="R4" s="69"/>
      <c r="S4" s="69"/>
      <c r="T4" s="69"/>
      <c r="V4" s="280" t="str">
        <f>A27</f>
        <v>Secondary Large Voltage (IDR)</v>
      </c>
      <c r="W4" s="280"/>
      <c r="X4" s="280"/>
      <c r="Y4" s="280"/>
      <c r="Z4" s="280"/>
      <c r="AA4" s="280"/>
      <c r="AB4" s="280"/>
      <c r="AC4" s="280"/>
      <c r="AD4" s="140"/>
    </row>
    <row r="5" spans="1:34">
      <c r="A5" s="147"/>
      <c r="B5" s="147"/>
      <c r="C5" s="69"/>
      <c r="D5" s="147"/>
      <c r="E5" s="147"/>
      <c r="F5" s="147"/>
      <c r="G5" s="147"/>
      <c r="H5" s="147"/>
      <c r="I5" s="147"/>
      <c r="J5" s="147"/>
      <c r="L5" s="147"/>
      <c r="M5" s="147"/>
      <c r="N5" s="69"/>
      <c r="O5" s="147"/>
      <c r="P5" s="147"/>
      <c r="Q5" s="147"/>
      <c r="R5" s="147"/>
      <c r="S5" s="147"/>
      <c r="T5" s="147"/>
      <c r="V5" s="78"/>
      <c r="W5" s="78"/>
      <c r="X5" s="140"/>
      <c r="Y5" s="78"/>
      <c r="Z5" s="78"/>
      <c r="AA5" s="78"/>
      <c r="AB5" s="78"/>
      <c r="AC5" s="78"/>
      <c r="AD5" s="78"/>
    </row>
    <row r="6" spans="1:34">
      <c r="A6" s="70"/>
      <c r="B6" s="70"/>
      <c r="C6" s="72" t="s">
        <v>461</v>
      </c>
      <c r="D6" s="72" t="s">
        <v>462</v>
      </c>
      <c r="E6" s="72" t="s">
        <v>463</v>
      </c>
      <c r="F6" s="72" t="s">
        <v>464</v>
      </c>
      <c r="G6" s="72" t="s">
        <v>465</v>
      </c>
      <c r="H6" s="72" t="s">
        <v>466</v>
      </c>
      <c r="I6" s="72" t="s">
        <v>467</v>
      </c>
      <c r="J6" s="72" t="s">
        <v>468</v>
      </c>
      <c r="L6" s="70"/>
      <c r="M6" s="70"/>
      <c r="N6" s="72" t="s">
        <v>461</v>
      </c>
      <c r="O6" s="72" t="s">
        <v>462</v>
      </c>
      <c r="P6" s="72" t="s">
        <v>463</v>
      </c>
      <c r="Q6" s="72" t="s">
        <v>464</v>
      </c>
      <c r="R6" s="72" t="s">
        <v>465</v>
      </c>
      <c r="S6" s="72" t="s">
        <v>466</v>
      </c>
      <c r="T6" s="72" t="s">
        <v>467</v>
      </c>
      <c r="V6" s="70"/>
      <c r="W6" s="70"/>
      <c r="X6" s="72" t="s">
        <v>461</v>
      </c>
      <c r="Y6" s="72" t="s">
        <v>462</v>
      </c>
      <c r="Z6" s="72" t="s">
        <v>463</v>
      </c>
      <c r="AA6" s="72" t="s">
        <v>464</v>
      </c>
      <c r="AB6" s="72" t="s">
        <v>465</v>
      </c>
      <c r="AC6" s="72" t="s">
        <v>466</v>
      </c>
      <c r="AD6" s="72" t="s">
        <v>467</v>
      </c>
    </row>
    <row r="7" spans="1:34">
      <c r="A7" s="117" t="s">
        <v>469</v>
      </c>
      <c r="B7" s="70"/>
      <c r="C7" s="117"/>
      <c r="D7" s="117" t="s">
        <v>554</v>
      </c>
      <c r="E7" s="117" t="s">
        <v>471</v>
      </c>
      <c r="F7" s="117" t="s">
        <v>567</v>
      </c>
      <c r="G7" s="70"/>
      <c r="H7" s="117" t="s">
        <v>472</v>
      </c>
      <c r="I7" s="117" t="s">
        <v>473</v>
      </c>
      <c r="J7" s="117"/>
      <c r="L7" s="140" t="s">
        <v>469</v>
      </c>
      <c r="M7" s="70"/>
      <c r="N7" s="140"/>
      <c r="O7" s="140" t="s">
        <v>566</v>
      </c>
      <c r="P7" s="140" t="s">
        <v>471</v>
      </c>
      <c r="Q7" s="70"/>
      <c r="R7" s="140" t="s">
        <v>472</v>
      </c>
      <c r="S7" s="140" t="s">
        <v>473</v>
      </c>
      <c r="T7" s="140"/>
      <c r="V7" s="140" t="s">
        <v>469</v>
      </c>
      <c r="W7" s="70"/>
      <c r="X7" s="140"/>
      <c r="Y7" s="140" t="s">
        <v>564</v>
      </c>
      <c r="Z7" s="164" t="s">
        <v>471</v>
      </c>
      <c r="AA7" s="70"/>
      <c r="AB7" s="164" t="s">
        <v>472</v>
      </c>
      <c r="AC7" s="164" t="s">
        <v>473</v>
      </c>
      <c r="AD7" s="164"/>
      <c r="AF7" s="251" t="s">
        <v>477</v>
      </c>
    </row>
    <row r="8" spans="1:34">
      <c r="A8" s="73" t="s">
        <v>475</v>
      </c>
      <c r="B8" s="73" t="s">
        <v>430</v>
      </c>
      <c r="C8" s="75" t="s">
        <v>65</v>
      </c>
      <c r="D8" s="73" t="s">
        <v>557</v>
      </c>
      <c r="E8" s="73" t="s">
        <v>477</v>
      </c>
      <c r="F8" s="73" t="s">
        <v>478</v>
      </c>
      <c r="G8" s="73" t="s">
        <v>479</v>
      </c>
      <c r="H8" s="73" t="s">
        <v>480</v>
      </c>
      <c r="I8" s="73" t="str">
        <f>D8</f>
        <v>kVa</v>
      </c>
      <c r="J8" s="73" t="s">
        <v>487</v>
      </c>
      <c r="L8" s="73" t="s">
        <v>475</v>
      </c>
      <c r="M8" s="73" t="s">
        <v>430</v>
      </c>
      <c r="N8" s="75" t="s">
        <v>65</v>
      </c>
      <c r="O8" s="73" t="s">
        <v>557</v>
      </c>
      <c r="P8" s="73" t="s">
        <v>477</v>
      </c>
      <c r="Q8" s="73" t="s">
        <v>479</v>
      </c>
      <c r="R8" s="73" t="s">
        <v>480</v>
      </c>
      <c r="S8" s="73" t="str">
        <f>O8</f>
        <v>kVa</v>
      </c>
      <c r="T8" s="73" t="s">
        <v>487</v>
      </c>
      <c r="V8" s="73" t="s">
        <v>475</v>
      </c>
      <c r="W8" s="73" t="s">
        <v>430</v>
      </c>
      <c r="X8" s="75" t="s">
        <v>65</v>
      </c>
      <c r="Y8" s="73" t="s">
        <v>557</v>
      </c>
      <c r="Z8" s="73" t="s">
        <v>477</v>
      </c>
      <c r="AA8" s="73" t="s">
        <v>479</v>
      </c>
      <c r="AB8" s="73" t="s">
        <v>480</v>
      </c>
      <c r="AC8" s="73" t="str">
        <f>Y8</f>
        <v>kVa</v>
      </c>
      <c r="AD8" s="73" t="s">
        <v>487</v>
      </c>
      <c r="AF8" s="252" t="s">
        <v>478</v>
      </c>
    </row>
    <row r="9" spans="1:34">
      <c r="A9" s="70"/>
      <c r="B9" s="70"/>
      <c r="C9" s="77" t="s">
        <v>481</v>
      </c>
      <c r="D9" s="77" t="s">
        <v>481</v>
      </c>
      <c r="E9" s="77" t="s">
        <v>481</v>
      </c>
      <c r="F9" s="77" t="s">
        <v>481</v>
      </c>
      <c r="G9" s="78" t="s">
        <v>482</v>
      </c>
      <c r="H9" s="78" t="s">
        <v>483</v>
      </c>
      <c r="I9" s="78" t="s">
        <v>555</v>
      </c>
      <c r="J9" s="78" t="s">
        <v>485</v>
      </c>
      <c r="L9" s="70"/>
      <c r="M9" s="70"/>
      <c r="N9" s="77" t="s">
        <v>481</v>
      </c>
      <c r="O9" s="77" t="s">
        <v>481</v>
      </c>
      <c r="P9" s="77" t="s">
        <v>481</v>
      </c>
      <c r="Q9" s="78" t="s">
        <v>563</v>
      </c>
      <c r="R9" s="78" t="s">
        <v>568</v>
      </c>
      <c r="S9" s="78" t="s">
        <v>555</v>
      </c>
      <c r="T9" s="78" t="s">
        <v>569</v>
      </c>
      <c r="V9" s="70"/>
      <c r="W9" s="70"/>
      <c r="X9" s="77" t="s">
        <v>481</v>
      </c>
      <c r="Y9" s="77" t="s">
        <v>481</v>
      </c>
      <c r="Z9" s="77" t="s">
        <v>1060</v>
      </c>
      <c r="AA9" s="78" t="s">
        <v>1067</v>
      </c>
      <c r="AB9" s="78" t="s">
        <v>568</v>
      </c>
      <c r="AC9" s="78" t="s">
        <v>555</v>
      </c>
      <c r="AD9" s="78" t="s">
        <v>569</v>
      </c>
      <c r="AF9" s="275" t="s">
        <v>1068</v>
      </c>
    </row>
    <row r="10" spans="1:34">
      <c r="A10" s="70"/>
      <c r="B10" s="70"/>
      <c r="C10" s="77"/>
      <c r="D10" s="77"/>
      <c r="E10" s="77"/>
      <c r="F10" s="77"/>
      <c r="G10" s="78"/>
      <c r="H10" s="78"/>
      <c r="I10" s="78"/>
      <c r="J10" s="78"/>
      <c r="L10" s="70"/>
      <c r="M10" s="70"/>
      <c r="N10" s="77"/>
      <c r="O10" s="77"/>
      <c r="P10" s="77"/>
      <c r="Q10" s="78"/>
      <c r="R10" s="78"/>
      <c r="S10" s="78"/>
      <c r="T10" s="78"/>
      <c r="V10" s="70"/>
      <c r="W10" s="70"/>
      <c r="X10" s="77"/>
      <c r="Y10" s="77"/>
      <c r="Z10" s="77"/>
      <c r="AA10" s="77"/>
      <c r="AB10" s="77"/>
      <c r="AC10" s="78"/>
      <c r="AD10" s="151"/>
    </row>
    <row r="11" spans="1:34">
      <c r="A11" s="78">
        <v>1</v>
      </c>
      <c r="B11" s="79" t="s">
        <v>45</v>
      </c>
      <c r="C11" s="148">
        <f>'Monthly Billing Determinants'!G17</f>
        <v>132330</v>
      </c>
      <c r="D11" s="81">
        <f>'Monthly Billing Determinants'!G31</f>
        <v>4779320</v>
      </c>
      <c r="E11" s="148">
        <f>-'WP H-4.1 (Weather Impact)'!D4*1000</f>
        <v>-181502</v>
      </c>
      <c r="F11" s="148">
        <f>'Monthly Billing Determinants'!G45</f>
        <v>2201447</v>
      </c>
      <c r="G11" s="81">
        <f t="shared" ref="G11:G22" si="0">ROUND(SUM(D11,E11,F11),0)</f>
        <v>6799265</v>
      </c>
      <c r="H11" s="81">
        <f t="shared" ref="H11:H22" si="1">+G11/C11</f>
        <v>51.38113050706567</v>
      </c>
      <c r="I11" s="81">
        <f>ROUND(H11*$C22,0)</f>
        <v>6891237</v>
      </c>
      <c r="J11" s="81">
        <f t="shared" ref="J11:J22" si="2">+I11-G11</f>
        <v>91972</v>
      </c>
      <c r="L11" s="78">
        <v>1</v>
      </c>
      <c r="M11" s="79" t="s">
        <v>45</v>
      </c>
      <c r="N11" s="148">
        <f>C11</f>
        <v>132330</v>
      </c>
      <c r="O11" s="81">
        <f>'Monthly Billing Determinants'!G74</f>
        <v>6438148</v>
      </c>
      <c r="P11" s="148">
        <f>-'WP H-4.1 (Weather Impact)'!D18*1000</f>
        <v>-266125</v>
      </c>
      <c r="Q11" s="81">
        <f>ROUND(SUM(O11,P11),0)</f>
        <v>6172023</v>
      </c>
      <c r="R11" s="81">
        <f t="shared" ref="R11:R22" si="3">+Q11/N11</f>
        <v>46.641147132169579</v>
      </c>
      <c r="S11" s="81">
        <f>ROUND(R11*$C22,0)</f>
        <v>6255511</v>
      </c>
      <c r="T11" s="81">
        <f t="shared" ref="T11:T22" si="4">+S11-Q11</f>
        <v>83488</v>
      </c>
      <c r="V11" s="78">
        <v>1</v>
      </c>
      <c r="W11" s="79" t="str">
        <f>B11</f>
        <v>January</v>
      </c>
      <c r="X11" s="148">
        <f>C34</f>
        <v>3559</v>
      </c>
      <c r="Y11" s="81">
        <f>'Monthly Billing Determinants'!H60</f>
        <v>2737849.5</v>
      </c>
      <c r="Z11" s="274">
        <f>'WP H-4.1 (Weather Impact)'!$D$39</f>
        <v>0.99808419432606166</v>
      </c>
      <c r="AA11" s="81">
        <f>Y11*Z11</f>
        <v>2732604.3123935107</v>
      </c>
      <c r="AB11" s="170">
        <f>AA11/X11</f>
        <v>767.80115549129266</v>
      </c>
      <c r="AC11" s="148">
        <f>AB11*$X$22</f>
        <v>2873111.9238484171</v>
      </c>
      <c r="AD11" s="81">
        <f>AC11-AA11</f>
        <v>140507.61145490641</v>
      </c>
      <c r="AF11" s="169">
        <f>AA11-Y11</f>
        <v>-5245.1876064892858</v>
      </c>
      <c r="AH11" s="169"/>
    </row>
    <row r="12" spans="1:34">
      <c r="A12" s="78">
        <v>2</v>
      </c>
      <c r="B12" s="79" t="s">
        <v>47</v>
      </c>
      <c r="C12" s="148">
        <f>'Monthly Billing Determinants'!G18</f>
        <v>132623</v>
      </c>
      <c r="D12" s="81">
        <f>'Monthly Billing Determinants'!G32</f>
        <v>3983746</v>
      </c>
      <c r="E12" s="148">
        <f>-'WP H-4.1 (Weather Impact)'!D5*1000</f>
        <v>-181828</v>
      </c>
      <c r="F12" s="148">
        <f>'Monthly Billing Determinants'!G46</f>
        <v>2258948</v>
      </c>
      <c r="G12" s="81">
        <f t="shared" si="0"/>
        <v>6060866</v>
      </c>
      <c r="H12" s="81">
        <f t="shared" si="1"/>
        <v>45.699961545131686</v>
      </c>
      <c r="I12" s="81">
        <f>ROUND(H12*$C22,0)</f>
        <v>6129279</v>
      </c>
      <c r="J12" s="81">
        <f t="shared" si="2"/>
        <v>68413</v>
      </c>
      <c r="L12" s="78">
        <v>2</v>
      </c>
      <c r="M12" s="79" t="s">
        <v>47</v>
      </c>
      <c r="N12" s="148">
        <f t="shared" ref="N12:N22" si="5">C12</f>
        <v>132623</v>
      </c>
      <c r="O12" s="81">
        <f>'Monthly Billing Determinants'!G75</f>
        <v>5699427</v>
      </c>
      <c r="P12" s="148">
        <f>-'WP H-4.1 (Weather Impact)'!D19*1000</f>
        <v>-266602</v>
      </c>
      <c r="Q12" s="81">
        <f t="shared" ref="Q12:Q22" si="6">ROUND(SUM(O12,P12),0)</f>
        <v>5432825</v>
      </c>
      <c r="R12" s="81">
        <f t="shared" si="3"/>
        <v>40.964425476727264</v>
      </c>
      <c r="S12" s="81">
        <f>ROUND(R12*$C22,0)</f>
        <v>5494149</v>
      </c>
      <c r="T12" s="81">
        <f t="shared" si="4"/>
        <v>61324</v>
      </c>
      <c r="V12" s="78">
        <v>2</v>
      </c>
      <c r="W12" s="79" t="str">
        <f t="shared" ref="W12:W22" si="7">B12</f>
        <v>February</v>
      </c>
      <c r="X12" s="148">
        <f t="shared" ref="X12:X22" si="8">C35</f>
        <v>3646</v>
      </c>
      <c r="Y12" s="81">
        <f>'Monthly Billing Determinants'!H61</f>
        <v>2840342.89</v>
      </c>
      <c r="Z12" s="274">
        <f>'WP H-4.1 (Weather Impact)'!$D$39</f>
        <v>0.99808419432606166</v>
      </c>
      <c r="AA12" s="81">
        <f t="shared" ref="AA12:AA22" si="9">Y12*Z12</f>
        <v>2834901.3449754077</v>
      </c>
      <c r="AB12" s="81">
        <f t="shared" ref="AB12:AB22" si="10">AA12/X12</f>
        <v>777.53739576944804</v>
      </c>
      <c r="AC12" s="148">
        <f t="shared" ref="AC12:AC22" si="11">AB12*$X$22</f>
        <v>2909544.9349692748</v>
      </c>
      <c r="AD12" s="81">
        <f t="shared" ref="AD12:AD22" si="12">AC12-AA12</f>
        <v>74643.589993867092</v>
      </c>
      <c r="AF12" s="169">
        <f t="shared" ref="AF12:AF22" si="13">AA12-Y12</f>
        <v>-5441.5450245924294</v>
      </c>
    </row>
    <row r="13" spans="1:34">
      <c r="A13" s="78">
        <v>3</v>
      </c>
      <c r="B13" s="79" t="s">
        <v>48</v>
      </c>
      <c r="C13" s="148">
        <f>'Monthly Billing Determinants'!G19</f>
        <v>132392</v>
      </c>
      <c r="D13" s="81">
        <f>'Monthly Billing Determinants'!G33</f>
        <v>3570194</v>
      </c>
      <c r="E13" s="148">
        <f>-'WP H-4.1 (Weather Impact)'!D6*1000</f>
        <v>-12228</v>
      </c>
      <c r="F13" s="148">
        <f>'Monthly Billing Determinants'!G47</f>
        <v>2811995</v>
      </c>
      <c r="G13" s="81">
        <f t="shared" si="0"/>
        <v>6369961</v>
      </c>
      <c r="H13" s="81">
        <f t="shared" si="1"/>
        <v>48.114395129615083</v>
      </c>
      <c r="I13" s="81">
        <f>ROUND(H13*$C22,0)</f>
        <v>6453103</v>
      </c>
      <c r="J13" s="81">
        <f t="shared" si="2"/>
        <v>83142</v>
      </c>
      <c r="L13" s="78">
        <v>3</v>
      </c>
      <c r="M13" s="79" t="s">
        <v>48</v>
      </c>
      <c r="N13" s="148">
        <f t="shared" si="5"/>
        <v>132392</v>
      </c>
      <c r="O13" s="81">
        <f>'Monthly Billing Determinants'!G76</f>
        <v>5708388</v>
      </c>
      <c r="P13" s="148">
        <f>-'WP H-4.1 (Weather Impact)'!D20*1000</f>
        <v>-17930</v>
      </c>
      <c r="Q13" s="81">
        <f t="shared" si="6"/>
        <v>5690458</v>
      </c>
      <c r="R13" s="81">
        <f t="shared" si="3"/>
        <v>42.98188712308901</v>
      </c>
      <c r="S13" s="81">
        <f>ROUND(R13*$C22,0)</f>
        <v>5764731</v>
      </c>
      <c r="T13" s="81">
        <f t="shared" si="4"/>
        <v>74273</v>
      </c>
      <c r="V13" s="78">
        <v>3</v>
      </c>
      <c r="W13" s="79" t="str">
        <f t="shared" si="7"/>
        <v>March</v>
      </c>
      <c r="X13" s="148">
        <f t="shared" si="8"/>
        <v>3648</v>
      </c>
      <c r="Y13" s="81">
        <f>'Monthly Billing Determinants'!H62</f>
        <v>2429085.14</v>
      </c>
      <c r="Z13" s="274">
        <f>'WP H-4.1 (Weather Impact)'!$D$39</f>
        <v>0.99808419432606166</v>
      </c>
      <c r="AA13" s="81">
        <f t="shared" si="9"/>
        <v>2424431.4849063088</v>
      </c>
      <c r="AB13" s="81">
        <f t="shared" si="10"/>
        <v>664.59196406422939</v>
      </c>
      <c r="AC13" s="148">
        <f t="shared" si="11"/>
        <v>2486903.1295283465</v>
      </c>
      <c r="AD13" s="81">
        <f t="shared" si="12"/>
        <v>62471.644622037653</v>
      </c>
      <c r="AF13" s="169">
        <f t="shared" si="13"/>
        <v>-4653.6550936913118</v>
      </c>
    </row>
    <row r="14" spans="1:34">
      <c r="A14" s="78">
        <v>4</v>
      </c>
      <c r="B14" s="79" t="s">
        <v>49</v>
      </c>
      <c r="C14" s="148">
        <f>'Monthly Billing Determinants'!G20</f>
        <v>132143</v>
      </c>
      <c r="D14" s="81">
        <f>'Monthly Billing Determinants'!G34</f>
        <v>3251045</v>
      </c>
      <c r="E14" s="148">
        <f>-'WP H-4.1 (Weather Impact)'!D7*1000</f>
        <v>60620</v>
      </c>
      <c r="F14" s="148">
        <f>'Monthly Billing Determinants'!G48</f>
        <v>3063708</v>
      </c>
      <c r="G14" s="81">
        <f t="shared" si="0"/>
        <v>6375373</v>
      </c>
      <c r="H14" s="81">
        <f t="shared" si="1"/>
        <v>48.246013788093201</v>
      </c>
      <c r="I14" s="81">
        <f>ROUND(H14*$C22,0)</f>
        <v>6470755</v>
      </c>
      <c r="J14" s="81">
        <f t="shared" si="2"/>
        <v>95382</v>
      </c>
      <c r="L14" s="78">
        <v>4</v>
      </c>
      <c r="M14" s="79" t="s">
        <v>49</v>
      </c>
      <c r="N14" s="148">
        <f t="shared" si="5"/>
        <v>132143</v>
      </c>
      <c r="O14" s="81">
        <f>'Monthly Billing Determinants'!G77</f>
        <v>5552572</v>
      </c>
      <c r="P14" s="148">
        <f>-'WP H-4.1 (Weather Impact)'!D21*1000</f>
        <v>88883</v>
      </c>
      <c r="Q14" s="81">
        <f t="shared" si="6"/>
        <v>5641455</v>
      </c>
      <c r="R14" s="81">
        <f t="shared" si="3"/>
        <v>42.692045738328929</v>
      </c>
      <c r="S14" s="81">
        <f>ROUND(R14*$C22,0)</f>
        <v>5725857</v>
      </c>
      <c r="T14" s="81">
        <f t="shared" si="4"/>
        <v>84402</v>
      </c>
      <c r="V14" s="78">
        <v>4</v>
      </c>
      <c r="W14" s="79" t="str">
        <f t="shared" si="7"/>
        <v>April</v>
      </c>
      <c r="X14" s="148">
        <f t="shared" si="8"/>
        <v>3630</v>
      </c>
      <c r="Y14" s="81">
        <f>'Monthly Billing Determinants'!H63</f>
        <v>2395571.06</v>
      </c>
      <c r="Z14" s="274">
        <f>'WP H-4.1 (Weather Impact)'!$D$39</f>
        <v>0.99808419432606166</v>
      </c>
      <c r="AA14" s="81">
        <f t="shared" si="9"/>
        <v>2390981.6113709295</v>
      </c>
      <c r="AB14" s="81">
        <f t="shared" si="10"/>
        <v>658.6726202123773</v>
      </c>
      <c r="AC14" s="148">
        <f t="shared" si="11"/>
        <v>2464752.9448347157</v>
      </c>
      <c r="AD14" s="81">
        <f t="shared" si="12"/>
        <v>73771.33346378617</v>
      </c>
      <c r="AF14" s="169">
        <f t="shared" si="13"/>
        <v>-4589.448629070539</v>
      </c>
    </row>
    <row r="15" spans="1:34">
      <c r="A15" s="78">
        <v>5</v>
      </c>
      <c r="B15" s="79" t="s">
        <v>50</v>
      </c>
      <c r="C15" s="148">
        <f>'Monthly Billing Determinants'!G21</f>
        <v>132129</v>
      </c>
      <c r="D15" s="81">
        <f>'Monthly Billing Determinants'!G35</f>
        <v>4055749</v>
      </c>
      <c r="E15" s="148">
        <f>-'WP H-4.1 (Weather Impact)'!D8*1000</f>
        <v>-13663</v>
      </c>
      <c r="F15" s="148">
        <f>'Monthly Billing Determinants'!G49</f>
        <v>2691317</v>
      </c>
      <c r="G15" s="81">
        <f t="shared" si="0"/>
        <v>6733403</v>
      </c>
      <c r="H15" s="81">
        <f t="shared" si="1"/>
        <v>50.960826162311072</v>
      </c>
      <c r="I15" s="81">
        <f>ROUND(H15*$C22,0)</f>
        <v>6834866</v>
      </c>
      <c r="J15" s="81">
        <f t="shared" si="2"/>
        <v>101463</v>
      </c>
      <c r="L15" s="78">
        <v>5</v>
      </c>
      <c r="M15" s="79" t="s">
        <v>50</v>
      </c>
      <c r="N15" s="148">
        <f t="shared" si="5"/>
        <v>132129</v>
      </c>
      <c r="O15" s="81">
        <f>'Monthly Billing Determinants'!G78</f>
        <v>6066543</v>
      </c>
      <c r="P15" s="148">
        <f>-'WP H-4.1 (Weather Impact)'!D22*1000</f>
        <v>-20033</v>
      </c>
      <c r="Q15" s="81">
        <f t="shared" si="6"/>
        <v>6046510</v>
      </c>
      <c r="R15" s="81">
        <f t="shared" si="3"/>
        <v>45.76217181693648</v>
      </c>
      <c r="S15" s="81">
        <f>ROUND(R15*$C22,0)</f>
        <v>6137622</v>
      </c>
      <c r="T15" s="81">
        <f t="shared" si="4"/>
        <v>91112</v>
      </c>
      <c r="V15" s="78">
        <v>5</v>
      </c>
      <c r="W15" s="79" t="str">
        <f t="shared" si="7"/>
        <v>May</v>
      </c>
      <c r="X15" s="148">
        <f t="shared" si="8"/>
        <v>3620</v>
      </c>
      <c r="Y15" s="81">
        <f>'Monthly Billing Determinants'!H64</f>
        <v>2510485.9500000002</v>
      </c>
      <c r="Z15" s="274">
        <f>'WP H-4.1 (Weather Impact)'!$D$39</f>
        <v>0.99808419432606166</v>
      </c>
      <c r="AA15" s="81">
        <f t="shared" si="9"/>
        <v>2505676.3467726479</v>
      </c>
      <c r="AB15" s="81">
        <f t="shared" si="10"/>
        <v>692.17578640128397</v>
      </c>
      <c r="AC15" s="148">
        <f t="shared" si="11"/>
        <v>2590121.7927136044</v>
      </c>
      <c r="AD15" s="81">
        <f t="shared" si="12"/>
        <v>84445.445940956473</v>
      </c>
      <c r="AF15" s="169">
        <f t="shared" si="13"/>
        <v>-4809.6032273522578</v>
      </c>
    </row>
    <row r="16" spans="1:34">
      <c r="A16" s="78">
        <v>6</v>
      </c>
      <c r="B16" s="79" t="s">
        <v>51</v>
      </c>
      <c r="C16" s="148">
        <f>'Monthly Billing Determinants'!G22</f>
        <v>132553</v>
      </c>
      <c r="D16" s="81">
        <f>'Monthly Billing Determinants'!G36</f>
        <v>4860439</v>
      </c>
      <c r="E16" s="148">
        <f>-'WP H-4.1 (Weather Impact)'!D9*1000</f>
        <v>-18534</v>
      </c>
      <c r="F16" s="148">
        <f>'Monthly Billing Determinants'!G50</f>
        <v>1859947</v>
      </c>
      <c r="G16" s="81">
        <f t="shared" si="0"/>
        <v>6701852</v>
      </c>
      <c r="H16" s="81">
        <f t="shared" si="1"/>
        <v>50.559791177868476</v>
      </c>
      <c r="I16" s="81">
        <f>ROUND(H16*$C22,0)</f>
        <v>6781079</v>
      </c>
      <c r="J16" s="81">
        <f t="shared" si="2"/>
        <v>79227</v>
      </c>
      <c r="L16" s="78">
        <v>6</v>
      </c>
      <c r="M16" s="79" t="s">
        <v>51</v>
      </c>
      <c r="N16" s="148">
        <f t="shared" si="5"/>
        <v>132553</v>
      </c>
      <c r="O16" s="81">
        <f>'Monthly Billing Determinants'!G79</f>
        <v>6221117</v>
      </c>
      <c r="P16" s="148">
        <f>-'WP H-4.1 (Weather Impact)'!D23*1000</f>
        <v>-27176</v>
      </c>
      <c r="Q16" s="81">
        <f t="shared" si="6"/>
        <v>6193941</v>
      </c>
      <c r="R16" s="81">
        <f t="shared" si="3"/>
        <v>46.728033314975896</v>
      </c>
      <c r="S16" s="81">
        <f>ROUND(R16*$C22,0)</f>
        <v>6267164</v>
      </c>
      <c r="T16" s="81">
        <f t="shared" si="4"/>
        <v>73223</v>
      </c>
      <c r="V16" s="78">
        <v>6</v>
      </c>
      <c r="W16" s="79" t="str">
        <f t="shared" si="7"/>
        <v>June</v>
      </c>
      <c r="X16" s="148">
        <f t="shared" si="8"/>
        <v>3591</v>
      </c>
      <c r="Y16" s="81">
        <f>'Monthly Billing Determinants'!H65</f>
        <v>2359969.9</v>
      </c>
      <c r="Z16" s="274">
        <f>'WP H-4.1 (Weather Impact)'!$D$39</f>
        <v>0.99808419432606166</v>
      </c>
      <c r="AA16" s="81">
        <f t="shared" si="9"/>
        <v>2355448.6562752561</v>
      </c>
      <c r="AB16" s="81">
        <f t="shared" si="10"/>
        <v>655.93112121282536</v>
      </c>
      <c r="AC16" s="148">
        <f t="shared" si="11"/>
        <v>2454494.2555783927</v>
      </c>
      <c r="AD16" s="81">
        <f t="shared" si="12"/>
        <v>99045.59930313658</v>
      </c>
      <c r="AF16" s="169">
        <f t="shared" si="13"/>
        <v>-4521.2437247438356</v>
      </c>
    </row>
    <row r="17" spans="1:32">
      <c r="A17" s="78">
        <v>7</v>
      </c>
      <c r="B17" s="79" t="s">
        <v>52</v>
      </c>
      <c r="C17" s="148">
        <f>'Monthly Billing Determinants'!G23</f>
        <v>132726</v>
      </c>
      <c r="D17" s="81">
        <f>'Monthly Billing Determinants'!G37</f>
        <v>4921848</v>
      </c>
      <c r="E17" s="148">
        <f>-'WP H-4.1 (Weather Impact)'!D10*1000</f>
        <v>-12934</v>
      </c>
      <c r="F17" s="148">
        <f>'Monthly Billing Determinants'!G51</f>
        <v>1816820</v>
      </c>
      <c r="G17" s="81">
        <f t="shared" si="0"/>
        <v>6725734</v>
      </c>
      <c r="H17" s="81">
        <f t="shared" si="1"/>
        <v>50.673824269547794</v>
      </c>
      <c r="I17" s="81">
        <f>ROUND(H17*$C22,0)</f>
        <v>6796373</v>
      </c>
      <c r="J17" s="81">
        <f t="shared" si="2"/>
        <v>70639</v>
      </c>
      <c r="L17" s="78">
        <v>7</v>
      </c>
      <c r="M17" s="79" t="s">
        <v>52</v>
      </c>
      <c r="N17" s="148">
        <f t="shared" si="5"/>
        <v>132726</v>
      </c>
      <c r="O17" s="81">
        <f>'Monthly Billing Determinants'!G80</f>
        <v>6252081</v>
      </c>
      <c r="P17" s="148">
        <f>-'WP H-4.1 (Weather Impact)'!D24*1000</f>
        <v>-18964</v>
      </c>
      <c r="Q17" s="81">
        <f t="shared" si="6"/>
        <v>6233117</v>
      </c>
      <c r="R17" s="81">
        <f t="shared" si="3"/>
        <v>46.962290734294712</v>
      </c>
      <c r="S17" s="81">
        <f>ROUND(R17*$C22,0)</f>
        <v>6298582</v>
      </c>
      <c r="T17" s="81">
        <f t="shared" si="4"/>
        <v>65465</v>
      </c>
      <c r="V17" s="78">
        <v>7</v>
      </c>
      <c r="W17" s="79" t="str">
        <f t="shared" si="7"/>
        <v>July</v>
      </c>
      <c r="X17" s="148">
        <f t="shared" si="8"/>
        <v>3666</v>
      </c>
      <c r="Y17" s="81">
        <f>'Monthly Billing Determinants'!H66</f>
        <v>2367404.41</v>
      </c>
      <c r="Z17" s="274">
        <f>'WP H-4.1 (Weather Impact)'!$D$39</f>
        <v>0.99808419432606166</v>
      </c>
      <c r="AA17" s="81">
        <f t="shared" si="9"/>
        <v>2362868.9231988154</v>
      </c>
      <c r="AB17" s="81">
        <f t="shared" si="10"/>
        <v>644.53598559705824</v>
      </c>
      <c r="AC17" s="148">
        <f t="shared" si="11"/>
        <v>2411853.658104192</v>
      </c>
      <c r="AD17" s="81">
        <f t="shared" si="12"/>
        <v>48984.734905376565</v>
      </c>
      <c r="AF17" s="169">
        <f t="shared" si="13"/>
        <v>-4535.4868011847138</v>
      </c>
    </row>
    <row r="18" spans="1:32">
      <c r="A18" s="78">
        <v>8</v>
      </c>
      <c r="B18" s="79" t="s">
        <v>53</v>
      </c>
      <c r="C18" s="148">
        <f>'Monthly Billing Determinants'!G24</f>
        <v>132833</v>
      </c>
      <c r="D18" s="81">
        <f>'Monthly Billing Determinants'!G38</f>
        <v>5476638</v>
      </c>
      <c r="E18" s="148">
        <f>-'WP H-4.1 (Weather Impact)'!D11*1000</f>
        <v>-35002</v>
      </c>
      <c r="F18" s="148">
        <f>'Monthly Billing Determinants'!G52</f>
        <v>1901409</v>
      </c>
      <c r="G18" s="81">
        <f t="shared" si="0"/>
        <v>7343045</v>
      </c>
      <c r="H18" s="81">
        <f t="shared" si="1"/>
        <v>55.280276738461076</v>
      </c>
      <c r="I18" s="81">
        <f>ROUND(H18*$C22,0)</f>
        <v>7414191</v>
      </c>
      <c r="J18" s="81">
        <f t="shared" si="2"/>
        <v>71146</v>
      </c>
      <c r="L18" s="78">
        <v>8</v>
      </c>
      <c r="M18" s="79" t="s">
        <v>53</v>
      </c>
      <c r="N18" s="148">
        <f t="shared" si="5"/>
        <v>132833</v>
      </c>
      <c r="O18" s="81">
        <f>'Monthly Billing Determinants'!G81</f>
        <v>6860114</v>
      </c>
      <c r="P18" s="148">
        <f>-'WP H-4.1 (Weather Impact)'!D25*1000</f>
        <v>-51322</v>
      </c>
      <c r="Q18" s="81">
        <f t="shared" si="6"/>
        <v>6808792</v>
      </c>
      <c r="R18" s="81">
        <f t="shared" si="3"/>
        <v>51.258286720920253</v>
      </c>
      <c r="S18" s="81">
        <f>ROUND(R18*$C22,0)</f>
        <v>6874761</v>
      </c>
      <c r="T18" s="81">
        <f t="shared" si="4"/>
        <v>65969</v>
      </c>
      <c r="V18" s="78">
        <v>8</v>
      </c>
      <c r="W18" s="79" t="str">
        <f t="shared" si="7"/>
        <v>August</v>
      </c>
      <c r="X18" s="148">
        <f t="shared" si="8"/>
        <v>3687</v>
      </c>
      <c r="Y18" s="81">
        <f>'Monthly Billing Determinants'!H67</f>
        <v>2621845.19</v>
      </c>
      <c r="Z18" s="274">
        <f>'WP H-4.1 (Weather Impact)'!$D$39</f>
        <v>0.99808419432606166</v>
      </c>
      <c r="AA18" s="81">
        <f t="shared" si="9"/>
        <v>2616822.2441088101</v>
      </c>
      <c r="AB18" s="81">
        <f t="shared" si="10"/>
        <v>709.74294659853808</v>
      </c>
      <c r="AC18" s="148">
        <f t="shared" si="11"/>
        <v>2655858.1061717295</v>
      </c>
      <c r="AD18" s="81">
        <f t="shared" si="12"/>
        <v>39035.862062919419</v>
      </c>
      <c r="AF18" s="169">
        <f t="shared" si="13"/>
        <v>-5022.9458911898546</v>
      </c>
    </row>
    <row r="19" spans="1:32">
      <c r="A19" s="78">
        <v>9</v>
      </c>
      <c r="B19" s="79" t="s">
        <v>54</v>
      </c>
      <c r="C19" s="148">
        <f>'Monthly Billing Determinants'!G25</f>
        <v>132445</v>
      </c>
      <c r="D19" s="81">
        <f>'Monthly Billing Determinants'!G39</f>
        <v>4573654</v>
      </c>
      <c r="E19" s="148">
        <f>-'WP H-4.1 (Weather Impact)'!D12*1000</f>
        <v>-2715</v>
      </c>
      <c r="F19" s="148">
        <f>'Monthly Billing Determinants'!G53</f>
        <v>1517101</v>
      </c>
      <c r="G19" s="81">
        <f t="shared" si="0"/>
        <v>6088040</v>
      </c>
      <c r="H19" s="81">
        <f t="shared" si="1"/>
        <v>45.966552153724187</v>
      </c>
      <c r="I19" s="81">
        <f>ROUND(H19*$C22,0)</f>
        <v>6165034</v>
      </c>
      <c r="J19" s="81">
        <f t="shared" si="2"/>
        <v>76994</v>
      </c>
      <c r="L19" s="78">
        <v>9</v>
      </c>
      <c r="M19" s="79" t="s">
        <v>54</v>
      </c>
      <c r="N19" s="148">
        <f t="shared" si="5"/>
        <v>132445</v>
      </c>
      <c r="O19" s="81">
        <f>'Monthly Billing Determinants'!G82</f>
        <v>5683694</v>
      </c>
      <c r="P19" s="148">
        <f>-'WP H-4.1 (Weather Impact)'!D26*1000</f>
        <v>-3981</v>
      </c>
      <c r="Q19" s="81">
        <f t="shared" si="6"/>
        <v>5679713</v>
      </c>
      <c r="R19" s="81">
        <f t="shared" si="3"/>
        <v>42.883559213258337</v>
      </c>
      <c r="S19" s="81">
        <f>ROUND(R19*$C22,0)</f>
        <v>5751543</v>
      </c>
      <c r="T19" s="81">
        <f t="shared" si="4"/>
        <v>71830</v>
      </c>
      <c r="V19" s="78">
        <v>9</v>
      </c>
      <c r="W19" s="79" t="str">
        <f t="shared" si="7"/>
        <v>September</v>
      </c>
      <c r="X19" s="148">
        <f t="shared" si="8"/>
        <v>3704</v>
      </c>
      <c r="Y19" s="81">
        <f>'Monthly Billing Determinants'!H68</f>
        <v>2052626.18</v>
      </c>
      <c r="Z19" s="274">
        <f>'WP H-4.1 (Weather Impact)'!$D$39</f>
        <v>0.99808419432606166</v>
      </c>
      <c r="AA19" s="81">
        <f t="shared" si="9"/>
        <v>2048693.7471178817</v>
      </c>
      <c r="AB19" s="81">
        <f t="shared" si="10"/>
        <v>553.10306347674987</v>
      </c>
      <c r="AC19" s="148">
        <f t="shared" si="11"/>
        <v>2069711.6635299979</v>
      </c>
      <c r="AD19" s="81">
        <f t="shared" si="12"/>
        <v>21017.916412116261</v>
      </c>
      <c r="AF19" s="169">
        <f t="shared" si="13"/>
        <v>-3932.4328821182717</v>
      </c>
    </row>
    <row r="20" spans="1:32">
      <c r="A20" s="78">
        <v>10</v>
      </c>
      <c r="B20" s="79" t="s">
        <v>55</v>
      </c>
      <c r="C20" s="148">
        <f>'Monthly Billing Determinants'!G26</f>
        <v>132346</v>
      </c>
      <c r="D20" s="81">
        <f>'Monthly Billing Determinants'!G40</f>
        <v>5080047</v>
      </c>
      <c r="E20" s="148">
        <f>-'WP H-4.1 (Weather Impact)'!D13*1000</f>
        <v>-45937</v>
      </c>
      <c r="F20" s="148">
        <f>'Monthly Billing Determinants'!G54</f>
        <v>2080420</v>
      </c>
      <c r="G20" s="81">
        <f t="shared" si="0"/>
        <v>7114530</v>
      </c>
      <c r="H20" s="81">
        <f t="shared" si="1"/>
        <v>53.757045925075182</v>
      </c>
      <c r="I20" s="81">
        <f>ROUND(H20*$C22,0)</f>
        <v>7209895</v>
      </c>
      <c r="J20" s="81">
        <f t="shared" si="2"/>
        <v>95365</v>
      </c>
      <c r="L20" s="78">
        <v>10</v>
      </c>
      <c r="M20" s="79" t="s">
        <v>55</v>
      </c>
      <c r="N20" s="148">
        <f t="shared" si="5"/>
        <v>132346</v>
      </c>
      <c r="O20" s="81">
        <f>'Monthly Billing Determinants'!G83</f>
        <v>6614502</v>
      </c>
      <c r="P20" s="148">
        <f>-'WP H-4.1 (Weather Impact)'!D27*1000</f>
        <v>-67354</v>
      </c>
      <c r="Q20" s="81">
        <f t="shared" si="6"/>
        <v>6547148</v>
      </c>
      <c r="R20" s="81">
        <f t="shared" si="3"/>
        <v>49.469934867695287</v>
      </c>
      <c r="S20" s="81">
        <f>ROUND(R20*$C22,0)</f>
        <v>6634908</v>
      </c>
      <c r="T20" s="81">
        <f t="shared" si="4"/>
        <v>87760</v>
      </c>
      <c r="V20" s="78">
        <v>10</v>
      </c>
      <c r="W20" s="79" t="str">
        <f t="shared" si="7"/>
        <v>October</v>
      </c>
      <c r="X20" s="148">
        <f t="shared" si="8"/>
        <v>3716</v>
      </c>
      <c r="Y20" s="81">
        <f>'Monthly Billing Determinants'!H69</f>
        <v>2591679.06</v>
      </c>
      <c r="Z20" s="274">
        <f>'WP H-4.1 (Weather Impact)'!$D$39</f>
        <v>0.99808419432606166</v>
      </c>
      <c r="AA20" s="81">
        <f t="shared" si="9"/>
        <v>2586713.9065518249</v>
      </c>
      <c r="AB20" s="81">
        <f t="shared" si="10"/>
        <v>696.10169713450614</v>
      </c>
      <c r="AC20" s="148">
        <f t="shared" si="11"/>
        <v>2604812.5506773219</v>
      </c>
      <c r="AD20" s="81">
        <f t="shared" si="12"/>
        <v>18098.644125496969</v>
      </c>
      <c r="AF20" s="169">
        <f t="shared" si="13"/>
        <v>-4965.1534481751733</v>
      </c>
    </row>
    <row r="21" spans="1:32">
      <c r="A21" s="78">
        <v>11</v>
      </c>
      <c r="B21" s="79" t="s">
        <v>56</v>
      </c>
      <c r="C21" s="148">
        <f>'Monthly Billing Determinants'!G27</f>
        <v>133099</v>
      </c>
      <c r="D21" s="81">
        <f>'Monthly Billing Determinants'!G41</f>
        <v>4180612</v>
      </c>
      <c r="E21" s="148">
        <f>-'WP H-4.1 (Weather Impact)'!D14*1000</f>
        <v>-194092</v>
      </c>
      <c r="F21" s="148">
        <f>'Monthly Billing Determinants'!G55</f>
        <v>2056006</v>
      </c>
      <c r="G21" s="81">
        <f t="shared" si="0"/>
        <v>6042526</v>
      </c>
      <c r="H21" s="81">
        <f t="shared" si="1"/>
        <v>45.398733273728581</v>
      </c>
      <c r="I21" s="81">
        <f>ROUND(H21*$C22,0)</f>
        <v>6088878</v>
      </c>
      <c r="J21" s="81">
        <f t="shared" si="2"/>
        <v>46352</v>
      </c>
      <c r="L21" s="78">
        <v>11</v>
      </c>
      <c r="M21" s="79" t="s">
        <v>56</v>
      </c>
      <c r="N21" s="148">
        <f t="shared" si="5"/>
        <v>133099</v>
      </c>
      <c r="O21" s="81">
        <f>'Monthly Billing Determinants'!G84</f>
        <v>5763078</v>
      </c>
      <c r="P21" s="148">
        <f>-'WP H-4.1 (Weather Impact)'!D28*1000</f>
        <v>-284583</v>
      </c>
      <c r="Q21" s="81">
        <f t="shared" si="6"/>
        <v>5478495</v>
      </c>
      <c r="R21" s="81">
        <f t="shared" si="3"/>
        <v>41.161053050736669</v>
      </c>
      <c r="S21" s="81">
        <f>ROUND(R21*$C22,0)</f>
        <v>5520520</v>
      </c>
      <c r="T21" s="81">
        <f t="shared" si="4"/>
        <v>42025</v>
      </c>
      <c r="V21" s="78">
        <v>11</v>
      </c>
      <c r="W21" s="79" t="str">
        <f t="shared" si="7"/>
        <v>November</v>
      </c>
      <c r="X21" s="148">
        <f t="shared" si="8"/>
        <v>3713</v>
      </c>
      <c r="Y21" s="81">
        <f>'Monthly Billing Determinants'!H70</f>
        <v>2214794.2999999998</v>
      </c>
      <c r="Z21" s="274">
        <f>'WP H-4.1 (Weather Impact)'!$D$39</f>
        <v>0.99808419432606166</v>
      </c>
      <c r="AA21" s="81">
        <f t="shared" si="9"/>
        <v>2210551.1845134534</v>
      </c>
      <c r="AB21" s="81">
        <f t="shared" si="10"/>
        <v>595.35448007364755</v>
      </c>
      <c r="AC21" s="148">
        <f t="shared" si="11"/>
        <v>2227816.464435589</v>
      </c>
      <c r="AD21" s="81">
        <f t="shared" si="12"/>
        <v>17265.27992213564</v>
      </c>
      <c r="AF21" s="169">
        <f t="shared" si="13"/>
        <v>-4243.1154865464196</v>
      </c>
    </row>
    <row r="22" spans="1:32">
      <c r="A22" s="78">
        <v>12</v>
      </c>
      <c r="B22" s="79" t="s">
        <v>0</v>
      </c>
      <c r="C22" s="148">
        <f>'Monthly Billing Determinants'!G28</f>
        <v>134120</v>
      </c>
      <c r="D22" s="81">
        <f>'Monthly Billing Determinants'!G42</f>
        <v>3656135</v>
      </c>
      <c r="E22" s="148">
        <f>-'WP H-4.1 (Weather Impact)'!D15*1000</f>
        <v>-40623</v>
      </c>
      <c r="F22" s="148">
        <f>'Monthly Billing Determinants'!G56</f>
        <v>2283470</v>
      </c>
      <c r="G22" s="81">
        <f t="shared" si="0"/>
        <v>5898982</v>
      </c>
      <c r="H22" s="81">
        <f t="shared" si="1"/>
        <v>43.982866090068597</v>
      </c>
      <c r="I22" s="81">
        <f>ROUND(H22*$C22,0)</f>
        <v>5898982</v>
      </c>
      <c r="J22" s="81">
        <f t="shared" si="2"/>
        <v>0</v>
      </c>
      <c r="L22" s="78">
        <v>12</v>
      </c>
      <c r="M22" s="79" t="s">
        <v>0</v>
      </c>
      <c r="N22" s="148">
        <f t="shared" si="5"/>
        <v>134120</v>
      </c>
      <c r="O22" s="81">
        <f>'Monthly Billing Determinants'!G85</f>
        <v>5435198</v>
      </c>
      <c r="P22" s="148">
        <f>-'WP H-4.1 (Weather Impact)'!D29*1000</f>
        <v>-59562</v>
      </c>
      <c r="Q22" s="81">
        <f t="shared" si="6"/>
        <v>5375636</v>
      </c>
      <c r="R22" s="81">
        <f t="shared" si="3"/>
        <v>40.080793319415449</v>
      </c>
      <c r="S22" s="81">
        <f>ROUND(R22*$C22,0)</f>
        <v>5375636</v>
      </c>
      <c r="T22" s="81">
        <f t="shared" si="4"/>
        <v>0</v>
      </c>
      <c r="V22" s="78">
        <v>12</v>
      </c>
      <c r="W22" s="79" t="str">
        <f t="shared" si="7"/>
        <v>December</v>
      </c>
      <c r="X22" s="148">
        <f t="shared" si="8"/>
        <v>3742</v>
      </c>
      <c r="Y22" s="81">
        <f>'Monthly Billing Determinants'!H71</f>
        <v>2059477.07</v>
      </c>
      <c r="Z22" s="274">
        <f>'WP H-4.1 (Weather Impact)'!$D$39</f>
        <v>0.99808419432606166</v>
      </c>
      <c r="AA22" s="81">
        <f t="shared" si="9"/>
        <v>2055531.5121439481</v>
      </c>
      <c r="AB22" s="81">
        <f t="shared" si="10"/>
        <v>549.31360559699306</v>
      </c>
      <c r="AC22" s="148">
        <f t="shared" si="11"/>
        <v>2055531.5121439481</v>
      </c>
      <c r="AD22" s="81">
        <f t="shared" si="12"/>
        <v>0</v>
      </c>
      <c r="AF22" s="169">
        <f t="shared" si="13"/>
        <v>-3945.5578560519498</v>
      </c>
    </row>
    <row r="23" spans="1:32">
      <c r="A23" s="70"/>
      <c r="B23" s="70"/>
      <c r="C23" s="82"/>
      <c r="D23" s="82"/>
      <c r="E23" s="82"/>
      <c r="F23" s="82"/>
      <c r="G23" s="82"/>
      <c r="H23" s="82"/>
      <c r="I23" s="82"/>
      <c r="J23" s="82"/>
      <c r="L23" s="70"/>
      <c r="M23" s="70"/>
      <c r="N23" s="82"/>
      <c r="O23" s="82"/>
      <c r="P23" s="82"/>
      <c r="Q23" s="82"/>
      <c r="R23" s="82"/>
      <c r="S23" s="82"/>
      <c r="T23" s="82"/>
      <c r="V23" s="70"/>
      <c r="W23" s="70"/>
      <c r="X23" s="82"/>
      <c r="Y23" s="82"/>
      <c r="Z23" s="82"/>
      <c r="AA23" s="82"/>
      <c r="AB23" s="86"/>
      <c r="AC23" s="82"/>
      <c r="AD23" s="81"/>
    </row>
    <row r="24" spans="1:32">
      <c r="A24" s="78">
        <v>13</v>
      </c>
      <c r="B24" s="70" t="s">
        <v>486</v>
      </c>
      <c r="C24" s="81">
        <f t="shared" ref="C24:J24" si="14">SUM(C11:C23)</f>
        <v>1591739</v>
      </c>
      <c r="D24" s="81">
        <f t="shared" si="14"/>
        <v>52389427</v>
      </c>
      <c r="E24" s="81">
        <f t="shared" si="14"/>
        <v>-678438</v>
      </c>
      <c r="F24" s="81">
        <f t="shared" si="14"/>
        <v>26542588</v>
      </c>
      <c r="G24" s="81">
        <f t="shared" si="14"/>
        <v>78253577</v>
      </c>
      <c r="H24" s="81">
        <f t="shared" si="14"/>
        <v>590.02141676069061</v>
      </c>
      <c r="I24" s="81">
        <f t="shared" si="14"/>
        <v>79133672</v>
      </c>
      <c r="J24" s="81">
        <f t="shared" si="14"/>
        <v>880095</v>
      </c>
      <c r="L24" s="78">
        <v>13</v>
      </c>
      <c r="M24" s="70" t="s">
        <v>486</v>
      </c>
      <c r="N24" s="81">
        <f t="shared" ref="N24" si="15">SUM(N11:N23)</f>
        <v>1591739</v>
      </c>
      <c r="O24" s="81">
        <f t="shared" ref="O24" si="16">SUM(O11:O23)</f>
        <v>72294862</v>
      </c>
      <c r="P24" s="81">
        <f t="shared" ref="P24" si="17">SUM(P11:P23)</f>
        <v>-994749</v>
      </c>
      <c r="Q24" s="81">
        <f t="shared" ref="Q24" si="18">SUM(Q11:Q23)</f>
        <v>71300113</v>
      </c>
      <c r="R24" s="81">
        <f t="shared" ref="R24" si="19">SUM(R11:R23)</f>
        <v>537.58562850854787</v>
      </c>
      <c r="S24" s="81">
        <f t="shared" ref="S24" si="20">SUM(S11:S23)</f>
        <v>72100984</v>
      </c>
      <c r="T24" s="81">
        <f t="shared" ref="T24" si="21">SUM(T11:T23)</f>
        <v>800871</v>
      </c>
      <c r="V24" s="78">
        <v>13</v>
      </c>
      <c r="W24" s="70" t="s">
        <v>486</v>
      </c>
      <c r="X24" s="81">
        <f>SUM(X11:X23)</f>
        <v>43922</v>
      </c>
      <c r="Y24" s="81">
        <f>SUM(Y11:Y23)</f>
        <v>29181130.650000002</v>
      </c>
      <c r="Z24" s="81"/>
      <c r="AA24" s="81">
        <f>Y24+Z24</f>
        <v>29181130.650000002</v>
      </c>
      <c r="AB24" s="81">
        <f>SUM(AB11:AB23)</f>
        <v>7964.8618216289487</v>
      </c>
      <c r="AC24" s="81">
        <f>SUM(AC11:AC23)</f>
        <v>29804512.93653553</v>
      </c>
      <c r="AD24" s="81">
        <f>SUM(AD11:AD22)</f>
        <v>679287.66220673523</v>
      </c>
      <c r="AF24" s="169">
        <f>SUM(AF11:AF23)</f>
        <v>-55905.375671206042</v>
      </c>
    </row>
    <row r="25" spans="1:32">
      <c r="A25" s="70"/>
      <c r="B25" s="70"/>
      <c r="C25" s="81"/>
      <c r="D25" s="81"/>
      <c r="E25" s="81"/>
      <c r="F25" s="81"/>
      <c r="G25" s="81"/>
      <c r="H25" s="81"/>
      <c r="I25" s="81"/>
      <c r="J25" s="81"/>
      <c r="L25" s="70"/>
      <c r="M25" s="70"/>
      <c r="N25" s="81"/>
      <c r="O25" s="81"/>
      <c r="P25" s="81"/>
      <c r="Q25" s="81"/>
      <c r="R25" s="81"/>
      <c r="S25" s="81"/>
      <c r="T25" s="81"/>
      <c r="V25" s="140"/>
      <c r="W25" s="70"/>
      <c r="X25" s="81"/>
      <c r="Y25" s="81"/>
      <c r="Z25" s="81"/>
      <c r="AA25" s="81"/>
      <c r="AB25" s="81"/>
      <c r="AC25" s="81"/>
      <c r="AD25" s="81"/>
    </row>
    <row r="26" spans="1:32">
      <c r="A26" s="69"/>
      <c r="B26" s="144"/>
      <c r="C26" s="145"/>
      <c r="D26" s="145"/>
      <c r="E26" s="144"/>
      <c r="F26" s="144"/>
      <c r="G26" s="144"/>
      <c r="H26" s="146"/>
      <c r="I26" s="146"/>
      <c r="J26" s="146"/>
      <c r="L26" s="69"/>
      <c r="M26" s="144"/>
      <c r="N26" s="145"/>
      <c r="O26" s="145"/>
      <c r="P26" s="144"/>
      <c r="Q26" s="144"/>
      <c r="R26" s="146"/>
      <c r="S26" s="146"/>
      <c r="T26" s="146"/>
      <c r="V26" s="152"/>
      <c r="W26" s="152"/>
      <c r="X26" s="152"/>
      <c r="Y26" s="152"/>
      <c r="Z26" s="152"/>
      <c r="AA26" s="152"/>
      <c r="AB26" s="152"/>
      <c r="AC26" s="152"/>
      <c r="AD26" s="152"/>
    </row>
    <row r="27" spans="1:32">
      <c r="A27" s="69" t="s">
        <v>560</v>
      </c>
      <c r="B27" s="69"/>
      <c r="C27" s="69"/>
      <c r="D27" s="69"/>
      <c r="E27" s="69"/>
      <c r="F27" s="69"/>
      <c r="G27" s="69"/>
      <c r="H27" s="69"/>
      <c r="I27" s="69"/>
      <c r="J27" s="69"/>
      <c r="L27" s="69" t="s">
        <v>560</v>
      </c>
      <c r="M27" s="69"/>
      <c r="N27" s="69"/>
      <c r="O27" s="69"/>
      <c r="P27" s="69"/>
      <c r="Q27" s="69"/>
      <c r="R27" s="69"/>
      <c r="S27" s="69"/>
      <c r="T27" s="69"/>
      <c r="W27" s="140"/>
      <c r="X27" s="140"/>
      <c r="Y27" s="140" t="s">
        <v>556</v>
      </c>
      <c r="Z27" s="164"/>
      <c r="AA27" s="164"/>
      <c r="AB27" s="140"/>
      <c r="AC27" s="140"/>
      <c r="AD27" s="152"/>
    </row>
    <row r="28" spans="1:32">
      <c r="A28" s="70"/>
      <c r="B28" s="70"/>
      <c r="C28" s="117"/>
      <c r="D28" s="70"/>
      <c r="E28" s="70"/>
      <c r="F28" s="70"/>
      <c r="G28" s="70"/>
      <c r="H28" s="70"/>
      <c r="I28" s="70"/>
      <c r="J28" s="70"/>
      <c r="L28" s="70"/>
      <c r="M28" s="70"/>
      <c r="N28" s="140"/>
      <c r="O28" s="70"/>
      <c r="P28" s="70"/>
      <c r="Q28" s="70"/>
      <c r="R28" s="70"/>
      <c r="S28" s="70"/>
      <c r="T28" s="70"/>
      <c r="V28" s="70"/>
      <c r="W28" s="70"/>
      <c r="X28" s="140"/>
      <c r="Y28" s="70"/>
      <c r="Z28" s="70"/>
      <c r="AA28" s="70"/>
      <c r="AB28" s="70"/>
      <c r="AC28" s="70"/>
      <c r="AD28" s="152"/>
    </row>
    <row r="29" spans="1:32">
      <c r="A29" s="70"/>
      <c r="B29" s="70"/>
      <c r="C29" s="72" t="s">
        <v>461</v>
      </c>
      <c r="D29" s="72" t="s">
        <v>462</v>
      </c>
      <c r="E29" s="72" t="s">
        <v>463</v>
      </c>
      <c r="F29" s="72" t="s">
        <v>464</v>
      </c>
      <c r="G29" s="72" t="s">
        <v>465</v>
      </c>
      <c r="H29" s="72" t="s">
        <v>466</v>
      </c>
      <c r="I29" s="72" t="s">
        <v>467</v>
      </c>
      <c r="J29" s="72" t="s">
        <v>468</v>
      </c>
      <c r="L29" s="70"/>
      <c r="M29" s="70"/>
      <c r="N29" s="72" t="s">
        <v>461</v>
      </c>
      <c r="O29" s="72" t="s">
        <v>462</v>
      </c>
      <c r="P29" s="72" t="s">
        <v>463</v>
      </c>
      <c r="Q29" s="72" t="s">
        <v>464</v>
      </c>
      <c r="R29" s="72" t="s">
        <v>465</v>
      </c>
      <c r="S29" s="72" t="s">
        <v>466</v>
      </c>
      <c r="T29" s="72" t="s">
        <v>467</v>
      </c>
      <c r="V29" s="70"/>
      <c r="W29" s="70"/>
      <c r="X29" s="72" t="s">
        <v>461</v>
      </c>
      <c r="Y29" s="72" t="s">
        <v>462</v>
      </c>
      <c r="Z29" s="72" t="s">
        <v>463</v>
      </c>
      <c r="AA29" s="72" t="s">
        <v>464</v>
      </c>
      <c r="AB29" s="72" t="s">
        <v>465</v>
      </c>
      <c r="AC29" s="72" t="s">
        <v>466</v>
      </c>
      <c r="AD29" s="72" t="s">
        <v>467</v>
      </c>
    </row>
    <row r="30" spans="1:32" ht="15" customHeight="1">
      <c r="A30" s="117" t="s">
        <v>469</v>
      </c>
      <c r="B30" s="70"/>
      <c r="C30" s="117"/>
      <c r="D30" s="117" t="s">
        <v>554</v>
      </c>
      <c r="E30" s="117" t="s">
        <v>471</v>
      </c>
      <c r="F30" s="140" t="s">
        <v>567</v>
      </c>
      <c r="G30" s="70"/>
      <c r="H30" s="117" t="s">
        <v>472</v>
      </c>
      <c r="I30" s="117" t="s">
        <v>473</v>
      </c>
      <c r="J30" s="117"/>
      <c r="L30" s="140" t="s">
        <v>469</v>
      </c>
      <c r="M30" s="70"/>
      <c r="N30" s="140"/>
      <c r="O30" s="140" t="s">
        <v>566</v>
      </c>
      <c r="P30" s="140" t="s">
        <v>471</v>
      </c>
      <c r="Q30" s="70"/>
      <c r="R30" s="140" t="s">
        <v>472</v>
      </c>
      <c r="S30" s="140" t="s">
        <v>473</v>
      </c>
      <c r="T30" s="140"/>
      <c r="V30" s="140" t="s">
        <v>469</v>
      </c>
      <c r="W30" s="70"/>
      <c r="X30" s="140"/>
      <c r="Y30" s="164" t="s">
        <v>564</v>
      </c>
      <c r="Z30" s="164" t="s">
        <v>471</v>
      </c>
      <c r="AA30" s="70"/>
      <c r="AB30" s="164" t="s">
        <v>472</v>
      </c>
      <c r="AC30" s="164" t="s">
        <v>473</v>
      </c>
      <c r="AD30" s="164"/>
      <c r="AF30" s="251" t="s">
        <v>477</v>
      </c>
    </row>
    <row r="31" spans="1:32">
      <c r="A31" s="73" t="s">
        <v>475</v>
      </c>
      <c r="B31" s="73" t="s">
        <v>430</v>
      </c>
      <c r="C31" s="75" t="s">
        <v>65</v>
      </c>
      <c r="D31" s="73" t="s">
        <v>557</v>
      </c>
      <c r="E31" s="73" t="s">
        <v>477</v>
      </c>
      <c r="F31" s="73" t="s">
        <v>478</v>
      </c>
      <c r="G31" s="73" t="s">
        <v>479</v>
      </c>
      <c r="H31" s="73" t="s">
        <v>480</v>
      </c>
      <c r="I31" s="73" t="str">
        <f>D31</f>
        <v>kVa</v>
      </c>
      <c r="J31" s="73" t="s">
        <v>487</v>
      </c>
      <c r="L31" s="73" t="s">
        <v>475</v>
      </c>
      <c r="M31" s="73" t="s">
        <v>430</v>
      </c>
      <c r="N31" s="75" t="s">
        <v>65</v>
      </c>
      <c r="O31" s="73" t="s">
        <v>557</v>
      </c>
      <c r="P31" s="73" t="s">
        <v>477</v>
      </c>
      <c r="Q31" s="73" t="s">
        <v>479</v>
      </c>
      <c r="R31" s="73" t="s">
        <v>480</v>
      </c>
      <c r="S31" s="73" t="str">
        <f>O31</f>
        <v>kVa</v>
      </c>
      <c r="T31" s="73" t="s">
        <v>487</v>
      </c>
      <c r="V31" s="73" t="s">
        <v>475</v>
      </c>
      <c r="W31" s="73" t="s">
        <v>430</v>
      </c>
      <c r="X31" s="75" t="s">
        <v>65</v>
      </c>
      <c r="Y31" s="73" t="s">
        <v>557</v>
      </c>
      <c r="Z31" s="73" t="s">
        <v>477</v>
      </c>
      <c r="AA31" s="73" t="s">
        <v>479</v>
      </c>
      <c r="AB31" s="73" t="s">
        <v>480</v>
      </c>
      <c r="AC31" s="73" t="str">
        <f>Y31</f>
        <v>kVa</v>
      </c>
      <c r="AD31" s="73" t="s">
        <v>487</v>
      </c>
      <c r="AF31" s="252" t="s">
        <v>478</v>
      </c>
    </row>
    <row r="32" spans="1:32">
      <c r="A32" s="70"/>
      <c r="B32" s="70"/>
      <c r="C32" s="77" t="s">
        <v>481</v>
      </c>
      <c r="D32" s="77" t="s">
        <v>481</v>
      </c>
      <c r="E32" s="77" t="s">
        <v>481</v>
      </c>
      <c r="F32" s="77" t="s">
        <v>481</v>
      </c>
      <c r="G32" s="78" t="s">
        <v>482</v>
      </c>
      <c r="H32" s="78" t="s">
        <v>483</v>
      </c>
      <c r="I32" s="78" t="s">
        <v>555</v>
      </c>
      <c r="J32" s="78" t="s">
        <v>485</v>
      </c>
      <c r="L32" s="70"/>
      <c r="M32" s="70"/>
      <c r="N32" s="77" t="s">
        <v>481</v>
      </c>
      <c r="O32" s="77" t="s">
        <v>481</v>
      </c>
      <c r="P32" s="77" t="s">
        <v>481</v>
      </c>
      <c r="Q32" s="78" t="s">
        <v>563</v>
      </c>
      <c r="R32" s="78" t="s">
        <v>568</v>
      </c>
      <c r="S32" s="78" t="s">
        <v>555</v>
      </c>
      <c r="T32" s="78" t="s">
        <v>569</v>
      </c>
      <c r="V32" s="70"/>
      <c r="W32" s="70"/>
      <c r="X32" s="77" t="s">
        <v>481</v>
      </c>
      <c r="Y32" s="77" t="s">
        <v>481</v>
      </c>
      <c r="Z32" s="77" t="s">
        <v>1060</v>
      </c>
      <c r="AA32" s="78" t="s">
        <v>1067</v>
      </c>
      <c r="AB32" s="78" t="s">
        <v>568</v>
      </c>
      <c r="AC32" s="78" t="s">
        <v>555</v>
      </c>
      <c r="AD32" s="78" t="s">
        <v>569</v>
      </c>
      <c r="AF32" s="275" t="s">
        <v>1068</v>
      </c>
    </row>
    <row r="33" spans="1:32">
      <c r="A33" s="70"/>
      <c r="B33" s="70"/>
      <c r="C33" s="77"/>
      <c r="D33" s="77"/>
      <c r="E33" s="77"/>
      <c r="F33" s="77"/>
      <c r="G33" s="78"/>
      <c r="H33" s="78"/>
      <c r="I33" s="78"/>
      <c r="J33" s="78"/>
      <c r="L33" s="70"/>
      <c r="M33" s="70"/>
      <c r="N33" s="77"/>
      <c r="O33" s="77"/>
      <c r="P33" s="77"/>
      <c r="Q33" s="78"/>
      <c r="R33" s="78"/>
      <c r="S33" s="78"/>
      <c r="T33" s="78"/>
      <c r="V33" s="70"/>
      <c r="W33" s="70"/>
      <c r="X33" s="77"/>
      <c r="Y33" s="77"/>
      <c r="Z33" s="77"/>
      <c r="AA33" s="77"/>
      <c r="AB33" s="77"/>
      <c r="AC33" s="78"/>
      <c r="AD33" s="70"/>
    </row>
    <row r="34" spans="1:32">
      <c r="A34" s="78">
        <v>1</v>
      </c>
      <c r="B34" s="79" t="str">
        <f t="shared" ref="B34:B45" si="22">B11</f>
        <v>January</v>
      </c>
      <c r="C34" s="148">
        <f>'Monthly Billing Determinants'!H17</f>
        <v>3559</v>
      </c>
      <c r="D34" s="81">
        <f>'Monthly Billing Determinants'!H31</f>
        <v>1958626</v>
      </c>
      <c r="E34" s="148">
        <f>-'WP H-4.1 (Weather Impact)'!J4*1000</f>
        <v>-65209.999999999993</v>
      </c>
      <c r="F34" s="148">
        <f>'Monthly Billing Determinants'!H45</f>
        <v>1698226</v>
      </c>
      <c r="G34" s="81">
        <f t="shared" ref="G34:G45" si="23">ROUND(SUM(D34,E34,F34),0)</f>
        <v>3591642</v>
      </c>
      <c r="H34" s="81">
        <f t="shared" ref="H34:H45" si="24">+G34/C34</f>
        <v>1009.1716774374825</v>
      </c>
      <c r="I34" s="81">
        <f>ROUND(H34*$C45,0)</f>
        <v>3776320</v>
      </c>
      <c r="J34" s="81">
        <f t="shared" ref="J34:J45" si="25">+I34-G34</f>
        <v>184678</v>
      </c>
      <c r="L34" s="78">
        <v>1</v>
      </c>
      <c r="M34" s="79" t="str">
        <f t="shared" ref="M34:M45" si="26">M11</f>
        <v>January</v>
      </c>
      <c r="N34" s="148">
        <f>C34</f>
        <v>3559</v>
      </c>
      <c r="O34" s="81">
        <f>'Monthly Billing Determinants'!H74</f>
        <v>202070</v>
      </c>
      <c r="P34" s="148"/>
      <c r="Q34" s="81">
        <f>ROUND(SUM(O34,P34),0)</f>
        <v>202070</v>
      </c>
      <c r="R34" s="81">
        <f t="shared" ref="R34:R45" si="27">+Q34/N34</f>
        <v>56.777184602416412</v>
      </c>
      <c r="S34" s="81">
        <f>ROUND(R34*$C45,0)</f>
        <v>212460</v>
      </c>
      <c r="T34" s="81">
        <f t="shared" ref="T34:T45" si="28">+S34-Q34</f>
        <v>10390</v>
      </c>
      <c r="V34" s="78">
        <v>1</v>
      </c>
      <c r="W34" s="79" t="str">
        <f t="shared" ref="W34:W45" si="29">W11</f>
        <v>January</v>
      </c>
      <c r="X34" s="148">
        <f>C80</f>
        <v>557</v>
      </c>
      <c r="Y34" s="81">
        <f>'Monthly Billing Determinants'!K60</f>
        <v>642091.46</v>
      </c>
      <c r="Z34" s="274">
        <f>'WP H-4.1 (Weather Impact)'!$G$39</f>
        <v>0.99811401775214337</v>
      </c>
      <c r="AA34" s="81">
        <f>Y34*Z34</f>
        <v>640880.48690493964</v>
      </c>
      <c r="AB34" s="81">
        <f>AA34/X34</f>
        <v>1150.5933337611125</v>
      </c>
      <c r="AC34" s="81">
        <f>AB34*$X$45</f>
        <v>674247.69358401187</v>
      </c>
      <c r="AD34" s="81">
        <f>AC34-AA34</f>
        <v>33367.206679072231</v>
      </c>
      <c r="AF34" s="169">
        <f>AA34-Y34</f>
        <v>-1210.9730950603262</v>
      </c>
    </row>
    <row r="35" spans="1:32">
      <c r="A35" s="78">
        <v>2</v>
      </c>
      <c r="B35" s="79" t="str">
        <f t="shared" si="22"/>
        <v>February</v>
      </c>
      <c r="C35" s="148">
        <f>'Monthly Billing Determinants'!H18</f>
        <v>3646</v>
      </c>
      <c r="D35" s="81">
        <f>'Monthly Billing Determinants'!H32</f>
        <v>1799050</v>
      </c>
      <c r="E35" s="148">
        <f>-'WP H-4.1 (Weather Impact)'!J5*1000</f>
        <v>-104260</v>
      </c>
      <c r="F35" s="148">
        <f>'Monthly Billing Determinants'!H46</f>
        <v>2012108</v>
      </c>
      <c r="G35" s="81">
        <f t="shared" si="23"/>
        <v>3706898</v>
      </c>
      <c r="H35" s="81">
        <f t="shared" si="24"/>
        <v>1016.7026878771256</v>
      </c>
      <c r="I35" s="81">
        <f>ROUND(H35*$C45,0)</f>
        <v>3804501</v>
      </c>
      <c r="J35" s="81">
        <f t="shared" si="25"/>
        <v>97603</v>
      </c>
      <c r="L35" s="78">
        <v>2</v>
      </c>
      <c r="M35" s="79" t="str">
        <f t="shared" si="26"/>
        <v>February</v>
      </c>
      <c r="N35" s="148">
        <f t="shared" ref="N35:N45" si="30">C35</f>
        <v>3646</v>
      </c>
      <c r="O35" s="81">
        <f>'Monthly Billing Determinants'!H75</f>
        <v>95103</v>
      </c>
      <c r="P35" s="148"/>
      <c r="Q35" s="81">
        <f t="shared" ref="Q35:Q45" si="31">ROUND(SUM(O35,P35),0)</f>
        <v>95103</v>
      </c>
      <c r="R35" s="81">
        <f t="shared" si="27"/>
        <v>26.084201865057597</v>
      </c>
      <c r="S35" s="81">
        <f>ROUND(R35*$C45,0)</f>
        <v>97607</v>
      </c>
      <c r="T35" s="81">
        <f t="shared" si="28"/>
        <v>2504</v>
      </c>
      <c r="V35" s="78">
        <v>2</v>
      </c>
      <c r="W35" s="79" t="str">
        <f t="shared" si="29"/>
        <v>February</v>
      </c>
      <c r="X35" s="148">
        <f t="shared" ref="X35:X37" si="32">C81</f>
        <v>571</v>
      </c>
      <c r="Y35" s="81">
        <f>'Monthly Billing Determinants'!K61</f>
        <v>654163.21</v>
      </c>
      <c r="Z35" s="274">
        <f>'WP H-4.1 (Weather Impact)'!$G$39</f>
        <v>0.99811401775214337</v>
      </c>
      <c r="AA35" s="81">
        <f t="shared" ref="AA35:AA45" si="33">Y35*Z35</f>
        <v>652929.46979873907</v>
      </c>
      <c r="AB35" s="81">
        <f t="shared" ref="AB35:AB45" si="34">AA35/X35</f>
        <v>1143.4841852867585</v>
      </c>
      <c r="AC35" s="81">
        <f t="shared" ref="AC35:AC45" si="35">AB35*$X$45</f>
        <v>670081.73257804045</v>
      </c>
      <c r="AD35" s="81">
        <f t="shared" ref="AD35:AD45" si="36">AC35-AA35</f>
        <v>17152.262779301382</v>
      </c>
      <c r="AF35" s="169">
        <f t="shared" ref="AF35:AF45" si="37">AA35-Y35</f>
        <v>-1233.7402012608945</v>
      </c>
    </row>
    <row r="36" spans="1:32">
      <c r="A36" s="78">
        <v>3</v>
      </c>
      <c r="B36" s="79" t="str">
        <f t="shared" si="22"/>
        <v>March</v>
      </c>
      <c r="C36" s="148">
        <f>'Monthly Billing Determinants'!H19</f>
        <v>3648</v>
      </c>
      <c r="D36" s="81">
        <f>'Monthly Billing Determinants'!H33</f>
        <v>1851004</v>
      </c>
      <c r="E36" s="148">
        <f>-'WP H-4.1 (Weather Impact)'!J6*1000</f>
        <v>-45680</v>
      </c>
      <c r="F36" s="148">
        <f>'Monthly Billing Determinants'!H47</f>
        <v>1457045</v>
      </c>
      <c r="G36" s="81">
        <f t="shared" si="23"/>
        <v>3262369</v>
      </c>
      <c r="H36" s="81">
        <f t="shared" si="24"/>
        <v>894.28974780701753</v>
      </c>
      <c r="I36" s="81">
        <f>ROUND(H36*$C45,0)</f>
        <v>3346432</v>
      </c>
      <c r="J36" s="81">
        <f t="shared" si="25"/>
        <v>84063</v>
      </c>
      <c r="L36" s="78">
        <v>3</v>
      </c>
      <c r="M36" s="79" t="str">
        <f t="shared" si="26"/>
        <v>March</v>
      </c>
      <c r="N36" s="148">
        <f t="shared" si="30"/>
        <v>3648</v>
      </c>
      <c r="O36" s="81">
        <f>'Monthly Billing Determinants'!H76</f>
        <v>115062</v>
      </c>
      <c r="P36" s="148"/>
      <c r="Q36" s="81">
        <f t="shared" si="31"/>
        <v>115062</v>
      </c>
      <c r="R36" s="81">
        <f t="shared" si="27"/>
        <v>31.54111842105263</v>
      </c>
      <c r="S36" s="81">
        <f>ROUND(R36*$C45,0)</f>
        <v>118027</v>
      </c>
      <c r="T36" s="81">
        <f t="shared" si="28"/>
        <v>2965</v>
      </c>
      <c r="V36" s="78">
        <v>3</v>
      </c>
      <c r="W36" s="79" t="str">
        <f t="shared" si="29"/>
        <v>March</v>
      </c>
      <c r="X36" s="148">
        <f t="shared" si="32"/>
        <v>576</v>
      </c>
      <c r="Y36" s="81">
        <f>'Monthly Billing Determinants'!K62</f>
        <v>592165.48</v>
      </c>
      <c r="Z36" s="274">
        <f>'WP H-4.1 (Weather Impact)'!$G$39</f>
        <v>0.99811401775214337</v>
      </c>
      <c r="AA36" s="81">
        <f t="shared" si="33"/>
        <v>591048.66641692643</v>
      </c>
      <c r="AB36" s="81">
        <f t="shared" si="34"/>
        <v>1026.1261569738306</v>
      </c>
      <c r="AC36" s="81">
        <f t="shared" si="35"/>
        <v>601309.9279866647</v>
      </c>
      <c r="AD36" s="81">
        <f t="shared" si="36"/>
        <v>10261.261569738272</v>
      </c>
      <c r="AF36" s="169">
        <f t="shared" si="37"/>
        <v>-1116.8135830735555</v>
      </c>
    </row>
    <row r="37" spans="1:32">
      <c r="A37" s="78">
        <v>4</v>
      </c>
      <c r="B37" s="79" t="str">
        <f t="shared" si="22"/>
        <v>April</v>
      </c>
      <c r="C37" s="148">
        <f>'Monthly Billing Determinants'!H20</f>
        <v>3630</v>
      </c>
      <c r="D37" s="81">
        <f>'Monthly Billing Determinants'!H34</f>
        <v>1898091</v>
      </c>
      <c r="E37" s="148">
        <f>-'WP H-4.1 (Weather Impact)'!J7*1000</f>
        <v>30660</v>
      </c>
      <c r="F37" s="148">
        <f>'Monthly Billing Determinants'!H48</f>
        <v>1385704</v>
      </c>
      <c r="G37" s="81">
        <f t="shared" si="23"/>
        <v>3314455</v>
      </c>
      <c r="H37" s="81">
        <f t="shared" si="24"/>
        <v>913.07300275482089</v>
      </c>
      <c r="I37" s="81">
        <f>ROUND(H37*$C45,0)</f>
        <v>3416719</v>
      </c>
      <c r="J37" s="81">
        <f t="shared" si="25"/>
        <v>102264</v>
      </c>
      <c r="L37" s="78">
        <v>4</v>
      </c>
      <c r="M37" s="79" t="str">
        <f t="shared" si="26"/>
        <v>April</v>
      </c>
      <c r="N37" s="148">
        <f t="shared" si="30"/>
        <v>3630</v>
      </c>
      <c r="O37" s="81">
        <f>'Monthly Billing Determinants'!H77</f>
        <v>144029</v>
      </c>
      <c r="P37" s="148"/>
      <c r="Q37" s="81">
        <f t="shared" si="31"/>
        <v>144029</v>
      </c>
      <c r="R37" s="81">
        <f t="shared" si="27"/>
        <v>39.677410468319557</v>
      </c>
      <c r="S37" s="81">
        <f>ROUND(R37*$C45,0)</f>
        <v>148473</v>
      </c>
      <c r="T37" s="81">
        <f t="shared" si="28"/>
        <v>4444</v>
      </c>
      <c r="V37" s="78">
        <v>4</v>
      </c>
      <c r="W37" s="79" t="str">
        <f t="shared" si="29"/>
        <v>April</v>
      </c>
      <c r="X37" s="148">
        <f t="shared" si="32"/>
        <v>574</v>
      </c>
      <c r="Y37" s="81">
        <f>'Monthly Billing Determinants'!K63</f>
        <v>573091.35</v>
      </c>
      <c r="Z37" s="274">
        <f>'WP H-4.1 (Weather Impact)'!$G$39</f>
        <v>0.99811401775214337</v>
      </c>
      <c r="AA37" s="81">
        <f t="shared" si="33"/>
        <v>572010.50988749973</v>
      </c>
      <c r="AB37" s="81">
        <f t="shared" si="34"/>
        <v>996.53398935104485</v>
      </c>
      <c r="AC37" s="81">
        <f t="shared" si="35"/>
        <v>583968.91775971232</v>
      </c>
      <c r="AD37" s="81">
        <f t="shared" si="36"/>
        <v>11958.407872212585</v>
      </c>
      <c r="AF37" s="169">
        <f t="shared" si="37"/>
        <v>-1080.840112500242</v>
      </c>
    </row>
    <row r="38" spans="1:32">
      <c r="A38" s="78">
        <v>5</v>
      </c>
      <c r="B38" s="79" t="str">
        <f t="shared" si="22"/>
        <v>May</v>
      </c>
      <c r="C38" s="148">
        <f>'Monthly Billing Determinants'!H21</f>
        <v>3620</v>
      </c>
      <c r="D38" s="81">
        <f>'Monthly Billing Determinants'!H35</f>
        <v>2437153</v>
      </c>
      <c r="E38" s="148">
        <f>-'WP H-4.1 (Weather Impact)'!J8*1000</f>
        <v>-4730</v>
      </c>
      <c r="F38" s="148">
        <f>'Monthly Billing Determinants'!H49</f>
        <v>1086036</v>
      </c>
      <c r="G38" s="81">
        <f t="shared" si="23"/>
        <v>3518459</v>
      </c>
      <c r="H38" s="81">
        <f t="shared" si="24"/>
        <v>971.95</v>
      </c>
      <c r="I38" s="81">
        <f>ROUND(H38*$C45,0)</f>
        <v>3637037</v>
      </c>
      <c r="J38" s="81">
        <f t="shared" si="25"/>
        <v>118578</v>
      </c>
      <c r="L38" s="78">
        <v>5</v>
      </c>
      <c r="M38" s="79" t="str">
        <f t="shared" si="26"/>
        <v>May</v>
      </c>
      <c r="N38" s="148">
        <f t="shared" si="30"/>
        <v>3620</v>
      </c>
      <c r="O38" s="81">
        <f>'Monthly Billing Determinants'!H78</f>
        <v>165268</v>
      </c>
      <c r="P38" s="148"/>
      <c r="Q38" s="81">
        <f t="shared" si="31"/>
        <v>165268</v>
      </c>
      <c r="R38" s="81">
        <f t="shared" si="27"/>
        <v>45.654143646408841</v>
      </c>
      <c r="S38" s="81">
        <f>ROUND(R38*$C45,0)</f>
        <v>170838</v>
      </c>
      <c r="T38" s="81">
        <f t="shared" si="28"/>
        <v>5570</v>
      </c>
      <c r="V38" s="78">
        <v>5</v>
      </c>
      <c r="W38" s="79" t="str">
        <f t="shared" si="29"/>
        <v>May</v>
      </c>
      <c r="X38" s="148">
        <f t="shared" ref="X38:X45" si="38">C84</f>
        <v>571</v>
      </c>
      <c r="Y38" s="81">
        <f>'Monthly Billing Determinants'!K64</f>
        <v>613645.94999999995</v>
      </c>
      <c r="Z38" s="274">
        <f>'WP H-4.1 (Weather Impact)'!$G$39</f>
        <v>0.99811401775214337</v>
      </c>
      <c r="AA38" s="81">
        <f t="shared" si="33"/>
        <v>612488.62463183084</v>
      </c>
      <c r="AB38" s="81">
        <f t="shared" si="34"/>
        <v>1072.6595877965515</v>
      </c>
      <c r="AC38" s="81">
        <f t="shared" si="35"/>
        <v>628578.51844877913</v>
      </c>
      <c r="AD38" s="81">
        <f t="shared" si="36"/>
        <v>16089.893816948286</v>
      </c>
      <c r="AF38" s="169">
        <f t="shared" si="37"/>
        <v>-1157.3253681691131</v>
      </c>
    </row>
    <row r="39" spans="1:32">
      <c r="A39" s="78">
        <v>6</v>
      </c>
      <c r="B39" s="79" t="str">
        <f t="shared" si="22"/>
        <v>June</v>
      </c>
      <c r="C39" s="148">
        <f>'Monthly Billing Determinants'!H22</f>
        <v>3591</v>
      </c>
      <c r="D39" s="81">
        <f>'Monthly Billing Determinants'!H36</f>
        <v>2873862</v>
      </c>
      <c r="E39" s="148">
        <f>-'WP H-4.1 (Weather Impact)'!J9*1000</f>
        <v>-19820</v>
      </c>
      <c r="F39" s="148">
        <f>'Monthly Billing Determinants'!H50</f>
        <v>611825</v>
      </c>
      <c r="G39" s="81">
        <f t="shared" si="23"/>
        <v>3465867</v>
      </c>
      <c r="H39" s="81">
        <f t="shared" si="24"/>
        <v>965.15371762740187</v>
      </c>
      <c r="I39" s="81">
        <f>ROUND(H39*$C45,0)</f>
        <v>3611605</v>
      </c>
      <c r="J39" s="81">
        <f t="shared" si="25"/>
        <v>145738</v>
      </c>
      <c r="L39" s="78">
        <v>6</v>
      </c>
      <c r="M39" s="79" t="str">
        <f t="shared" si="26"/>
        <v>June</v>
      </c>
      <c r="N39" s="148">
        <f t="shared" si="30"/>
        <v>3591</v>
      </c>
      <c r="O39" s="81">
        <f>'Monthly Billing Determinants'!H79</f>
        <v>170561</v>
      </c>
      <c r="P39" s="148"/>
      <c r="Q39" s="81">
        <f t="shared" si="31"/>
        <v>170561</v>
      </c>
      <c r="R39" s="81">
        <f t="shared" si="27"/>
        <v>47.496797549429125</v>
      </c>
      <c r="S39" s="81">
        <f>ROUND(R39*$C45,0)</f>
        <v>177733</v>
      </c>
      <c r="T39" s="81">
        <f t="shared" si="28"/>
        <v>7172</v>
      </c>
      <c r="V39" s="78">
        <v>6</v>
      </c>
      <c r="W39" s="79" t="str">
        <f t="shared" si="29"/>
        <v>June</v>
      </c>
      <c r="X39" s="148">
        <f t="shared" si="38"/>
        <v>565</v>
      </c>
      <c r="Y39" s="81">
        <f>'Monthly Billing Determinants'!K65</f>
        <v>575614.62</v>
      </c>
      <c r="Z39" s="274">
        <f>'WP H-4.1 (Weather Impact)'!$G$39</f>
        <v>0.99811401775214337</v>
      </c>
      <c r="AA39" s="81">
        <f t="shared" si="33"/>
        <v>574529.02104507328</v>
      </c>
      <c r="AB39" s="81">
        <f t="shared" si="34"/>
        <v>1016.865523973581</v>
      </c>
      <c r="AC39" s="81">
        <f t="shared" si="35"/>
        <v>595883.19704851846</v>
      </c>
      <c r="AD39" s="81">
        <f t="shared" si="36"/>
        <v>21354.176003445173</v>
      </c>
      <c r="AF39" s="169">
        <f t="shared" si="37"/>
        <v>-1085.5989549267106</v>
      </c>
    </row>
    <row r="40" spans="1:32">
      <c r="A40" s="78">
        <v>7</v>
      </c>
      <c r="B40" s="79" t="str">
        <f t="shared" si="22"/>
        <v>July</v>
      </c>
      <c r="C40" s="148">
        <f>'Monthly Billing Determinants'!H23</f>
        <v>3666</v>
      </c>
      <c r="D40" s="81">
        <f>'Monthly Billing Determinants'!H37</f>
        <v>2887303</v>
      </c>
      <c r="E40" s="148">
        <f>-'WP H-4.1 (Weather Impact)'!J10*1000</f>
        <v>-14810</v>
      </c>
      <c r="F40" s="148">
        <f>'Monthly Billing Determinants'!H51</f>
        <v>622091</v>
      </c>
      <c r="G40" s="81">
        <f t="shared" si="23"/>
        <v>3494584</v>
      </c>
      <c r="H40" s="81">
        <f t="shared" si="24"/>
        <v>953.24168030551004</v>
      </c>
      <c r="I40" s="81">
        <f>ROUND(H40*$C45,0)</f>
        <v>3567030</v>
      </c>
      <c r="J40" s="81">
        <f t="shared" si="25"/>
        <v>72446</v>
      </c>
      <c r="L40" s="78">
        <v>7</v>
      </c>
      <c r="M40" s="79" t="str">
        <f t="shared" si="26"/>
        <v>July</v>
      </c>
      <c r="N40" s="148">
        <f t="shared" si="30"/>
        <v>3666</v>
      </c>
      <c r="O40" s="81">
        <f>'Monthly Billing Determinants'!H80</f>
        <v>180652</v>
      </c>
      <c r="P40" s="148"/>
      <c r="Q40" s="81">
        <f t="shared" si="31"/>
        <v>180652</v>
      </c>
      <c r="R40" s="81">
        <f t="shared" si="27"/>
        <v>49.277686852154936</v>
      </c>
      <c r="S40" s="81">
        <f>ROUND(R40*$C45,0)</f>
        <v>184397</v>
      </c>
      <c r="T40" s="81">
        <f t="shared" si="28"/>
        <v>3745</v>
      </c>
      <c r="V40" s="78">
        <v>7</v>
      </c>
      <c r="W40" s="79" t="str">
        <f t="shared" si="29"/>
        <v>July</v>
      </c>
      <c r="X40" s="148">
        <f t="shared" si="38"/>
        <v>574</v>
      </c>
      <c r="Y40" s="81">
        <f>'Monthly Billing Determinants'!K66</f>
        <v>575863.07999999996</v>
      </c>
      <c r="Z40" s="274">
        <f>'WP H-4.1 (Weather Impact)'!$G$39</f>
        <v>0.99811401775214337</v>
      </c>
      <c r="AA40" s="81">
        <f t="shared" si="33"/>
        <v>574777.01245392393</v>
      </c>
      <c r="AB40" s="81">
        <f t="shared" si="34"/>
        <v>1001.3536802333169</v>
      </c>
      <c r="AC40" s="81">
        <f t="shared" si="35"/>
        <v>586793.25661672372</v>
      </c>
      <c r="AD40" s="81">
        <f t="shared" si="36"/>
        <v>12016.244162799791</v>
      </c>
      <c r="AF40" s="169">
        <f t="shared" si="37"/>
        <v>-1086.0675460760249</v>
      </c>
    </row>
    <row r="41" spans="1:32">
      <c r="A41" s="78">
        <v>8</v>
      </c>
      <c r="B41" s="79" t="str">
        <f t="shared" si="22"/>
        <v>August</v>
      </c>
      <c r="C41" s="148">
        <f>'Monthly Billing Determinants'!H24</f>
        <v>3687</v>
      </c>
      <c r="D41" s="81">
        <f>'Monthly Billing Determinants'!H38</f>
        <v>3265014</v>
      </c>
      <c r="E41" s="148">
        <f>-'WP H-4.1 (Weather Impact)'!J11*1000</f>
        <v>-14800</v>
      </c>
      <c r="F41" s="148">
        <f>'Monthly Billing Determinants'!H52</f>
        <v>616154</v>
      </c>
      <c r="G41" s="81">
        <f t="shared" si="23"/>
        <v>3866368</v>
      </c>
      <c r="H41" s="81">
        <f t="shared" si="24"/>
        <v>1048.6487659343641</v>
      </c>
      <c r="I41" s="81">
        <f>ROUND(H41*$C45,0)</f>
        <v>3924044</v>
      </c>
      <c r="J41" s="81">
        <f t="shared" si="25"/>
        <v>57676</v>
      </c>
      <c r="L41" s="78">
        <v>8</v>
      </c>
      <c r="M41" s="79" t="str">
        <f t="shared" si="26"/>
        <v>August</v>
      </c>
      <c r="N41" s="148">
        <f t="shared" si="30"/>
        <v>3687</v>
      </c>
      <c r="O41" s="81">
        <f>'Monthly Billing Determinants'!H81</f>
        <v>197171</v>
      </c>
      <c r="P41" s="148"/>
      <c r="Q41" s="81">
        <f t="shared" si="31"/>
        <v>197171</v>
      </c>
      <c r="R41" s="81">
        <f t="shared" si="27"/>
        <v>53.477352861404938</v>
      </c>
      <c r="S41" s="81">
        <f>ROUND(R41*$C45,0)</f>
        <v>200112</v>
      </c>
      <c r="T41" s="81">
        <f t="shared" si="28"/>
        <v>2941</v>
      </c>
      <c r="V41" s="78">
        <v>8</v>
      </c>
      <c r="W41" s="79" t="str">
        <f t="shared" si="29"/>
        <v>August</v>
      </c>
      <c r="X41" s="148">
        <f t="shared" si="38"/>
        <v>572</v>
      </c>
      <c r="Y41" s="81">
        <f>'Monthly Billing Determinants'!K67</f>
        <v>620345.68999999994</v>
      </c>
      <c r="Z41" s="274">
        <f>'WP H-4.1 (Weather Impact)'!$G$39</f>
        <v>0.99811401775214337</v>
      </c>
      <c r="AA41" s="81">
        <f t="shared" si="33"/>
        <v>619175.72904112563</v>
      </c>
      <c r="AB41" s="81">
        <f t="shared" si="34"/>
        <v>1082.4750507711985</v>
      </c>
      <c r="AC41" s="81">
        <f t="shared" si="35"/>
        <v>634330.37975192233</v>
      </c>
      <c r="AD41" s="81">
        <f t="shared" si="36"/>
        <v>15154.650710796705</v>
      </c>
      <c r="AF41" s="169">
        <f t="shared" si="37"/>
        <v>-1169.9609588743187</v>
      </c>
    </row>
    <row r="42" spans="1:32">
      <c r="A42" s="78">
        <v>9</v>
      </c>
      <c r="B42" s="79" t="str">
        <f t="shared" si="22"/>
        <v>September</v>
      </c>
      <c r="C42" s="148">
        <f>'Monthly Billing Determinants'!H25</f>
        <v>3704</v>
      </c>
      <c r="D42" s="81">
        <f>'Monthly Billing Determinants'!H39</f>
        <v>2688886</v>
      </c>
      <c r="E42" s="148">
        <f>-'WP H-4.1 (Weather Impact)'!J12*1000</f>
        <v>1490</v>
      </c>
      <c r="F42" s="148">
        <f>'Monthly Billing Determinants'!H53</f>
        <v>434904</v>
      </c>
      <c r="G42" s="81">
        <f t="shared" si="23"/>
        <v>3125280</v>
      </c>
      <c r="H42" s="81">
        <f t="shared" si="24"/>
        <v>843.75809935205189</v>
      </c>
      <c r="I42" s="81">
        <f>ROUND(H42*$C45,0)</f>
        <v>3157343</v>
      </c>
      <c r="J42" s="81">
        <f t="shared" si="25"/>
        <v>32063</v>
      </c>
      <c r="L42" s="78">
        <v>9</v>
      </c>
      <c r="M42" s="79" t="str">
        <f t="shared" si="26"/>
        <v>September</v>
      </c>
      <c r="N42" s="148">
        <f t="shared" si="30"/>
        <v>3704</v>
      </c>
      <c r="O42" s="81">
        <f>'Monthly Billing Determinants'!H82</f>
        <v>196575</v>
      </c>
      <c r="P42" s="148"/>
      <c r="Q42" s="81">
        <f t="shared" si="31"/>
        <v>196575</v>
      </c>
      <c r="R42" s="81">
        <f t="shared" si="27"/>
        <v>53.071004319654428</v>
      </c>
      <c r="S42" s="81">
        <f>ROUND(R42*$C45,0)</f>
        <v>198592</v>
      </c>
      <c r="T42" s="81">
        <f t="shared" si="28"/>
        <v>2017</v>
      </c>
      <c r="V42" s="78">
        <v>9</v>
      </c>
      <c r="W42" s="79" t="str">
        <f t="shared" si="29"/>
        <v>September</v>
      </c>
      <c r="X42" s="148">
        <f t="shared" si="38"/>
        <v>576</v>
      </c>
      <c r="Y42" s="81">
        <f>'Monthly Billing Determinants'!K68</f>
        <v>504240.44</v>
      </c>
      <c r="Z42" s="274">
        <f>'WP H-4.1 (Weather Impact)'!$G$39</f>
        <v>0.99811401775214337</v>
      </c>
      <c r="AA42" s="81">
        <f t="shared" si="33"/>
        <v>503289.45148150856</v>
      </c>
      <c r="AB42" s="81">
        <f t="shared" si="34"/>
        <v>873.76640882206345</v>
      </c>
      <c r="AC42" s="81">
        <f t="shared" si="35"/>
        <v>512027.11556972918</v>
      </c>
      <c r="AD42" s="81">
        <f t="shared" si="36"/>
        <v>8737.6640882206266</v>
      </c>
      <c r="AF42" s="169">
        <f t="shared" si="37"/>
        <v>-950.98851849144557</v>
      </c>
    </row>
    <row r="43" spans="1:32">
      <c r="A43" s="78">
        <v>10</v>
      </c>
      <c r="B43" s="79" t="str">
        <f t="shared" si="22"/>
        <v>October</v>
      </c>
      <c r="C43" s="148">
        <f>'Monthly Billing Determinants'!H26</f>
        <v>3716</v>
      </c>
      <c r="D43" s="81">
        <f>'Monthly Billing Determinants'!H40</f>
        <v>3174792</v>
      </c>
      <c r="E43" s="148">
        <f>-'WP H-4.1 (Weather Impact)'!J13*1000</f>
        <v>-28200</v>
      </c>
      <c r="F43" s="148">
        <f>'Monthly Billing Determinants'!H54</f>
        <v>626011</v>
      </c>
      <c r="G43" s="81">
        <f t="shared" si="23"/>
        <v>3772603</v>
      </c>
      <c r="H43" s="81">
        <f t="shared" si="24"/>
        <v>1015.2322389666308</v>
      </c>
      <c r="I43" s="81">
        <f>ROUND(H43*$C45,0)</f>
        <v>3798999</v>
      </c>
      <c r="J43" s="81">
        <f t="shared" si="25"/>
        <v>26396</v>
      </c>
      <c r="L43" s="78">
        <v>10</v>
      </c>
      <c r="M43" s="79" t="str">
        <f t="shared" si="26"/>
        <v>October</v>
      </c>
      <c r="N43" s="148">
        <f t="shared" si="30"/>
        <v>3716</v>
      </c>
      <c r="O43" s="81">
        <f>'Monthly Billing Determinants'!H83</f>
        <v>238751</v>
      </c>
      <c r="P43" s="148"/>
      <c r="Q43" s="81">
        <f t="shared" si="31"/>
        <v>238751</v>
      </c>
      <c r="R43" s="81">
        <f t="shared" si="27"/>
        <v>64.249461786867599</v>
      </c>
      <c r="S43" s="81">
        <f>ROUND(R43*$C45,0)</f>
        <v>240421</v>
      </c>
      <c r="T43" s="81">
        <f t="shared" si="28"/>
        <v>1670</v>
      </c>
      <c r="V43" s="78">
        <v>10</v>
      </c>
      <c r="W43" s="79" t="str">
        <f t="shared" si="29"/>
        <v>October</v>
      </c>
      <c r="X43" s="148">
        <f t="shared" si="38"/>
        <v>576</v>
      </c>
      <c r="Y43" s="81">
        <f>'Monthly Billing Determinants'!K69</f>
        <v>621138.52</v>
      </c>
      <c r="Z43" s="274">
        <f>'WP H-4.1 (Weather Impact)'!$G$39</f>
        <v>0.99811401775214337</v>
      </c>
      <c r="AA43" s="81">
        <f t="shared" si="33"/>
        <v>619967.06377782009</v>
      </c>
      <c r="AB43" s="81">
        <f t="shared" si="34"/>
        <v>1076.3317079476044</v>
      </c>
      <c r="AC43" s="81">
        <f t="shared" si="35"/>
        <v>630730.38085729617</v>
      </c>
      <c r="AD43" s="81">
        <f t="shared" si="36"/>
        <v>10763.317079476081</v>
      </c>
      <c r="AF43" s="169">
        <f t="shared" si="37"/>
        <v>-1171.4562221799279</v>
      </c>
    </row>
    <row r="44" spans="1:32">
      <c r="A44" s="78">
        <v>11</v>
      </c>
      <c r="B44" s="79" t="str">
        <f t="shared" si="22"/>
        <v>November</v>
      </c>
      <c r="C44" s="148">
        <f>'Monthly Billing Determinants'!H27</f>
        <v>3713</v>
      </c>
      <c r="D44" s="81">
        <f>'Monthly Billing Determinants'!H41</f>
        <v>2403320</v>
      </c>
      <c r="E44" s="148">
        <f>-'WP H-4.1 (Weather Impact)'!J14*1000</f>
        <v>-136150</v>
      </c>
      <c r="F44" s="148">
        <f>'Monthly Billing Determinants'!H55</f>
        <v>769390</v>
      </c>
      <c r="G44" s="81">
        <f t="shared" si="23"/>
        <v>3036560</v>
      </c>
      <c r="H44" s="81">
        <f t="shared" si="24"/>
        <v>817.81847562617827</v>
      </c>
      <c r="I44" s="81">
        <f>ROUND(H44*$C45,0)</f>
        <v>3060277</v>
      </c>
      <c r="J44" s="81">
        <f t="shared" si="25"/>
        <v>23717</v>
      </c>
      <c r="L44" s="78">
        <v>11</v>
      </c>
      <c r="M44" s="79" t="str">
        <f t="shared" si="26"/>
        <v>November</v>
      </c>
      <c r="N44" s="148">
        <f t="shared" si="30"/>
        <v>3713</v>
      </c>
      <c r="O44" s="81">
        <f>'Monthly Billing Determinants'!H84</f>
        <v>190030</v>
      </c>
      <c r="P44" s="148"/>
      <c r="Q44" s="81">
        <f t="shared" si="31"/>
        <v>190030</v>
      </c>
      <c r="R44" s="81">
        <f t="shared" si="27"/>
        <v>51.179639105844331</v>
      </c>
      <c r="S44" s="81">
        <f>ROUND(R44*$C45,0)</f>
        <v>191514</v>
      </c>
      <c r="T44" s="81">
        <f t="shared" si="28"/>
        <v>1484</v>
      </c>
      <c r="V44" s="78">
        <v>11</v>
      </c>
      <c r="W44" s="79" t="str">
        <f t="shared" si="29"/>
        <v>November</v>
      </c>
      <c r="X44" s="148">
        <f t="shared" si="38"/>
        <v>580</v>
      </c>
      <c r="Y44" s="81">
        <f>'Monthly Billing Determinants'!K70</f>
        <v>525746.36</v>
      </c>
      <c r="Z44" s="274">
        <f>'WP H-4.1 (Weather Impact)'!$G$39</f>
        <v>0.99811401775214337</v>
      </c>
      <c r="AA44" s="81">
        <f t="shared" si="33"/>
        <v>524754.81169816479</v>
      </c>
      <c r="AB44" s="81">
        <f t="shared" si="34"/>
        <v>904.74967534166342</v>
      </c>
      <c r="AC44" s="81">
        <f t="shared" si="35"/>
        <v>530183.3097502148</v>
      </c>
      <c r="AD44" s="81">
        <f t="shared" si="36"/>
        <v>5428.4980520500103</v>
      </c>
      <c r="AF44" s="169">
        <f t="shared" si="37"/>
        <v>-991.54830183519516</v>
      </c>
    </row>
    <row r="45" spans="1:32">
      <c r="A45" s="78">
        <v>12</v>
      </c>
      <c r="B45" s="79" t="str">
        <f t="shared" si="22"/>
        <v>December</v>
      </c>
      <c r="C45" s="148">
        <f>'Monthly Billing Determinants'!H28</f>
        <v>3742</v>
      </c>
      <c r="D45" s="81">
        <f>'Monthly Billing Determinants'!H42</f>
        <v>1765457</v>
      </c>
      <c r="E45" s="148">
        <f>-'WP H-4.1 (Weather Impact)'!J15*1000</f>
        <v>-32940</v>
      </c>
      <c r="F45" s="148">
        <f>'Monthly Billing Determinants'!H56</f>
        <v>1165583</v>
      </c>
      <c r="G45" s="81">
        <f t="shared" si="23"/>
        <v>2898100</v>
      </c>
      <c r="H45" s="81">
        <f t="shared" si="24"/>
        <v>774.47888829502938</v>
      </c>
      <c r="I45" s="81">
        <f>ROUND(H45*$C45,0)</f>
        <v>2898100</v>
      </c>
      <c r="J45" s="81">
        <f t="shared" si="25"/>
        <v>0</v>
      </c>
      <c r="L45" s="78">
        <v>12</v>
      </c>
      <c r="M45" s="79" t="str">
        <f t="shared" si="26"/>
        <v>December</v>
      </c>
      <c r="N45" s="148">
        <f t="shared" si="30"/>
        <v>3742</v>
      </c>
      <c r="O45" s="81">
        <f>'Monthly Billing Determinants'!H85</f>
        <v>191162</v>
      </c>
      <c r="P45" s="148"/>
      <c r="Q45" s="81">
        <f t="shared" si="31"/>
        <v>191162</v>
      </c>
      <c r="R45" s="81">
        <f t="shared" si="27"/>
        <v>51.085515766969536</v>
      </c>
      <c r="S45" s="81">
        <f>ROUND(R45*$C45,0)</f>
        <v>191162</v>
      </c>
      <c r="T45" s="81">
        <f t="shared" si="28"/>
        <v>0</v>
      </c>
      <c r="V45" s="78">
        <v>12</v>
      </c>
      <c r="W45" s="79" t="str">
        <f t="shared" si="29"/>
        <v>December</v>
      </c>
      <c r="X45" s="148">
        <f t="shared" si="38"/>
        <v>586</v>
      </c>
      <c r="Y45" s="81">
        <f>'Monthly Billing Determinants'!K71</f>
        <v>496597.94</v>
      </c>
      <c r="Z45" s="274">
        <f>'WP H-4.1 (Weather Impact)'!$G$39</f>
        <v>0.99811401775214337</v>
      </c>
      <c r="AA45" s="81">
        <f t="shared" si="33"/>
        <v>495661.36510083784</v>
      </c>
      <c r="AB45" s="81">
        <f t="shared" si="34"/>
        <v>845.83850699801678</v>
      </c>
      <c r="AC45" s="81">
        <f t="shared" si="35"/>
        <v>495661.36510083784</v>
      </c>
      <c r="AD45" s="81">
        <f t="shared" si="36"/>
        <v>0</v>
      </c>
      <c r="AF45" s="169">
        <f t="shared" si="37"/>
        <v>-936.57489916216582</v>
      </c>
    </row>
    <row r="46" spans="1:32">
      <c r="A46" s="70"/>
      <c r="B46" s="70"/>
      <c r="C46" s="82"/>
      <c r="D46" s="82"/>
      <c r="E46" s="86"/>
      <c r="F46" s="82"/>
      <c r="G46" s="82"/>
      <c r="H46" s="82"/>
      <c r="I46" s="82"/>
      <c r="J46" s="82"/>
      <c r="L46" s="70"/>
      <c r="M46" s="70"/>
      <c r="N46" s="82"/>
      <c r="O46" s="82"/>
      <c r="P46" s="86"/>
      <c r="Q46" s="82"/>
      <c r="R46" s="82"/>
      <c r="S46" s="82"/>
      <c r="T46" s="82"/>
      <c r="V46" s="70"/>
      <c r="W46" s="70"/>
      <c r="X46" s="82"/>
      <c r="Y46" s="82"/>
      <c r="Z46" s="82"/>
      <c r="AA46" s="82"/>
      <c r="AB46" s="82"/>
      <c r="AC46" s="82"/>
      <c r="AD46" s="81"/>
    </row>
    <row r="47" spans="1:32">
      <c r="A47" s="78">
        <v>13</v>
      </c>
      <c r="B47" s="70" t="s">
        <v>486</v>
      </c>
      <c r="C47" s="81">
        <f t="shared" ref="C47:J47" si="39">SUM(C34:C46)</f>
        <v>43922</v>
      </c>
      <c r="D47" s="81">
        <f t="shared" si="39"/>
        <v>29002558</v>
      </c>
      <c r="E47" s="81">
        <f t="shared" si="39"/>
        <v>-434450</v>
      </c>
      <c r="F47" s="81">
        <f t="shared" si="39"/>
        <v>12485077</v>
      </c>
      <c r="G47" s="81">
        <f t="shared" si="39"/>
        <v>41053185</v>
      </c>
      <c r="H47" s="81">
        <f t="shared" si="39"/>
        <v>11223.518981983612</v>
      </c>
      <c r="I47" s="81">
        <f t="shared" si="39"/>
        <v>41998407</v>
      </c>
      <c r="J47" s="81">
        <f t="shared" si="39"/>
        <v>945222</v>
      </c>
      <c r="L47" s="78">
        <v>13</v>
      </c>
      <c r="M47" s="70" t="s">
        <v>486</v>
      </c>
      <c r="N47" s="81">
        <f t="shared" ref="N47" si="40">SUM(N34:N46)</f>
        <v>43922</v>
      </c>
      <c r="O47" s="81">
        <f t="shared" ref="O47" si="41">SUM(O34:O46)</f>
        <v>2086434</v>
      </c>
      <c r="P47" s="81">
        <f t="shared" ref="P47" si="42">SUM(P34:P46)</f>
        <v>0</v>
      </c>
      <c r="Q47" s="81">
        <f t="shared" ref="Q47" si="43">SUM(Q34:Q46)</f>
        <v>2086434</v>
      </c>
      <c r="R47" s="81">
        <f t="shared" ref="R47" si="44">SUM(R34:R46)</f>
        <v>569.57151724558003</v>
      </c>
      <c r="S47" s="81">
        <f t="shared" ref="S47" si="45">SUM(S34:S46)</f>
        <v>2131336</v>
      </c>
      <c r="T47" s="81">
        <f t="shared" ref="T47" si="46">SUM(T34:T46)</f>
        <v>44902</v>
      </c>
      <c r="V47" s="78">
        <v>13</v>
      </c>
      <c r="W47" s="70" t="s">
        <v>486</v>
      </c>
      <c r="X47" s="81">
        <f>SUM(X34:X46)</f>
        <v>6878</v>
      </c>
      <c r="Y47" s="81">
        <f>SUM(Y34:Y46)</f>
        <v>6994704.1000000015</v>
      </c>
      <c r="Z47" s="81"/>
      <c r="AA47" s="81">
        <f>SUM(AA34:AA45)</f>
        <v>6981512.2122383909</v>
      </c>
      <c r="AB47" s="81">
        <f>SUM(AB34:AB46)</f>
        <v>12190.777807256742</v>
      </c>
      <c r="AC47" s="81">
        <f>SUM(AC34:AC46)</f>
        <v>7143795.7950524529</v>
      </c>
      <c r="AD47" s="81">
        <f>SUM(AD34:AD46)</f>
        <v>162283.58281406114</v>
      </c>
      <c r="AF47" s="169">
        <f>SUM(AF34:AF46)</f>
        <v>-13191.88776160992</v>
      </c>
    </row>
    <row r="48" spans="1:32">
      <c r="A48" s="78"/>
      <c r="B48" s="70"/>
      <c r="C48" s="81"/>
      <c r="D48" s="81"/>
      <c r="E48" s="81"/>
      <c r="F48" s="81"/>
      <c r="G48" s="81"/>
      <c r="H48" s="81"/>
      <c r="I48" s="81"/>
      <c r="J48" s="81"/>
      <c r="L48" s="78"/>
      <c r="M48" s="70"/>
      <c r="N48" s="81"/>
      <c r="O48" s="81"/>
      <c r="P48" s="81"/>
      <c r="Q48" s="81"/>
      <c r="R48" s="81"/>
      <c r="S48" s="81"/>
      <c r="T48" s="81"/>
      <c r="V48" s="70"/>
      <c r="W48" s="70"/>
      <c r="X48" s="70"/>
      <c r="Y48" s="70"/>
      <c r="Z48" s="70"/>
      <c r="AA48" s="70"/>
      <c r="AB48" s="70"/>
      <c r="AC48" s="70"/>
      <c r="AD48" s="81"/>
    </row>
    <row r="49" spans="1:46">
      <c r="A49" s="117"/>
      <c r="B49" s="70"/>
      <c r="C49" s="81"/>
      <c r="D49" s="81"/>
      <c r="E49" s="81"/>
      <c r="F49" s="81"/>
      <c r="G49" s="81"/>
      <c r="H49" s="81"/>
      <c r="I49" s="81"/>
      <c r="J49" s="81"/>
      <c r="L49" s="140"/>
      <c r="M49" s="70"/>
      <c r="N49" s="81"/>
      <c r="O49" s="81"/>
      <c r="P49" s="81"/>
      <c r="Q49" s="81"/>
      <c r="R49" s="81"/>
      <c r="S49" s="81"/>
      <c r="T49" s="81"/>
      <c r="V49" s="152"/>
      <c r="W49" s="152"/>
      <c r="X49" s="152"/>
      <c r="Y49" s="152"/>
      <c r="Z49" s="152"/>
      <c r="AA49" s="152"/>
      <c r="AB49" s="152"/>
      <c r="AC49" s="152"/>
      <c r="AD49" s="81"/>
      <c r="AG49" s="207"/>
      <c r="AH49" s="207"/>
      <c r="AI49" s="207"/>
      <c r="AJ49" s="207"/>
      <c r="AK49" s="207"/>
      <c r="AL49" s="207"/>
      <c r="AM49" s="207"/>
      <c r="AN49" s="207"/>
      <c r="AO49" s="207"/>
    </row>
    <row r="50" spans="1:46">
      <c r="A50" s="69" t="s">
        <v>561</v>
      </c>
      <c r="B50" s="69"/>
      <c r="C50" s="69"/>
      <c r="D50" s="69"/>
      <c r="E50" s="69"/>
      <c r="F50" s="69"/>
      <c r="G50" s="69"/>
      <c r="H50" s="69"/>
      <c r="I50" s="69"/>
      <c r="J50" s="69"/>
      <c r="L50" s="69" t="s">
        <v>561</v>
      </c>
      <c r="M50" s="69"/>
      <c r="N50" s="69"/>
      <c r="O50" s="69"/>
      <c r="P50" s="69"/>
      <c r="Q50" s="69"/>
      <c r="R50" s="69"/>
      <c r="S50" s="69"/>
      <c r="T50" s="69"/>
      <c r="V50" s="280" t="s">
        <v>488</v>
      </c>
      <c r="W50" s="280"/>
      <c r="X50" s="280"/>
      <c r="Y50" s="280"/>
      <c r="Z50" s="280"/>
      <c r="AA50" s="280"/>
      <c r="AB50" s="280"/>
      <c r="AC50" s="280"/>
      <c r="AD50" s="81"/>
      <c r="AG50" s="286"/>
      <c r="AH50" s="286"/>
      <c r="AI50" s="286"/>
      <c r="AJ50" s="286"/>
      <c r="AK50" s="286"/>
      <c r="AL50" s="286"/>
      <c r="AM50" s="286"/>
      <c r="AN50" s="286"/>
      <c r="AO50" s="154"/>
    </row>
    <row r="51" spans="1:46">
      <c r="A51" s="70"/>
      <c r="B51" s="70"/>
      <c r="C51" s="117"/>
      <c r="D51" s="70"/>
      <c r="E51" s="70"/>
      <c r="F51" s="70"/>
      <c r="G51" s="70"/>
      <c r="H51" s="70"/>
      <c r="I51" s="70"/>
      <c r="J51" s="70"/>
      <c r="L51" s="70"/>
      <c r="M51" s="70"/>
      <c r="N51" s="140"/>
      <c r="O51" s="70"/>
      <c r="P51" s="70"/>
      <c r="Q51" s="70"/>
      <c r="R51" s="70"/>
      <c r="S51" s="70"/>
      <c r="T51" s="70"/>
      <c r="V51" s="70"/>
      <c r="W51" s="70"/>
      <c r="X51" s="72" t="s">
        <v>461</v>
      </c>
      <c r="Y51" s="72" t="s">
        <v>462</v>
      </c>
      <c r="Z51" s="72" t="s">
        <v>463</v>
      </c>
      <c r="AA51" s="72" t="s">
        <v>464</v>
      </c>
      <c r="AB51" s="72" t="s">
        <v>465</v>
      </c>
      <c r="AC51" s="72" t="s">
        <v>466</v>
      </c>
      <c r="AD51" s="72" t="s">
        <v>467</v>
      </c>
      <c r="AG51" s="208"/>
      <c r="AH51" s="208"/>
      <c r="AI51" s="209"/>
      <c r="AJ51" s="208"/>
      <c r="AK51" s="208"/>
      <c r="AL51" s="208"/>
      <c r="AM51" s="208"/>
      <c r="AN51" s="208"/>
      <c r="AO51" s="154"/>
    </row>
    <row r="52" spans="1:46">
      <c r="A52" s="70"/>
      <c r="B52" s="70"/>
      <c r="C52" s="72" t="s">
        <v>461</v>
      </c>
      <c r="D52" s="72" t="s">
        <v>462</v>
      </c>
      <c r="E52" s="72" t="s">
        <v>463</v>
      </c>
      <c r="F52" s="72" t="s">
        <v>464</v>
      </c>
      <c r="G52" s="72" t="s">
        <v>465</v>
      </c>
      <c r="H52" s="72" t="s">
        <v>466</v>
      </c>
      <c r="I52" s="72" t="s">
        <v>467</v>
      </c>
      <c r="J52" s="72" t="s">
        <v>468</v>
      </c>
      <c r="L52" s="70"/>
      <c r="M52" s="70"/>
      <c r="N52" s="72" t="s">
        <v>461</v>
      </c>
      <c r="O52" s="72" t="s">
        <v>462</v>
      </c>
      <c r="P52" s="72" t="s">
        <v>463</v>
      </c>
      <c r="Q52" s="72" t="s">
        <v>464</v>
      </c>
      <c r="R52" s="72" t="s">
        <v>465</v>
      </c>
      <c r="S52" s="72" t="s">
        <v>466</v>
      </c>
      <c r="T52" s="72" t="s">
        <v>467</v>
      </c>
      <c r="V52" s="70"/>
      <c r="W52" s="70"/>
      <c r="Z52" s="185" t="s">
        <v>984</v>
      </c>
      <c r="AG52" s="214" t="s">
        <v>1001</v>
      </c>
      <c r="AH52" s="208"/>
      <c r="AI52">
        <v>2018</v>
      </c>
      <c r="AJ52" s="210"/>
      <c r="AK52" s="210"/>
      <c r="AL52" s="210"/>
      <c r="AM52" s="210" t="s">
        <v>1002</v>
      </c>
      <c r="AN52" s="210"/>
      <c r="AO52" s="210"/>
    </row>
    <row r="53" spans="1:46">
      <c r="A53" s="117" t="s">
        <v>469</v>
      </c>
      <c r="B53" s="70"/>
      <c r="C53" s="117"/>
      <c r="D53" s="117" t="s">
        <v>554</v>
      </c>
      <c r="E53" s="117" t="s">
        <v>471</v>
      </c>
      <c r="F53" s="140" t="s">
        <v>567</v>
      </c>
      <c r="G53" s="70"/>
      <c r="H53" s="117" t="s">
        <v>472</v>
      </c>
      <c r="I53" s="117" t="s">
        <v>473</v>
      </c>
      <c r="J53" s="117"/>
      <c r="L53" s="140" t="s">
        <v>469</v>
      </c>
      <c r="M53" s="70"/>
      <c r="N53" s="140"/>
      <c r="O53" s="140" t="s">
        <v>566</v>
      </c>
      <c r="P53" s="140" t="s">
        <v>471</v>
      </c>
      <c r="Q53" s="70"/>
      <c r="R53" s="140" t="s">
        <v>472</v>
      </c>
      <c r="S53" s="140" t="s">
        <v>473</v>
      </c>
      <c r="T53" s="140"/>
      <c r="V53" s="140" t="s">
        <v>469</v>
      </c>
      <c r="W53" s="70"/>
      <c r="X53" s="140"/>
      <c r="Y53" s="140" t="s">
        <v>564</v>
      </c>
      <c r="Z53" s="178" t="s">
        <v>985</v>
      </c>
      <c r="AA53" s="70"/>
      <c r="AB53" s="164"/>
      <c r="AC53" s="164"/>
      <c r="AD53" s="164"/>
      <c r="AG53" t="s">
        <v>988</v>
      </c>
      <c r="AH53" s="186">
        <v>1</v>
      </c>
      <c r="AI53" s="186">
        <v>2</v>
      </c>
      <c r="AJ53" s="186">
        <v>3</v>
      </c>
      <c r="AK53" s="186">
        <v>4</v>
      </c>
      <c r="AL53" s="186">
        <v>5</v>
      </c>
      <c r="AM53" s="186">
        <v>6</v>
      </c>
      <c r="AN53" s="186">
        <v>7</v>
      </c>
      <c r="AO53" s="186">
        <v>8</v>
      </c>
      <c r="AP53" s="186">
        <v>9</v>
      </c>
      <c r="AQ53" s="186">
        <v>10</v>
      </c>
      <c r="AR53" s="186">
        <v>11</v>
      </c>
      <c r="AS53" s="186">
        <v>12</v>
      </c>
      <c r="AT53" s="187">
        <v>13</v>
      </c>
    </row>
    <row r="54" spans="1:46">
      <c r="A54" s="73" t="s">
        <v>475</v>
      </c>
      <c r="B54" s="73" t="s">
        <v>430</v>
      </c>
      <c r="C54" s="75" t="s">
        <v>65</v>
      </c>
      <c r="D54" s="73" t="s">
        <v>557</v>
      </c>
      <c r="E54" s="73" t="s">
        <v>477</v>
      </c>
      <c r="F54" s="73" t="s">
        <v>478</v>
      </c>
      <c r="G54" s="73" t="s">
        <v>479</v>
      </c>
      <c r="H54" s="73" t="s">
        <v>480</v>
      </c>
      <c r="I54" s="73" t="str">
        <f>D54</f>
        <v>kVa</v>
      </c>
      <c r="J54" s="73" t="s">
        <v>487</v>
      </c>
      <c r="L54" s="73" t="s">
        <v>475</v>
      </c>
      <c r="M54" s="73" t="s">
        <v>430</v>
      </c>
      <c r="N54" s="75" t="s">
        <v>65</v>
      </c>
      <c r="O54" s="73" t="s">
        <v>557</v>
      </c>
      <c r="P54" s="73" t="s">
        <v>477</v>
      </c>
      <c r="Q54" s="73" t="s">
        <v>479</v>
      </c>
      <c r="R54" s="73" t="s">
        <v>480</v>
      </c>
      <c r="S54" s="73" t="str">
        <f>O54</f>
        <v>kVa</v>
      </c>
      <c r="T54" s="73" t="s">
        <v>487</v>
      </c>
      <c r="V54" s="73" t="s">
        <v>475</v>
      </c>
      <c r="W54" s="73" t="s">
        <v>430</v>
      </c>
      <c r="X54" s="75" t="s">
        <v>65</v>
      </c>
      <c r="Y54" s="73" t="s">
        <v>557</v>
      </c>
      <c r="Z54" s="73" t="s">
        <v>986</v>
      </c>
      <c r="AA54" s="73" t="s">
        <v>479</v>
      </c>
      <c r="AB54" s="73"/>
      <c r="AC54" s="73"/>
      <c r="AD54" s="73" t="s">
        <v>487</v>
      </c>
      <c r="AG54" s="188" t="s">
        <v>991</v>
      </c>
      <c r="AH54" s="189">
        <v>322.42349999999999</v>
      </c>
      <c r="AI54" s="189">
        <v>322.42349999999999</v>
      </c>
      <c r="AJ54" s="189">
        <v>322.42349999999999</v>
      </c>
      <c r="AK54" s="189">
        <v>322.42349999999999</v>
      </c>
      <c r="AL54" s="189">
        <v>322.42349999999999</v>
      </c>
      <c r="AM54" s="189">
        <v>322.42349999999999</v>
      </c>
      <c r="AN54" s="189">
        <v>322.42349999999999</v>
      </c>
      <c r="AO54" s="189">
        <v>322.42349999999999</v>
      </c>
      <c r="AP54" s="189">
        <v>322.42349999999999</v>
      </c>
      <c r="AQ54" s="189">
        <v>322.42349999999999</v>
      </c>
      <c r="AR54" s="190">
        <v>481.67700000000002</v>
      </c>
      <c r="AS54" s="191">
        <v>163.16999999999999</v>
      </c>
      <c r="AT54" s="192">
        <v>322.42349999999999</v>
      </c>
    </row>
    <row r="55" spans="1:46">
      <c r="A55" s="70"/>
      <c r="B55" s="70"/>
      <c r="C55" s="77" t="s">
        <v>481</v>
      </c>
      <c r="D55" s="77" t="s">
        <v>481</v>
      </c>
      <c r="E55" s="77" t="s">
        <v>481</v>
      </c>
      <c r="F55" s="77" t="s">
        <v>481</v>
      </c>
      <c r="G55" s="78" t="s">
        <v>482</v>
      </c>
      <c r="H55" s="78" t="s">
        <v>483</v>
      </c>
      <c r="I55" s="78" t="s">
        <v>555</v>
      </c>
      <c r="J55" s="78" t="s">
        <v>485</v>
      </c>
      <c r="L55" s="70"/>
      <c r="M55" s="70"/>
      <c r="N55" s="77" t="s">
        <v>481</v>
      </c>
      <c r="O55" s="77" t="s">
        <v>481</v>
      </c>
      <c r="P55" s="77" t="s">
        <v>481</v>
      </c>
      <c r="Q55" s="78" t="s">
        <v>563</v>
      </c>
      <c r="R55" s="78" t="s">
        <v>568</v>
      </c>
      <c r="S55" s="78" t="s">
        <v>555</v>
      </c>
      <c r="T55" s="78" t="s">
        <v>569</v>
      </c>
      <c r="V55" s="70"/>
      <c r="W55" s="70"/>
      <c r="X55" s="77" t="s">
        <v>481</v>
      </c>
      <c r="Y55" s="77" t="s">
        <v>481</v>
      </c>
      <c r="Z55" s="77" t="s">
        <v>481</v>
      </c>
      <c r="AA55" s="78" t="s">
        <v>563</v>
      </c>
      <c r="AB55" s="78"/>
      <c r="AC55" s="78"/>
      <c r="AD55" s="78" t="s">
        <v>987</v>
      </c>
      <c r="AG55" s="193" t="s">
        <v>992</v>
      </c>
      <c r="AH55" s="194">
        <v>4631.6714000000002</v>
      </c>
      <c r="AI55" s="194">
        <v>4631.6714000000002</v>
      </c>
      <c r="AJ55" s="194">
        <v>4631.6714000000002</v>
      </c>
      <c r="AK55" s="194">
        <v>4631.6714000000002</v>
      </c>
      <c r="AL55" s="194">
        <v>4631.6714000000002</v>
      </c>
      <c r="AM55" s="194">
        <v>4631.6714000000002</v>
      </c>
      <c r="AN55" s="195">
        <v>3981.3420000000001</v>
      </c>
      <c r="AO55" s="195">
        <v>4420.5950000000003</v>
      </c>
      <c r="AP55" s="195">
        <v>3898.4520000000002</v>
      </c>
      <c r="AQ55" s="195">
        <v>4153.6490000000003</v>
      </c>
      <c r="AR55" s="195">
        <v>5024.3230000000003</v>
      </c>
      <c r="AS55" s="196">
        <v>5661.3379999999997</v>
      </c>
      <c r="AT55" s="192">
        <v>4631.6714000000002</v>
      </c>
    </row>
    <row r="56" spans="1:46">
      <c r="A56" s="70"/>
      <c r="B56" s="70"/>
      <c r="C56" s="77"/>
      <c r="D56" s="77"/>
      <c r="E56" s="85"/>
      <c r="F56" s="77"/>
      <c r="G56" s="78"/>
      <c r="H56" s="78"/>
      <c r="I56" s="78"/>
      <c r="J56" s="78"/>
      <c r="L56" s="70"/>
      <c r="M56" s="70"/>
      <c r="N56" s="77"/>
      <c r="O56" s="77"/>
      <c r="P56" s="85"/>
      <c r="Q56" s="78"/>
      <c r="R56" s="78"/>
      <c r="S56" s="78"/>
      <c r="T56" s="78"/>
      <c r="V56" s="70"/>
      <c r="W56" s="70"/>
      <c r="X56" s="77"/>
      <c r="Y56" s="77"/>
      <c r="Z56" s="77"/>
      <c r="AA56" s="77"/>
      <c r="AB56" s="77"/>
      <c r="AC56" s="78"/>
      <c r="AD56" s="152"/>
      <c r="AG56" s="193" t="s">
        <v>993</v>
      </c>
      <c r="AH56" s="194">
        <v>2788.5709999999999</v>
      </c>
      <c r="AI56" s="194">
        <v>2788.5709999999999</v>
      </c>
      <c r="AJ56" s="194">
        <v>2788.5709999999999</v>
      </c>
      <c r="AK56" s="194">
        <v>2788.5709999999999</v>
      </c>
      <c r="AL56" s="194">
        <v>2788.5709999999999</v>
      </c>
      <c r="AM56" s="194">
        <v>2788.5709999999999</v>
      </c>
      <c r="AN56" s="194">
        <v>2788.5709999999999</v>
      </c>
      <c r="AO56" s="195">
        <v>212.12099999999998</v>
      </c>
      <c r="AP56" s="195">
        <v>1613.422</v>
      </c>
      <c r="AQ56" s="195">
        <v>1547.502</v>
      </c>
      <c r="AR56" s="195">
        <v>2182.5590000000002</v>
      </c>
      <c r="AS56" s="196">
        <v>5810.8010000000004</v>
      </c>
      <c r="AT56" s="192">
        <v>2788.5709999999999</v>
      </c>
    </row>
    <row r="57" spans="1:46">
      <c r="A57" s="78">
        <v>1</v>
      </c>
      <c r="B57" s="79" t="str">
        <f t="shared" ref="B57:B68" si="47">B34</f>
        <v>January</v>
      </c>
      <c r="C57" s="148">
        <f>'Monthly Billing Determinants'!J17</f>
        <v>396</v>
      </c>
      <c r="D57" s="81">
        <f>'Monthly Billing Determinants'!J31</f>
        <v>61797</v>
      </c>
      <c r="E57" s="148">
        <f>-'WP H-4.1 (Weather Impact)'!G4*1000</f>
        <v>-4850</v>
      </c>
      <c r="F57" s="148">
        <f>'Monthly Billing Determinants'!J45</f>
        <v>35942</v>
      </c>
      <c r="G57" s="81">
        <f t="shared" ref="G57:G68" si="48">ROUND(SUM(D57,E57,F57),0)</f>
        <v>92889</v>
      </c>
      <c r="H57" s="81">
        <f t="shared" ref="H57:H68" si="49">+G57/C57</f>
        <v>234.56818181818181</v>
      </c>
      <c r="I57" s="81">
        <f>ROUND(H57*$C68,0)</f>
        <v>96877</v>
      </c>
      <c r="J57" s="81">
        <f t="shared" ref="J57:J68" si="50">+I57-G57</f>
        <v>3988</v>
      </c>
      <c r="L57" s="78">
        <v>1</v>
      </c>
      <c r="M57" s="79" t="str">
        <f t="shared" ref="M57:M68" si="51">M34</f>
        <v>January</v>
      </c>
      <c r="N57" s="148">
        <f>C57</f>
        <v>396</v>
      </c>
      <c r="O57" s="81">
        <f>'Monthly Billing Determinants'!J74</f>
        <v>87072</v>
      </c>
      <c r="P57" s="148">
        <f>-'WP H-4.1 (Weather Impact)'!G18*1000</f>
        <v>-4870</v>
      </c>
      <c r="Q57" s="81">
        <f>ROUND(SUM(O57,P57),0)</f>
        <v>82202</v>
      </c>
      <c r="R57" s="81">
        <f t="shared" ref="R57:R68" si="52">+Q57/N57</f>
        <v>207.58080808080808</v>
      </c>
      <c r="S57" s="81">
        <f>ROUND(R57*$C68,0)</f>
        <v>85731</v>
      </c>
      <c r="T57" s="81">
        <f t="shared" ref="T57:T68" si="53">+S57-Q57</f>
        <v>3529</v>
      </c>
      <c r="V57" s="78">
        <v>1</v>
      </c>
      <c r="W57" s="79" t="str">
        <f t="shared" ref="W57:W68" si="54">W34</f>
        <v>January</v>
      </c>
      <c r="X57" s="148">
        <f>'Monthly Billing Determinants'!M17</f>
        <v>188</v>
      </c>
      <c r="Y57" s="81">
        <f>'Monthly Billing Determinants'!M60</f>
        <v>3183513.02</v>
      </c>
      <c r="Z57" s="81">
        <f>AH63-AH66</f>
        <v>8325.0897999999997</v>
      </c>
      <c r="AA57" s="81">
        <f>Y57+Z57</f>
        <v>3191838.1098000002</v>
      </c>
      <c r="AB57" s="81"/>
      <c r="AC57" s="81"/>
      <c r="AD57" s="166">
        <f>AA57-Y57</f>
        <v>8325.0898000001907</v>
      </c>
      <c r="AG57" s="193" t="s">
        <v>994</v>
      </c>
      <c r="AH57" s="194">
        <v>1065.009</v>
      </c>
      <c r="AI57" s="194">
        <v>1065.009</v>
      </c>
      <c r="AJ57" s="194">
        <v>1065.009</v>
      </c>
      <c r="AK57" s="194">
        <v>1065.009</v>
      </c>
      <c r="AL57" s="195">
        <v>1264.8920000000001</v>
      </c>
      <c r="AM57" s="195">
        <v>1014.9160000000001</v>
      </c>
      <c r="AN57" s="195">
        <v>1018.832</v>
      </c>
      <c r="AO57" s="195">
        <v>1121.3030000000001</v>
      </c>
      <c r="AP57" s="195">
        <v>1104.3330000000001</v>
      </c>
      <c r="AQ57" s="195">
        <v>1029.9269999999999</v>
      </c>
      <c r="AR57" s="195">
        <v>961.39599999999996</v>
      </c>
      <c r="AS57" s="196">
        <v>1004.473</v>
      </c>
      <c r="AT57" s="192">
        <v>1065.009</v>
      </c>
    </row>
    <row r="58" spans="1:46" ht="15" customHeight="1">
      <c r="A58" s="78">
        <v>2</v>
      </c>
      <c r="B58" s="79" t="str">
        <f t="shared" si="47"/>
        <v>February</v>
      </c>
      <c r="C58" s="148">
        <f>'Monthly Billing Determinants'!J18</f>
        <v>396</v>
      </c>
      <c r="D58" s="81">
        <f>'Monthly Billing Determinants'!J32</f>
        <v>53530</v>
      </c>
      <c r="E58" s="148">
        <f>-'WP H-4.1 (Weather Impact)'!G5*1000</f>
        <v>-4640</v>
      </c>
      <c r="F58" s="148">
        <f>'Monthly Billing Determinants'!J46</f>
        <v>40266</v>
      </c>
      <c r="G58" s="81">
        <f t="shared" si="48"/>
        <v>89156</v>
      </c>
      <c r="H58" s="81">
        <f t="shared" si="49"/>
        <v>225.14141414141415</v>
      </c>
      <c r="I58" s="81">
        <f>ROUND(H58*$C68,0)</f>
        <v>92983</v>
      </c>
      <c r="J58" s="81">
        <f t="shared" si="50"/>
        <v>3827</v>
      </c>
      <c r="L58" s="78">
        <v>2</v>
      </c>
      <c r="M58" s="79" t="str">
        <f t="shared" si="51"/>
        <v>February</v>
      </c>
      <c r="N58" s="148">
        <f t="shared" ref="N58:N68" si="55">C58</f>
        <v>396</v>
      </c>
      <c r="O58" s="81">
        <f>'Monthly Billing Determinants'!J75</f>
        <v>83133</v>
      </c>
      <c r="P58" s="148">
        <f>-'WP H-4.1 (Weather Impact)'!G19*1000</f>
        <v>-4670</v>
      </c>
      <c r="Q58" s="81">
        <f t="shared" ref="Q58:Q68" si="56">ROUND(SUM(O58,P58),0)</f>
        <v>78463</v>
      </c>
      <c r="R58" s="81">
        <f t="shared" si="52"/>
        <v>198.13888888888889</v>
      </c>
      <c r="S58" s="81">
        <f>ROUND(R58*$C68,0)</f>
        <v>81831</v>
      </c>
      <c r="T58" s="81">
        <f t="shared" si="53"/>
        <v>3368</v>
      </c>
      <c r="V58" s="78">
        <v>2</v>
      </c>
      <c r="W58" s="79" t="str">
        <f t="shared" si="54"/>
        <v>February</v>
      </c>
      <c r="X58" s="148">
        <f>'Monthly Billing Determinants'!M18</f>
        <v>193</v>
      </c>
      <c r="Y58" s="81">
        <f>'Monthly Billing Determinants'!M61</f>
        <v>2238320.44</v>
      </c>
      <c r="Z58" s="81">
        <f>AI63-AI66</f>
        <v>9162.6667999999991</v>
      </c>
      <c r="AA58" s="81">
        <f t="shared" ref="AA58:AA68" si="57">Y58+Z58</f>
        <v>2247483.1067999997</v>
      </c>
      <c r="AB58" s="81"/>
      <c r="AC58" s="81"/>
      <c r="AD58" s="166">
        <f t="shared" ref="AD58:AD68" si="58">AA58-Y58</f>
        <v>9162.6667999997735</v>
      </c>
      <c r="AG58" s="193" t="s">
        <v>995</v>
      </c>
      <c r="AH58" s="194">
        <v>22</v>
      </c>
      <c r="AI58" s="194">
        <v>22</v>
      </c>
      <c r="AJ58" s="194">
        <v>22</v>
      </c>
      <c r="AK58" s="194">
        <v>22</v>
      </c>
      <c r="AL58" s="194">
        <v>22</v>
      </c>
      <c r="AM58" s="194">
        <v>22</v>
      </c>
      <c r="AN58" s="194">
        <v>22</v>
      </c>
      <c r="AO58" s="194">
        <v>22</v>
      </c>
      <c r="AP58" s="194">
        <v>22</v>
      </c>
      <c r="AQ58" s="194">
        <v>22</v>
      </c>
      <c r="AR58" s="194">
        <v>22</v>
      </c>
      <c r="AS58" s="196">
        <v>22</v>
      </c>
      <c r="AT58" s="192">
        <v>22</v>
      </c>
    </row>
    <row r="59" spans="1:46">
      <c r="A59" s="78">
        <v>3</v>
      </c>
      <c r="B59" s="79" t="str">
        <f t="shared" si="47"/>
        <v>March</v>
      </c>
      <c r="C59" s="148">
        <f>'Monthly Billing Determinants'!J19</f>
        <v>403</v>
      </c>
      <c r="D59" s="81">
        <f>'Monthly Billing Determinants'!J33</f>
        <v>39848</v>
      </c>
      <c r="E59" s="148">
        <f>-'WP H-4.1 (Weather Impact)'!G6*1000</f>
        <v>-820</v>
      </c>
      <c r="F59" s="148">
        <f>'Monthly Billing Determinants'!J47</f>
        <v>51992</v>
      </c>
      <c r="G59" s="81">
        <f t="shared" si="48"/>
        <v>91020</v>
      </c>
      <c r="H59" s="81">
        <f t="shared" si="49"/>
        <v>225.8560794044665</v>
      </c>
      <c r="I59" s="81">
        <f>ROUND(H59*$C68,0)</f>
        <v>93279</v>
      </c>
      <c r="J59" s="81">
        <f t="shared" si="50"/>
        <v>2259</v>
      </c>
      <c r="L59" s="78">
        <v>3</v>
      </c>
      <c r="M59" s="79" t="str">
        <f t="shared" si="51"/>
        <v>March</v>
      </c>
      <c r="N59" s="148">
        <f t="shared" si="55"/>
        <v>403</v>
      </c>
      <c r="O59" s="81">
        <f>'Monthly Billing Determinants'!J76</f>
        <v>78320</v>
      </c>
      <c r="P59" s="148">
        <f>-'WP H-4.1 (Weather Impact)'!G20*1000</f>
        <v>-830</v>
      </c>
      <c r="Q59" s="81">
        <f t="shared" si="56"/>
        <v>77490</v>
      </c>
      <c r="R59" s="81">
        <f t="shared" si="52"/>
        <v>192.28287841191067</v>
      </c>
      <c r="S59" s="81">
        <f>ROUND(R59*$C68,0)</f>
        <v>79413</v>
      </c>
      <c r="T59" s="81">
        <f t="shared" si="53"/>
        <v>1923</v>
      </c>
      <c r="V59" s="78">
        <v>3</v>
      </c>
      <c r="W59" s="79" t="str">
        <f t="shared" si="54"/>
        <v>March</v>
      </c>
      <c r="X59" s="148">
        <f>'Monthly Billing Determinants'!M19</f>
        <v>195</v>
      </c>
      <c r="Y59" s="81">
        <f>'Monthly Billing Determinants'!M62</f>
        <v>2119411.62</v>
      </c>
      <c r="Z59" s="81">
        <f>AJ63-AJ66</f>
        <v>9162.6667999999991</v>
      </c>
      <c r="AA59" s="81">
        <f t="shared" si="57"/>
        <v>2128574.2867999999</v>
      </c>
      <c r="AB59" s="81"/>
      <c r="AC59" s="81"/>
      <c r="AD59" s="166">
        <f t="shared" si="58"/>
        <v>9162.6667999997735</v>
      </c>
      <c r="AG59" s="193" t="s">
        <v>996</v>
      </c>
      <c r="AH59" s="194">
        <v>289.00639999999999</v>
      </c>
      <c r="AI59" s="194">
        <v>289.00639999999999</v>
      </c>
      <c r="AJ59" s="194">
        <v>289.00639999999999</v>
      </c>
      <c r="AK59" s="194">
        <v>289.00639999999999</v>
      </c>
      <c r="AL59" s="195">
        <v>217.34200000000001</v>
      </c>
      <c r="AM59" s="194">
        <v>289.00639999999999</v>
      </c>
      <c r="AN59" s="195">
        <v>226.48</v>
      </c>
      <c r="AO59" s="195">
        <v>478.41399999999999</v>
      </c>
      <c r="AP59" s="195">
        <v>233.65899999999999</v>
      </c>
      <c r="AQ59" s="195">
        <v>232.35400000000001</v>
      </c>
      <c r="AR59" s="195">
        <v>274.125</v>
      </c>
      <c r="AS59" s="197">
        <v>289.00639999999999</v>
      </c>
      <c r="AT59" s="192">
        <v>289.00639999999999</v>
      </c>
    </row>
    <row r="60" spans="1:46">
      <c r="A60" s="78">
        <v>4</v>
      </c>
      <c r="B60" s="79" t="str">
        <f t="shared" si="47"/>
        <v>April</v>
      </c>
      <c r="C60" s="148">
        <f>'Monthly Billing Determinants'!J20</f>
        <v>403</v>
      </c>
      <c r="D60" s="81">
        <f>'Monthly Billing Determinants'!J34</f>
        <v>38025</v>
      </c>
      <c r="E60" s="148">
        <f>-'WP H-4.1 (Weather Impact)'!G7*1000</f>
        <v>1100</v>
      </c>
      <c r="F60" s="148">
        <f>'Monthly Billing Determinants'!J48</f>
        <v>54951</v>
      </c>
      <c r="G60" s="81">
        <f t="shared" si="48"/>
        <v>94076</v>
      </c>
      <c r="H60" s="81">
        <f t="shared" si="49"/>
        <v>233.43920595533498</v>
      </c>
      <c r="I60" s="81">
        <f>ROUND(H60*$C68,0)</f>
        <v>96410</v>
      </c>
      <c r="J60" s="81">
        <f t="shared" si="50"/>
        <v>2334</v>
      </c>
      <c r="L60" s="78">
        <v>4</v>
      </c>
      <c r="M60" s="79" t="str">
        <f t="shared" si="51"/>
        <v>April</v>
      </c>
      <c r="N60" s="148">
        <f t="shared" si="55"/>
        <v>403</v>
      </c>
      <c r="O60" s="81">
        <f>'Monthly Billing Determinants'!J77</f>
        <v>76982</v>
      </c>
      <c r="P60" s="148">
        <f>-'WP H-4.1 (Weather Impact)'!G21*1000</f>
        <v>1110</v>
      </c>
      <c r="Q60" s="81">
        <f t="shared" si="56"/>
        <v>78092</v>
      </c>
      <c r="R60" s="81">
        <f t="shared" si="52"/>
        <v>193.77667493796525</v>
      </c>
      <c r="S60" s="81">
        <f>ROUND(R60*$C68,0)</f>
        <v>80030</v>
      </c>
      <c r="T60" s="81">
        <f t="shared" si="53"/>
        <v>1938</v>
      </c>
      <c r="V60" s="78">
        <v>4</v>
      </c>
      <c r="W60" s="79" t="str">
        <f t="shared" si="54"/>
        <v>April</v>
      </c>
      <c r="X60" s="148">
        <f>'Monthly Billing Determinants'!M20</f>
        <v>195</v>
      </c>
      <c r="Y60" s="81">
        <f>'Monthly Billing Determinants'!M63</f>
        <v>3057544.37</v>
      </c>
      <c r="Z60" s="81">
        <f>AK63-AK66</f>
        <v>11683.4298</v>
      </c>
      <c r="AA60" s="81">
        <f t="shared" si="57"/>
        <v>3069227.7998000002</v>
      </c>
      <c r="AB60" s="81"/>
      <c r="AC60" s="81"/>
      <c r="AD60" s="166">
        <f t="shared" si="58"/>
        <v>11683.429800000042</v>
      </c>
      <c r="AG60" s="193" t="s">
        <v>997</v>
      </c>
      <c r="AH60" s="194">
        <v>2192.069</v>
      </c>
      <c r="AI60" s="194">
        <v>2192.069</v>
      </c>
      <c r="AJ60" s="194">
        <v>2192.069</v>
      </c>
      <c r="AK60" s="194">
        <v>2192.069</v>
      </c>
      <c r="AL60" s="194">
        <v>2192.069</v>
      </c>
      <c r="AM60" s="194">
        <v>2192.069</v>
      </c>
      <c r="AN60" s="194">
        <v>2192.069</v>
      </c>
      <c r="AO60" s="195">
        <v>2969.69</v>
      </c>
      <c r="AP60" s="195">
        <v>508.43700000000001</v>
      </c>
      <c r="AQ60" s="195">
        <v>1095.848</v>
      </c>
      <c r="AR60" s="195">
        <v>3034.9569999999999</v>
      </c>
      <c r="AS60" s="196">
        <v>6990.192</v>
      </c>
      <c r="AT60" s="192">
        <v>2192.069</v>
      </c>
    </row>
    <row r="61" spans="1:46">
      <c r="A61" s="78">
        <v>5</v>
      </c>
      <c r="B61" s="79" t="str">
        <f t="shared" si="47"/>
        <v>May</v>
      </c>
      <c r="C61" s="148">
        <f>'Monthly Billing Determinants'!J21</f>
        <v>406</v>
      </c>
      <c r="D61" s="81">
        <f>'Monthly Billing Determinants'!J35</f>
        <v>47521</v>
      </c>
      <c r="E61" s="148">
        <f>-'WP H-4.1 (Weather Impact)'!G8*1000</f>
        <v>-230</v>
      </c>
      <c r="F61" s="148">
        <f>'Monthly Billing Determinants'!J49</f>
        <v>46840</v>
      </c>
      <c r="G61" s="81">
        <f t="shared" si="48"/>
        <v>94131</v>
      </c>
      <c r="H61" s="81">
        <f t="shared" si="49"/>
        <v>231.84975369458127</v>
      </c>
      <c r="I61" s="81">
        <f>ROUND(H61*$C68,0)</f>
        <v>95754</v>
      </c>
      <c r="J61" s="81">
        <f t="shared" si="50"/>
        <v>1623</v>
      </c>
      <c r="L61" s="78">
        <v>5</v>
      </c>
      <c r="M61" s="79" t="str">
        <f t="shared" si="51"/>
        <v>May</v>
      </c>
      <c r="N61" s="148">
        <f t="shared" si="55"/>
        <v>406</v>
      </c>
      <c r="O61" s="81">
        <f>'Monthly Billing Determinants'!J78</f>
        <v>81548</v>
      </c>
      <c r="P61" s="148">
        <f>-'WP H-4.1 (Weather Impact)'!G22*1000</f>
        <v>-230</v>
      </c>
      <c r="Q61" s="81">
        <f t="shared" si="56"/>
        <v>81318</v>
      </c>
      <c r="R61" s="81">
        <f t="shared" si="52"/>
        <v>200.29064039408868</v>
      </c>
      <c r="S61" s="81">
        <f>ROUND(R61*$C68,0)</f>
        <v>82720</v>
      </c>
      <c r="T61" s="81">
        <f t="shared" si="53"/>
        <v>1402</v>
      </c>
      <c r="V61" s="78">
        <v>5</v>
      </c>
      <c r="W61" s="79" t="str">
        <f t="shared" si="54"/>
        <v>May</v>
      </c>
      <c r="X61" s="148">
        <f>'Monthly Billing Determinants'!M21</f>
        <v>196</v>
      </c>
      <c r="Y61" s="81">
        <f>'Monthly Billing Determinants'!M64</f>
        <v>2674178.19</v>
      </c>
      <c r="Z61" s="81">
        <f>AL63</f>
        <v>10329.4144</v>
      </c>
      <c r="AA61" s="81">
        <f t="shared" si="57"/>
        <v>2684507.6044000001</v>
      </c>
      <c r="AB61" s="81"/>
      <c r="AC61" s="81"/>
      <c r="AD61" s="166">
        <f t="shared" si="58"/>
        <v>10329.414400000125</v>
      </c>
      <c r="AG61" s="198" t="s">
        <v>998</v>
      </c>
      <c r="AH61" s="199">
        <v>372.67950000000002</v>
      </c>
      <c r="AI61" s="199">
        <v>372.67950000000002</v>
      </c>
      <c r="AJ61" s="199">
        <v>372.67950000000002</v>
      </c>
      <c r="AK61" s="199">
        <v>372.67950000000002</v>
      </c>
      <c r="AL61" s="199">
        <v>372.67950000000002</v>
      </c>
      <c r="AM61" s="199">
        <v>372.67950000000002</v>
      </c>
      <c r="AN61" s="199">
        <v>372.67950000000002</v>
      </c>
      <c r="AO61" s="199">
        <v>372.67950000000002</v>
      </c>
      <c r="AP61" s="199">
        <v>372.67950000000002</v>
      </c>
      <c r="AQ61" s="199">
        <v>372.67950000000002</v>
      </c>
      <c r="AR61" s="200">
        <v>373.98500000000001</v>
      </c>
      <c r="AS61" s="201">
        <v>371.37400000000002</v>
      </c>
      <c r="AT61" s="192">
        <v>372.67950000000002</v>
      </c>
    </row>
    <row r="62" spans="1:46">
      <c r="A62" s="78">
        <v>6</v>
      </c>
      <c r="B62" s="79" t="str">
        <f t="shared" si="47"/>
        <v>June</v>
      </c>
      <c r="C62" s="148">
        <f>'Monthly Billing Determinants'!J22</f>
        <v>404</v>
      </c>
      <c r="D62" s="81">
        <f>'Monthly Billing Determinants'!J36</f>
        <v>62422</v>
      </c>
      <c r="E62" s="148">
        <f>-'WP H-4.1 (Weather Impact)'!G9*1000</f>
        <v>-490</v>
      </c>
      <c r="F62" s="148">
        <f>'Monthly Billing Determinants'!J50</f>
        <v>33483</v>
      </c>
      <c r="G62" s="81">
        <f t="shared" si="48"/>
        <v>95415</v>
      </c>
      <c r="H62" s="81">
        <f t="shared" si="49"/>
        <v>236.17574257425741</v>
      </c>
      <c r="I62" s="81">
        <f>ROUND(H62*$C68,0)</f>
        <v>97541</v>
      </c>
      <c r="J62" s="81">
        <f t="shared" si="50"/>
        <v>2126</v>
      </c>
      <c r="L62" s="78">
        <v>6</v>
      </c>
      <c r="M62" s="79" t="str">
        <f t="shared" si="51"/>
        <v>June</v>
      </c>
      <c r="N62" s="148">
        <f t="shared" si="55"/>
        <v>404</v>
      </c>
      <c r="O62" s="81">
        <f>'Monthly Billing Determinants'!J79</f>
        <v>86424</v>
      </c>
      <c r="P62" s="148">
        <f>-'WP H-4.1 (Weather Impact)'!G23*1000</f>
        <v>-500</v>
      </c>
      <c r="Q62" s="81">
        <f t="shared" si="56"/>
        <v>85924</v>
      </c>
      <c r="R62" s="81">
        <f t="shared" si="52"/>
        <v>212.68316831683168</v>
      </c>
      <c r="S62" s="81">
        <f>ROUND(R62*$C68,0)</f>
        <v>87838</v>
      </c>
      <c r="T62" s="81">
        <f t="shared" si="53"/>
        <v>1914</v>
      </c>
      <c r="V62" s="78">
        <v>6</v>
      </c>
      <c r="W62" s="79" t="str">
        <f t="shared" si="54"/>
        <v>June</v>
      </c>
      <c r="X62" s="148">
        <f>'Monthly Billing Determinants'!M22</f>
        <v>196</v>
      </c>
      <c r="Y62" s="81">
        <f>'Monthly Billing Determinants'!M65</f>
        <v>2090827.77</v>
      </c>
      <c r="Z62" s="81">
        <f>AM63</f>
        <v>10618.4208</v>
      </c>
      <c r="AA62" s="81">
        <f t="shared" si="57"/>
        <v>2101446.1908</v>
      </c>
      <c r="AB62" s="81"/>
      <c r="AC62" s="81"/>
      <c r="AD62" s="166">
        <f t="shared" si="58"/>
        <v>10618.420799999963</v>
      </c>
      <c r="AG62" s="202" t="s">
        <v>989</v>
      </c>
      <c r="AH62" s="192">
        <v>11683.4298</v>
      </c>
      <c r="AI62" s="192">
        <v>11683.4298</v>
      </c>
      <c r="AJ62" s="192">
        <v>11683.4298</v>
      </c>
      <c r="AK62" s="192">
        <v>11683.4298</v>
      </c>
      <c r="AL62" s="192">
        <v>11811.6484</v>
      </c>
      <c r="AM62" s="192">
        <v>11633.336799999999</v>
      </c>
      <c r="AN62" s="192">
        <v>10924.397000000001</v>
      </c>
      <c r="AO62" s="192">
        <v>9919.2260000000006</v>
      </c>
      <c r="AP62" s="192">
        <v>8075.4060000000009</v>
      </c>
      <c r="AQ62" s="192">
        <v>8776.3829999999998</v>
      </c>
      <c r="AR62" s="192">
        <v>12355.022000000001</v>
      </c>
      <c r="AS62" s="192">
        <v>20312.3544</v>
      </c>
      <c r="AT62" s="192">
        <v>11683.4298</v>
      </c>
    </row>
    <row r="63" spans="1:46">
      <c r="A63" s="78">
        <v>7</v>
      </c>
      <c r="B63" s="79" t="str">
        <f t="shared" si="47"/>
        <v>July</v>
      </c>
      <c r="C63" s="148">
        <f>'Monthly Billing Determinants'!J23</f>
        <v>407</v>
      </c>
      <c r="D63" s="81">
        <f>'Monthly Billing Determinants'!J37</f>
        <v>62321</v>
      </c>
      <c r="E63" s="148">
        <f>-'WP H-4.1 (Weather Impact)'!G10*1000</f>
        <v>-200</v>
      </c>
      <c r="F63" s="148">
        <f>'Monthly Billing Determinants'!J51</f>
        <v>34561</v>
      </c>
      <c r="G63" s="81">
        <f t="shared" si="48"/>
        <v>96682</v>
      </c>
      <c r="H63" s="81">
        <f t="shared" si="49"/>
        <v>237.54791154791155</v>
      </c>
      <c r="I63" s="81">
        <f>ROUND(H63*$C68,0)</f>
        <v>98107</v>
      </c>
      <c r="J63" s="81">
        <f t="shared" si="50"/>
        <v>1425</v>
      </c>
      <c r="L63" s="78">
        <v>7</v>
      </c>
      <c r="M63" s="79" t="str">
        <f t="shared" si="51"/>
        <v>July</v>
      </c>
      <c r="N63" s="148">
        <f t="shared" si="55"/>
        <v>407</v>
      </c>
      <c r="O63" s="81">
        <f>'Monthly Billing Determinants'!J80</f>
        <v>86798</v>
      </c>
      <c r="P63" s="148">
        <f>-'WP H-4.1 (Weather Impact)'!G24*1000</f>
        <v>-210</v>
      </c>
      <c r="Q63" s="81">
        <f t="shared" si="56"/>
        <v>86588</v>
      </c>
      <c r="R63" s="81">
        <f t="shared" si="52"/>
        <v>212.74692874692875</v>
      </c>
      <c r="S63" s="81">
        <f>ROUND(R63*$C68,0)</f>
        <v>87864</v>
      </c>
      <c r="T63" s="81">
        <f t="shared" si="53"/>
        <v>1276</v>
      </c>
      <c r="V63" s="78">
        <v>7</v>
      </c>
      <c r="W63" s="79" t="str">
        <f t="shared" si="54"/>
        <v>July</v>
      </c>
      <c r="X63" s="148">
        <f>'Monthly Billing Determinants'!M23</f>
        <v>198</v>
      </c>
      <c r="Y63" s="81">
        <f>'Monthly Billing Determinants'!M66</f>
        <v>2431267.85</v>
      </c>
      <c r="Z63" s="81">
        <f>AN63</f>
        <v>5697.7430000000004</v>
      </c>
      <c r="AA63" s="81">
        <f t="shared" si="57"/>
        <v>2436965.5929999999</v>
      </c>
      <c r="AB63" s="81"/>
      <c r="AC63" s="81"/>
      <c r="AD63" s="166">
        <f t="shared" si="58"/>
        <v>5697.7429999997839</v>
      </c>
      <c r="AG63" s="202" t="s">
        <v>1000</v>
      </c>
      <c r="AH63" s="192">
        <f>AH62</f>
        <v>11683.4298</v>
      </c>
      <c r="AI63" s="192">
        <f t="shared" ref="AI63:AK63" si="59">AI62</f>
        <v>11683.4298</v>
      </c>
      <c r="AJ63" s="192">
        <f t="shared" si="59"/>
        <v>11683.4298</v>
      </c>
      <c r="AK63" s="192">
        <f t="shared" si="59"/>
        <v>11683.4298</v>
      </c>
      <c r="AL63" s="192">
        <f>AL62-AL57-AL59</f>
        <v>10329.4144</v>
      </c>
      <c r="AM63" s="192">
        <f t="shared" ref="AM63" si="60">AM62-AM57</f>
        <v>10618.4208</v>
      </c>
      <c r="AN63" s="192">
        <f>AN62-AN57-AN55-AN59</f>
        <v>5697.7430000000004</v>
      </c>
      <c r="AO63" s="192">
        <f>AO62-AO57-AO55-AO56-AO59-AO60</f>
        <v>717.10300000000052</v>
      </c>
      <c r="AP63" s="192">
        <f>AP62-AP57-AP55-AP56-AP59-AP60</f>
        <v>717.10299999999995</v>
      </c>
      <c r="AQ63" s="192">
        <f>AQ62-AQ57-AQ55-AQ56-AQ59-AQ60</f>
        <v>717.10299999999984</v>
      </c>
      <c r="AR63" s="192">
        <f>AR62-AR57-AR54-AR55-AR56-AR59-AR60-AR61</f>
        <v>22.000000000000114</v>
      </c>
      <c r="AS63" s="192">
        <f>AS62-AS57-AS54-AS55-AS56-AS58-AS60-AS61</f>
        <v>289.00639999999999</v>
      </c>
    </row>
    <row r="64" spans="1:46">
      <c r="A64" s="78">
        <v>8</v>
      </c>
      <c r="B64" s="79" t="str">
        <f t="shared" si="47"/>
        <v>August</v>
      </c>
      <c r="C64" s="148">
        <f>'Monthly Billing Determinants'!J24</f>
        <v>407</v>
      </c>
      <c r="D64" s="81">
        <f>'Monthly Billing Determinants'!J38</f>
        <v>78103</v>
      </c>
      <c r="E64" s="148">
        <f>-'WP H-4.1 (Weather Impact)'!G11*1000</f>
        <v>-620</v>
      </c>
      <c r="F64" s="148">
        <f>'Monthly Billing Determinants'!J52</f>
        <v>31744</v>
      </c>
      <c r="G64" s="81">
        <f t="shared" si="48"/>
        <v>109227</v>
      </c>
      <c r="H64" s="81">
        <f t="shared" si="49"/>
        <v>268.37100737100735</v>
      </c>
      <c r="I64" s="81">
        <f>ROUND(H64*$C68,0)</f>
        <v>110837</v>
      </c>
      <c r="J64" s="81">
        <f t="shared" si="50"/>
        <v>1610</v>
      </c>
      <c r="L64" s="78">
        <v>8</v>
      </c>
      <c r="M64" s="79" t="str">
        <f t="shared" si="51"/>
        <v>August</v>
      </c>
      <c r="N64" s="148">
        <f t="shared" si="55"/>
        <v>407</v>
      </c>
      <c r="O64" s="81">
        <f>'Monthly Billing Determinants'!J81</f>
        <v>100202</v>
      </c>
      <c r="P64" s="148">
        <f>-'WP H-4.1 (Weather Impact)'!G25*1000</f>
        <v>-620</v>
      </c>
      <c r="Q64" s="81">
        <f t="shared" si="56"/>
        <v>99582</v>
      </c>
      <c r="R64" s="81">
        <f t="shared" si="52"/>
        <v>244.67321867321868</v>
      </c>
      <c r="S64" s="81">
        <f>ROUND(R64*$C68,0)</f>
        <v>101050</v>
      </c>
      <c r="T64" s="81">
        <f t="shared" si="53"/>
        <v>1468</v>
      </c>
      <c r="V64" s="78">
        <v>8</v>
      </c>
      <c r="W64" s="79" t="str">
        <f t="shared" si="54"/>
        <v>August</v>
      </c>
      <c r="X64" s="148">
        <f>'Monthly Billing Determinants'!M24</f>
        <v>200</v>
      </c>
      <c r="Y64" s="81">
        <f>'Monthly Billing Determinants'!M67</f>
        <v>2576474.35</v>
      </c>
      <c r="Z64" s="81">
        <f>AO63</f>
        <v>717.10300000000052</v>
      </c>
      <c r="AA64" s="81">
        <f t="shared" si="57"/>
        <v>2577191.4530000002</v>
      </c>
      <c r="AB64" s="81"/>
      <c r="AC64" s="81"/>
      <c r="AD64" s="166">
        <f t="shared" si="58"/>
        <v>717.10300000011921</v>
      </c>
      <c r="AG64" s="203"/>
      <c r="AH64" s="192"/>
    </row>
    <row r="65" spans="1:46">
      <c r="A65" s="78">
        <v>9</v>
      </c>
      <c r="B65" s="79" t="str">
        <f t="shared" si="47"/>
        <v>September</v>
      </c>
      <c r="C65" s="148">
        <f>'Monthly Billing Determinants'!J25</f>
        <v>406</v>
      </c>
      <c r="D65" s="81">
        <f>'Monthly Billing Determinants'!J39</f>
        <v>64117</v>
      </c>
      <c r="E65" s="148">
        <f>-'WP H-4.1 (Weather Impact)'!G12*1000</f>
        <v>280</v>
      </c>
      <c r="F65" s="148">
        <f>'Monthly Billing Determinants'!J53</f>
        <v>29497</v>
      </c>
      <c r="G65" s="81">
        <f t="shared" si="48"/>
        <v>93894</v>
      </c>
      <c r="H65" s="81">
        <f t="shared" si="49"/>
        <v>231.26600985221674</v>
      </c>
      <c r="I65" s="81">
        <f>ROUND(H65*$C68,0)</f>
        <v>95513</v>
      </c>
      <c r="J65" s="81">
        <f t="shared" si="50"/>
        <v>1619</v>
      </c>
      <c r="L65" s="78">
        <v>9</v>
      </c>
      <c r="M65" s="79" t="str">
        <f t="shared" si="51"/>
        <v>September</v>
      </c>
      <c r="N65" s="148">
        <f t="shared" si="55"/>
        <v>406</v>
      </c>
      <c r="O65" s="81">
        <f>'Monthly Billing Determinants'!J82</f>
        <v>83991</v>
      </c>
      <c r="P65" s="148">
        <f>-'WP H-4.1 (Weather Impact)'!G26*1000</f>
        <v>280</v>
      </c>
      <c r="Q65" s="81">
        <f t="shared" si="56"/>
        <v>84271</v>
      </c>
      <c r="R65" s="81">
        <f t="shared" si="52"/>
        <v>207.56403940886699</v>
      </c>
      <c r="S65" s="81">
        <f>ROUND(R65*$C68,0)</f>
        <v>85724</v>
      </c>
      <c r="T65" s="81">
        <f t="shared" si="53"/>
        <v>1453</v>
      </c>
      <c r="V65" s="78">
        <v>9</v>
      </c>
      <c r="W65" s="79" t="str">
        <f t="shared" si="54"/>
        <v>September</v>
      </c>
      <c r="X65" s="148">
        <f>'Monthly Billing Determinants'!M25</f>
        <v>200</v>
      </c>
      <c r="Y65" s="81">
        <f>'Monthly Billing Determinants'!M68</f>
        <v>2110638.58</v>
      </c>
      <c r="Z65" s="81">
        <f>AP63</f>
        <v>717.10299999999995</v>
      </c>
      <c r="AA65" s="81">
        <f t="shared" si="57"/>
        <v>2111355.6830000002</v>
      </c>
      <c r="AB65" s="81"/>
      <c r="AC65" s="81"/>
      <c r="AD65" s="166">
        <f t="shared" si="58"/>
        <v>717.10300000011921</v>
      </c>
      <c r="AG65" s="203" t="s">
        <v>990</v>
      </c>
    </row>
    <row r="66" spans="1:46">
      <c r="A66" s="78">
        <v>10</v>
      </c>
      <c r="B66" s="79" t="str">
        <f t="shared" si="47"/>
        <v>October</v>
      </c>
      <c r="C66" s="148">
        <f>'Monthly Billing Determinants'!J26</f>
        <v>409</v>
      </c>
      <c r="D66" s="81">
        <f>'Monthly Billing Determinants'!J40</f>
        <v>70342</v>
      </c>
      <c r="E66" s="148">
        <f>-'WP H-4.1 (Weather Impact)'!G13*1000</f>
        <v>-1360</v>
      </c>
      <c r="F66" s="148">
        <f>'Monthly Billing Determinants'!J54</f>
        <v>39494</v>
      </c>
      <c r="G66" s="81">
        <f t="shared" si="48"/>
        <v>108476</v>
      </c>
      <c r="H66" s="81">
        <f t="shared" si="49"/>
        <v>265.22249388753056</v>
      </c>
      <c r="I66" s="81">
        <f>ROUND(H66*$C68,0)</f>
        <v>109537</v>
      </c>
      <c r="J66" s="81">
        <f t="shared" si="50"/>
        <v>1061</v>
      </c>
      <c r="L66" s="78">
        <v>10</v>
      </c>
      <c r="M66" s="79" t="str">
        <f t="shared" si="51"/>
        <v>October</v>
      </c>
      <c r="N66" s="148">
        <f t="shared" si="55"/>
        <v>409</v>
      </c>
      <c r="O66" s="81">
        <f>'Monthly Billing Determinants'!J83</f>
        <v>98839</v>
      </c>
      <c r="P66" s="148">
        <f>-'WP H-4.1 (Weather Impact)'!G27*1000</f>
        <v>-1360</v>
      </c>
      <c r="Q66" s="81">
        <f t="shared" si="56"/>
        <v>97479</v>
      </c>
      <c r="R66" s="81">
        <f t="shared" si="52"/>
        <v>238.33496332518337</v>
      </c>
      <c r="S66" s="81">
        <f>ROUND(R66*$C68,0)</f>
        <v>98432</v>
      </c>
      <c r="T66" s="81">
        <f t="shared" si="53"/>
        <v>953</v>
      </c>
      <c r="V66" s="78">
        <v>10</v>
      </c>
      <c r="W66" s="79" t="str">
        <f t="shared" si="54"/>
        <v>October</v>
      </c>
      <c r="X66" s="148">
        <f>'Monthly Billing Determinants'!M26</f>
        <v>200</v>
      </c>
      <c r="Y66" s="81">
        <f>'Monthly Billing Determinants'!M69</f>
        <v>2558606.0299999998</v>
      </c>
      <c r="Z66" s="81">
        <f>AQ63</f>
        <v>717.10299999999984</v>
      </c>
      <c r="AA66" s="81">
        <f t="shared" si="57"/>
        <v>2559323.1329999999</v>
      </c>
      <c r="AB66" s="81"/>
      <c r="AC66" s="81"/>
      <c r="AD66" s="166">
        <f t="shared" si="58"/>
        <v>717.10300000011921</v>
      </c>
      <c r="AG66" s="204" t="s">
        <v>999</v>
      </c>
      <c r="AH66" s="205">
        <v>3358.34</v>
      </c>
      <c r="AI66" s="205">
        <v>2520.7629999999999</v>
      </c>
      <c r="AJ66" s="205">
        <v>2520.7629999999999</v>
      </c>
      <c r="AK66" s="205"/>
      <c r="AL66" s="205"/>
      <c r="AM66" s="205"/>
      <c r="AN66" s="205"/>
      <c r="AO66" s="205"/>
      <c r="AP66" s="205"/>
      <c r="AQ66" s="205"/>
      <c r="AR66" s="205"/>
      <c r="AS66" s="206"/>
      <c r="AT66" s="192">
        <v>2520.7629999999999</v>
      </c>
    </row>
    <row r="67" spans="1:46">
      <c r="A67" s="78">
        <v>11</v>
      </c>
      <c r="B67" s="79" t="str">
        <f t="shared" si="47"/>
        <v>November</v>
      </c>
      <c r="C67" s="148">
        <f>'Monthly Billing Determinants'!J27</f>
        <v>410</v>
      </c>
      <c r="D67" s="81">
        <f>'Monthly Billing Determinants'!J41</f>
        <v>59298</v>
      </c>
      <c r="E67" s="148">
        <f>-'WP H-4.1 (Weather Impact)'!G14*1000</f>
        <v>-4000</v>
      </c>
      <c r="F67" s="148">
        <f>'Monthly Billing Determinants'!J55</f>
        <v>45233</v>
      </c>
      <c r="G67" s="81">
        <f t="shared" si="48"/>
        <v>100531</v>
      </c>
      <c r="H67" s="81">
        <f t="shared" si="49"/>
        <v>245.19756097560975</v>
      </c>
      <c r="I67" s="81">
        <f>ROUND(H67*$C68,0)</f>
        <v>101267</v>
      </c>
      <c r="J67" s="81">
        <f t="shared" si="50"/>
        <v>736</v>
      </c>
      <c r="L67" s="78">
        <v>11</v>
      </c>
      <c r="M67" s="79" t="str">
        <f t="shared" si="51"/>
        <v>November</v>
      </c>
      <c r="N67" s="148">
        <f t="shared" si="55"/>
        <v>410</v>
      </c>
      <c r="O67" s="81">
        <f>'Monthly Billing Determinants'!J84</f>
        <v>94596</v>
      </c>
      <c r="P67" s="148">
        <f>-'WP H-4.1 (Weather Impact)'!G28*1000</f>
        <v>-4030.0000000000005</v>
      </c>
      <c r="Q67" s="81">
        <f t="shared" si="56"/>
        <v>90566</v>
      </c>
      <c r="R67" s="81">
        <f t="shared" si="52"/>
        <v>220.89268292682928</v>
      </c>
      <c r="S67" s="81">
        <f>ROUND(R67*$C68,0)</f>
        <v>91229</v>
      </c>
      <c r="T67" s="81">
        <f t="shared" si="53"/>
        <v>663</v>
      </c>
      <c r="V67" s="78">
        <v>11</v>
      </c>
      <c r="W67" s="79" t="str">
        <f t="shared" si="54"/>
        <v>November</v>
      </c>
      <c r="X67" s="148">
        <f>'Monthly Billing Determinants'!M27</f>
        <v>202</v>
      </c>
      <c r="Y67" s="81">
        <f>'Monthly Billing Determinants'!M70</f>
        <v>2329869.14</v>
      </c>
      <c r="Z67" s="81">
        <f>AR63</f>
        <v>22.000000000000114</v>
      </c>
      <c r="AA67" s="81">
        <f t="shared" si="57"/>
        <v>2329891.14</v>
      </c>
      <c r="AB67" s="81"/>
      <c r="AC67" s="81"/>
      <c r="AD67" s="166">
        <f t="shared" si="58"/>
        <v>22</v>
      </c>
      <c r="AG67" s="211"/>
      <c r="AH67" s="212"/>
      <c r="AI67" s="154"/>
      <c r="AJ67" s="154"/>
      <c r="AK67" s="154"/>
      <c r="AL67" s="154"/>
      <c r="AM67" s="154"/>
      <c r="AN67" s="154"/>
      <c r="AO67" s="213"/>
    </row>
    <row r="68" spans="1:46">
      <c r="A68" s="78">
        <v>12</v>
      </c>
      <c r="B68" s="79" t="str">
        <f t="shared" si="47"/>
        <v>December</v>
      </c>
      <c r="C68" s="148">
        <f>'Monthly Billing Determinants'!J28</f>
        <v>413</v>
      </c>
      <c r="D68" s="81">
        <f>'Monthly Billing Determinants'!J42</f>
        <v>41406</v>
      </c>
      <c r="E68" s="148">
        <f>-'WP H-4.1 (Weather Impact)'!G15*1000</f>
        <v>-50</v>
      </c>
      <c r="F68" s="148">
        <f>'Monthly Billing Determinants'!J56</f>
        <v>56217</v>
      </c>
      <c r="G68" s="81">
        <f t="shared" si="48"/>
        <v>97573</v>
      </c>
      <c r="H68" s="81">
        <f t="shared" si="49"/>
        <v>236.25423728813558</v>
      </c>
      <c r="I68" s="81">
        <f>ROUND(H68*$C68,0)</f>
        <v>97573</v>
      </c>
      <c r="J68" s="81">
        <f t="shared" si="50"/>
        <v>0</v>
      </c>
      <c r="L68" s="78">
        <v>12</v>
      </c>
      <c r="M68" s="79" t="str">
        <f t="shared" si="51"/>
        <v>December</v>
      </c>
      <c r="N68" s="148">
        <f t="shared" si="55"/>
        <v>413</v>
      </c>
      <c r="O68" s="81">
        <f>'Monthly Billing Determinants'!J85</f>
        <v>83015</v>
      </c>
      <c r="P68" s="148">
        <f>-'WP H-4.1 (Weather Impact)'!G29*1000</f>
        <v>-50</v>
      </c>
      <c r="Q68" s="81">
        <f t="shared" si="56"/>
        <v>82965</v>
      </c>
      <c r="R68" s="81">
        <f t="shared" si="52"/>
        <v>200.88377723970945</v>
      </c>
      <c r="S68" s="81">
        <f>ROUND(R68*$C68,0)</f>
        <v>82965</v>
      </c>
      <c r="T68" s="81">
        <f t="shared" si="53"/>
        <v>0</v>
      </c>
      <c r="V68" s="78">
        <v>12</v>
      </c>
      <c r="W68" s="79" t="str">
        <f t="shared" si="54"/>
        <v>December</v>
      </c>
      <c r="X68" s="148">
        <f>'Monthly Billing Determinants'!M28</f>
        <v>204</v>
      </c>
      <c r="Y68" s="81">
        <f>'Monthly Billing Determinants'!M71</f>
        <v>2358518.73</v>
      </c>
      <c r="Z68" s="81">
        <f>AS63</f>
        <v>289.00639999999999</v>
      </c>
      <c r="AA68" s="81">
        <f t="shared" si="57"/>
        <v>2358807.7363999998</v>
      </c>
      <c r="AB68" s="81"/>
      <c r="AC68" s="81"/>
      <c r="AD68" s="166">
        <f t="shared" si="58"/>
        <v>289.00639999983832</v>
      </c>
      <c r="AG68" s="211"/>
      <c r="AH68" s="212"/>
      <c r="AI68" s="154"/>
      <c r="AJ68" s="154"/>
      <c r="AK68" s="154"/>
      <c r="AL68" s="154"/>
      <c r="AM68" s="154"/>
      <c r="AN68" s="154"/>
      <c r="AO68" s="213"/>
    </row>
    <row r="69" spans="1:46">
      <c r="A69" s="70"/>
      <c r="B69" s="70"/>
      <c r="C69" s="82"/>
      <c r="D69" s="82"/>
      <c r="E69" s="82"/>
      <c r="F69" s="82"/>
      <c r="G69" s="82"/>
      <c r="H69" s="82"/>
      <c r="I69" s="82"/>
      <c r="J69" s="82"/>
      <c r="L69" s="70"/>
      <c r="M69" s="70"/>
      <c r="N69" s="82"/>
      <c r="O69" s="82"/>
      <c r="P69" s="82"/>
      <c r="Q69" s="82"/>
      <c r="R69" s="82"/>
      <c r="S69" s="82"/>
      <c r="T69" s="82"/>
      <c r="V69" s="70"/>
      <c r="W69" s="70"/>
      <c r="X69" s="82"/>
      <c r="Y69" s="82"/>
      <c r="Z69" s="82"/>
      <c r="AA69" s="82"/>
      <c r="AB69" s="82"/>
      <c r="AC69" s="82"/>
      <c r="AD69" s="81"/>
      <c r="AG69" s="208"/>
      <c r="AH69" s="208"/>
      <c r="AI69" s="154"/>
      <c r="AJ69" s="154"/>
      <c r="AK69" s="154"/>
      <c r="AL69" s="154"/>
      <c r="AM69" s="154"/>
      <c r="AN69" s="154"/>
      <c r="AO69" s="154"/>
    </row>
    <row r="70" spans="1:46">
      <c r="A70" s="78">
        <v>13</v>
      </c>
      <c r="B70" s="70" t="s">
        <v>486</v>
      </c>
      <c r="C70" s="81">
        <f t="shared" ref="C70:J70" si="61">SUM(C57:C69)</f>
        <v>4860</v>
      </c>
      <c r="D70" s="81">
        <f t="shared" si="61"/>
        <v>678730</v>
      </c>
      <c r="E70" s="81">
        <f t="shared" si="61"/>
        <v>-15880</v>
      </c>
      <c r="F70" s="81">
        <f t="shared" si="61"/>
        <v>500220</v>
      </c>
      <c r="G70" s="81">
        <f t="shared" si="61"/>
        <v>1163070</v>
      </c>
      <c r="H70" s="81">
        <f t="shared" si="61"/>
        <v>2870.8895985106478</v>
      </c>
      <c r="I70" s="81">
        <f t="shared" si="61"/>
        <v>1185678</v>
      </c>
      <c r="J70" s="81">
        <f t="shared" si="61"/>
        <v>22608</v>
      </c>
      <c r="L70" s="78">
        <v>13</v>
      </c>
      <c r="M70" s="70" t="s">
        <v>486</v>
      </c>
      <c r="N70" s="81">
        <f t="shared" ref="N70" si="62">SUM(N57:N69)</f>
        <v>4860</v>
      </c>
      <c r="O70" s="81">
        <f t="shared" ref="O70" si="63">SUM(O57:O69)</f>
        <v>1040920</v>
      </c>
      <c r="P70" s="81">
        <f t="shared" ref="P70" si="64">SUM(P57:P69)</f>
        <v>-15980</v>
      </c>
      <c r="Q70" s="81">
        <f t="shared" ref="Q70" si="65">SUM(Q57:Q69)</f>
        <v>1024940</v>
      </c>
      <c r="R70" s="81">
        <f t="shared" ref="R70" si="66">SUM(R57:R69)</f>
        <v>2529.84866935123</v>
      </c>
      <c r="S70" s="81">
        <f t="shared" ref="S70" si="67">SUM(S57:S69)</f>
        <v>1044827</v>
      </c>
      <c r="T70" s="81">
        <f t="shared" ref="T70" si="68">SUM(T57:T69)</f>
        <v>19887</v>
      </c>
      <c r="V70" s="78">
        <v>13</v>
      </c>
      <c r="W70" s="70" t="s">
        <v>486</v>
      </c>
      <c r="X70" s="81">
        <f>SUM(X57:X69)</f>
        <v>2367</v>
      </c>
      <c r="Y70" s="81">
        <f>SUM(Y57:Y69)</f>
        <v>29729170.09</v>
      </c>
      <c r="Z70" s="81">
        <f>SUM(Z57:Z68)</f>
        <v>67441.746800000008</v>
      </c>
      <c r="AA70" s="81">
        <f>SUM(AA57:AA69)</f>
        <v>29796611.836800002</v>
      </c>
      <c r="AB70" s="81">
        <f>SUM(AB57:AB69)</f>
        <v>0</v>
      </c>
      <c r="AC70" s="81">
        <f>SUM(AC57:AC69)</f>
        <v>0</v>
      </c>
      <c r="AD70" s="81">
        <f>SUM(AD57:AD69)</f>
        <v>67441.746799999848</v>
      </c>
      <c r="AG70" s="211"/>
      <c r="AH70" s="208"/>
      <c r="AI70" s="154"/>
      <c r="AJ70" s="154"/>
      <c r="AK70" s="154"/>
      <c r="AL70" s="154"/>
      <c r="AM70" s="154"/>
      <c r="AN70" s="154"/>
      <c r="AO70" s="154"/>
    </row>
    <row r="71" spans="1:46">
      <c r="A71" s="70"/>
      <c r="B71" s="70"/>
      <c r="C71" s="81"/>
      <c r="D71" s="81"/>
      <c r="E71" s="81"/>
      <c r="F71" s="81"/>
      <c r="G71" s="81"/>
      <c r="H71" s="81"/>
      <c r="I71" s="81"/>
      <c r="J71" s="81"/>
      <c r="L71" s="70"/>
      <c r="M71" s="70"/>
      <c r="N71" s="81"/>
      <c r="O71" s="81"/>
      <c r="P71" s="81"/>
      <c r="Q71" s="81"/>
      <c r="R71" s="81"/>
      <c r="S71" s="81"/>
      <c r="T71" s="81"/>
      <c r="V71" s="78"/>
      <c r="W71" s="70"/>
      <c r="X71" s="81"/>
      <c r="Y71" s="81"/>
      <c r="Z71" s="81"/>
      <c r="AA71" s="81"/>
      <c r="AB71" s="81"/>
      <c r="AC71" s="81"/>
      <c r="AD71" s="81"/>
    </row>
    <row r="72" spans="1:46">
      <c r="A72" s="70"/>
      <c r="B72" s="70"/>
      <c r="C72" s="81"/>
      <c r="D72" s="81"/>
      <c r="E72" s="81"/>
      <c r="F72" s="81"/>
      <c r="G72" s="81"/>
      <c r="H72" s="81"/>
      <c r="I72" s="81"/>
      <c r="J72" s="81"/>
      <c r="L72" s="70"/>
      <c r="M72" s="70"/>
      <c r="N72" s="81"/>
      <c r="O72" s="81"/>
      <c r="P72" s="81"/>
      <c r="Q72" s="81"/>
      <c r="R72" s="81"/>
      <c r="S72" s="81"/>
      <c r="T72" s="81"/>
      <c r="V72" s="153"/>
      <c r="W72" s="153"/>
      <c r="X72" s="153"/>
      <c r="Y72" s="153"/>
      <c r="Z72" s="153"/>
      <c r="AA72" s="153"/>
      <c r="AB72" s="153"/>
      <c r="AC72" s="153"/>
      <c r="AD72" s="81"/>
    </row>
    <row r="73" spans="1:46">
      <c r="A73" s="69" t="s">
        <v>556</v>
      </c>
      <c r="B73" s="69"/>
      <c r="C73" s="69"/>
      <c r="D73" s="69"/>
      <c r="E73" s="69"/>
      <c r="F73" s="69"/>
      <c r="G73" s="69"/>
      <c r="H73" s="69"/>
      <c r="I73" s="69"/>
      <c r="J73" s="69"/>
      <c r="L73" s="69" t="s">
        <v>556</v>
      </c>
      <c r="M73" s="69"/>
      <c r="N73" s="69"/>
      <c r="O73" s="69"/>
      <c r="P73" s="69"/>
      <c r="Q73" s="69"/>
      <c r="R73" s="69"/>
      <c r="S73" s="69"/>
      <c r="T73" s="69"/>
      <c r="V73" s="153"/>
      <c r="W73" s="153"/>
      <c r="X73" s="153"/>
      <c r="Y73" s="153"/>
      <c r="Z73" s="153"/>
      <c r="AA73" s="153"/>
      <c r="AB73" s="153"/>
      <c r="AC73" s="153"/>
      <c r="AD73" s="81"/>
    </row>
    <row r="74" spans="1:46">
      <c r="A74" s="147"/>
      <c r="B74" s="147"/>
      <c r="C74" s="69"/>
      <c r="D74" s="147"/>
      <c r="E74" s="147"/>
      <c r="F74" s="147"/>
      <c r="G74" s="147"/>
      <c r="H74" s="147"/>
      <c r="I74" s="147"/>
      <c r="J74" s="147"/>
      <c r="L74" s="147"/>
      <c r="M74" s="147"/>
      <c r="N74" s="69"/>
      <c r="O74" s="147"/>
      <c r="P74" s="147"/>
      <c r="Q74" s="147"/>
      <c r="R74" s="147"/>
      <c r="S74" s="147"/>
      <c r="T74" s="147"/>
      <c r="V74" s="153"/>
      <c r="W74" s="153"/>
      <c r="X74" s="153"/>
      <c r="Y74" s="153"/>
      <c r="Z74" s="153"/>
      <c r="AA74" s="153"/>
      <c r="AB74" s="153"/>
      <c r="AC74" s="153"/>
      <c r="AD74" s="81"/>
    </row>
    <row r="75" spans="1:46">
      <c r="A75" s="70"/>
      <c r="B75" s="70"/>
      <c r="C75" s="72" t="s">
        <v>461</v>
      </c>
      <c r="D75" s="72" t="s">
        <v>462</v>
      </c>
      <c r="E75" s="72" t="s">
        <v>463</v>
      </c>
      <c r="F75" s="72" t="s">
        <v>464</v>
      </c>
      <c r="G75" s="72" t="s">
        <v>465</v>
      </c>
      <c r="H75" s="72" t="s">
        <v>466</v>
      </c>
      <c r="I75" s="72" t="s">
        <v>467</v>
      </c>
      <c r="J75" s="72" t="s">
        <v>468</v>
      </c>
      <c r="L75" s="70"/>
      <c r="M75" s="70"/>
      <c r="N75" s="72" t="s">
        <v>461</v>
      </c>
      <c r="O75" s="72" t="s">
        <v>462</v>
      </c>
      <c r="P75" s="72" t="s">
        <v>463</v>
      </c>
      <c r="Q75" s="72" t="s">
        <v>464</v>
      </c>
      <c r="R75" s="72" t="s">
        <v>465</v>
      </c>
      <c r="S75" s="72" t="s">
        <v>466</v>
      </c>
      <c r="T75" s="72" t="s">
        <v>467</v>
      </c>
      <c r="V75" s="153"/>
      <c r="W75" s="153"/>
      <c r="X75" s="153"/>
      <c r="Y75" s="153"/>
      <c r="Z75" s="153"/>
      <c r="AA75" s="153"/>
      <c r="AB75" s="153"/>
      <c r="AC75" s="153"/>
      <c r="AD75" s="81"/>
    </row>
    <row r="76" spans="1:46">
      <c r="A76" s="117" t="s">
        <v>469</v>
      </c>
      <c r="B76" s="70"/>
      <c r="C76" s="117"/>
      <c r="D76" s="117" t="str">
        <f>D53</f>
        <v>Billed</v>
      </c>
      <c r="E76" s="117" t="s">
        <v>471</v>
      </c>
      <c r="F76" s="140" t="s">
        <v>567</v>
      </c>
      <c r="G76" s="70"/>
      <c r="H76" s="117" t="s">
        <v>472</v>
      </c>
      <c r="I76" s="117" t="s">
        <v>473</v>
      </c>
      <c r="J76" s="117"/>
      <c r="L76" s="140" t="s">
        <v>469</v>
      </c>
      <c r="M76" s="70"/>
      <c r="N76" s="140"/>
      <c r="O76" s="140" t="str">
        <f>O53</f>
        <v>NCP</v>
      </c>
      <c r="P76" s="140" t="s">
        <v>471</v>
      </c>
      <c r="Q76" s="70"/>
      <c r="R76" s="140" t="s">
        <v>472</v>
      </c>
      <c r="S76" s="140" t="s">
        <v>473</v>
      </c>
      <c r="T76" s="140"/>
      <c r="V76" s="153"/>
      <c r="W76" s="153"/>
      <c r="X76" s="153"/>
      <c r="Y76" s="153"/>
      <c r="Z76" s="153"/>
      <c r="AA76" s="153"/>
      <c r="AB76" s="153"/>
      <c r="AC76" s="153"/>
      <c r="AD76" s="81"/>
    </row>
    <row r="77" spans="1:46">
      <c r="A77" s="73" t="s">
        <v>475</v>
      </c>
      <c r="B77" s="73" t="s">
        <v>430</v>
      </c>
      <c r="C77" s="75" t="s">
        <v>65</v>
      </c>
      <c r="D77" s="73" t="s">
        <v>557</v>
      </c>
      <c r="E77" s="73" t="s">
        <v>477</v>
      </c>
      <c r="F77" s="73" t="s">
        <v>478</v>
      </c>
      <c r="G77" s="73" t="s">
        <v>479</v>
      </c>
      <c r="H77" s="73" t="s">
        <v>480</v>
      </c>
      <c r="I77" s="73" t="str">
        <f>D77</f>
        <v>kVa</v>
      </c>
      <c r="J77" s="73" t="s">
        <v>487</v>
      </c>
      <c r="L77" s="73" t="s">
        <v>475</v>
      </c>
      <c r="M77" s="73" t="s">
        <v>430</v>
      </c>
      <c r="N77" s="75" t="s">
        <v>65</v>
      </c>
      <c r="O77" s="73" t="s">
        <v>557</v>
      </c>
      <c r="P77" s="73" t="s">
        <v>477</v>
      </c>
      <c r="Q77" s="73" t="s">
        <v>479</v>
      </c>
      <c r="R77" s="73" t="s">
        <v>480</v>
      </c>
      <c r="S77" s="73" t="str">
        <f>O77</f>
        <v>kVa</v>
      </c>
      <c r="T77" s="73" t="s">
        <v>487</v>
      </c>
      <c r="V77" s="153"/>
      <c r="W77" s="153"/>
      <c r="X77" s="153"/>
      <c r="Y77" s="153"/>
      <c r="Z77" s="153"/>
      <c r="AA77" s="153"/>
      <c r="AB77" s="153"/>
      <c r="AC77" s="153"/>
      <c r="AD77" s="81"/>
    </row>
    <row r="78" spans="1:46">
      <c r="A78" s="70"/>
      <c r="B78" s="70"/>
      <c r="C78" s="77" t="s">
        <v>481</v>
      </c>
      <c r="D78" s="77" t="s">
        <v>481</v>
      </c>
      <c r="E78" s="77" t="s">
        <v>481</v>
      </c>
      <c r="F78" s="77" t="s">
        <v>481</v>
      </c>
      <c r="G78" s="78" t="s">
        <v>482</v>
      </c>
      <c r="H78" s="78" t="s">
        <v>483</v>
      </c>
      <c r="I78" s="78" t="s">
        <v>555</v>
      </c>
      <c r="J78" s="78" t="s">
        <v>485</v>
      </c>
      <c r="L78" s="70"/>
      <c r="M78" s="70"/>
      <c r="N78" s="77" t="s">
        <v>481</v>
      </c>
      <c r="O78" s="77" t="s">
        <v>481</v>
      </c>
      <c r="P78" s="77" t="s">
        <v>481</v>
      </c>
      <c r="Q78" s="78" t="s">
        <v>563</v>
      </c>
      <c r="R78" s="78" t="s">
        <v>568</v>
      </c>
      <c r="S78" s="78" t="s">
        <v>555</v>
      </c>
      <c r="T78" s="78" t="s">
        <v>569</v>
      </c>
      <c r="V78" s="153"/>
      <c r="W78" s="153"/>
      <c r="X78" s="153"/>
      <c r="Y78" s="153"/>
      <c r="Z78" s="153"/>
      <c r="AA78" s="153"/>
      <c r="AB78" s="153"/>
      <c r="AC78" s="153"/>
      <c r="AD78" s="81"/>
    </row>
    <row r="79" spans="1:46">
      <c r="A79" s="70"/>
      <c r="B79" s="70"/>
      <c r="C79" s="77"/>
      <c r="D79" s="77"/>
      <c r="E79" s="77"/>
      <c r="F79" s="77"/>
      <c r="G79" s="78"/>
      <c r="H79" s="78"/>
      <c r="I79" s="78"/>
      <c r="J79" s="78"/>
      <c r="L79" s="70"/>
      <c r="M79" s="70"/>
      <c r="N79" s="77"/>
      <c r="O79" s="77"/>
      <c r="P79" s="77"/>
      <c r="Q79" s="78"/>
      <c r="R79" s="78"/>
      <c r="S79" s="78"/>
      <c r="T79" s="78"/>
      <c r="V79" s="74"/>
      <c r="W79" s="74"/>
      <c r="X79" s="90"/>
      <c r="Y79" s="74"/>
      <c r="Z79" s="74"/>
      <c r="AA79" s="74"/>
      <c r="AB79" s="74"/>
      <c r="AC79" s="74"/>
      <c r="AD79" s="81"/>
    </row>
    <row r="80" spans="1:46">
      <c r="A80" s="78">
        <v>1</v>
      </c>
      <c r="B80" s="79" t="str">
        <f t="shared" ref="B80:B83" si="69">B57</f>
        <v>January</v>
      </c>
      <c r="C80" s="148">
        <f>'Monthly Billing Determinants'!K17</f>
        <v>557</v>
      </c>
      <c r="D80" s="81">
        <f>'Monthly Billing Determinants'!K31</f>
        <v>665819</v>
      </c>
      <c r="E80" s="148">
        <f>-'WP H-4.1 (Weather Impact)'!M4*1000</f>
        <v>-7830</v>
      </c>
      <c r="F80" s="148">
        <f>'Monthly Billing Determinants'!K45</f>
        <v>413527</v>
      </c>
      <c r="G80" s="81">
        <f t="shared" ref="G80:G91" si="70">ROUND(SUM(D80,E80,F80),0)</f>
        <v>1071516</v>
      </c>
      <c r="H80" s="81">
        <f t="shared" ref="H80:H91" si="71">+G80/C80</f>
        <v>1923.7271095152603</v>
      </c>
      <c r="I80" s="81">
        <f>ROUND(H80*$C91,0)</f>
        <v>1127304</v>
      </c>
      <c r="J80" s="81">
        <f t="shared" ref="J80:J91" si="72">+I80-G80</f>
        <v>55788</v>
      </c>
      <c r="L80" s="78">
        <v>1</v>
      </c>
      <c r="M80" s="79" t="str">
        <f t="shared" ref="M80:M83" si="73">M57</f>
        <v>January</v>
      </c>
      <c r="N80" s="148">
        <f>C80</f>
        <v>557</v>
      </c>
      <c r="O80" s="81">
        <f>'Monthly Billing Determinants'!K74</f>
        <v>58212</v>
      </c>
      <c r="P80" s="148"/>
      <c r="Q80" s="81">
        <f>ROUND(SUM(O80,P80),0)</f>
        <v>58212</v>
      </c>
      <c r="R80" s="81">
        <f t="shared" ref="R80:R91" si="74">+Q80/N80</f>
        <v>104.50987432675045</v>
      </c>
      <c r="S80" s="81">
        <f>ROUND(R80*$C91,0)</f>
        <v>61243</v>
      </c>
      <c r="T80" s="81">
        <f t="shared" ref="T80:T91" si="75">+S80-Q80</f>
        <v>3031</v>
      </c>
      <c r="V80" s="74"/>
      <c r="W80" s="74"/>
      <c r="X80" s="89"/>
      <c r="Y80" s="89"/>
      <c r="Z80" s="89"/>
      <c r="AA80" s="89"/>
      <c r="AB80" s="89"/>
      <c r="AC80" s="89"/>
      <c r="AD80" s="81"/>
    </row>
    <row r="81" spans="1:30">
      <c r="A81" s="78">
        <v>2</v>
      </c>
      <c r="B81" s="79" t="str">
        <f t="shared" si="69"/>
        <v>February</v>
      </c>
      <c r="C81" s="148">
        <f>'Monthly Billing Determinants'!K18</f>
        <v>571</v>
      </c>
      <c r="D81" s="81">
        <f>'Monthly Billing Determinants'!K32</f>
        <v>571598</v>
      </c>
      <c r="E81" s="148">
        <f>-'WP H-4.1 (Weather Impact)'!M5*1000</f>
        <v>-15980</v>
      </c>
      <c r="F81" s="148">
        <f>'Monthly Billing Determinants'!K46</f>
        <v>479203</v>
      </c>
      <c r="G81" s="81">
        <f t="shared" si="70"/>
        <v>1034821</v>
      </c>
      <c r="H81" s="81">
        <f t="shared" si="71"/>
        <v>1812.2959719789842</v>
      </c>
      <c r="I81" s="81">
        <f>ROUND(H81*$C91,0)</f>
        <v>1062005</v>
      </c>
      <c r="J81" s="81">
        <f t="shared" si="72"/>
        <v>27184</v>
      </c>
      <c r="L81" s="78">
        <v>2</v>
      </c>
      <c r="M81" s="79" t="str">
        <f t="shared" si="73"/>
        <v>February</v>
      </c>
      <c r="N81" s="148">
        <f t="shared" ref="N81:N91" si="76">C81</f>
        <v>571</v>
      </c>
      <c r="O81" s="81">
        <f>'Monthly Billing Determinants'!K75</f>
        <v>9666</v>
      </c>
      <c r="P81" s="148"/>
      <c r="Q81" s="81">
        <f t="shared" ref="Q81:Q91" si="77">ROUND(SUM(O81,P81),0)</f>
        <v>9666</v>
      </c>
      <c r="R81" s="81">
        <f t="shared" si="74"/>
        <v>16.928196147110334</v>
      </c>
      <c r="S81" s="81">
        <f>ROUND(R81*$C91,0)</f>
        <v>9920</v>
      </c>
      <c r="T81" s="81">
        <f t="shared" si="75"/>
        <v>254</v>
      </c>
      <c r="V81" s="90"/>
      <c r="W81" s="74"/>
      <c r="X81" s="90"/>
      <c r="Y81" s="90"/>
      <c r="Z81" s="90"/>
      <c r="AA81" s="90"/>
      <c r="AB81" s="90"/>
      <c r="AC81" s="90"/>
      <c r="AD81" s="81"/>
    </row>
    <row r="82" spans="1:30">
      <c r="A82" s="78">
        <v>3</v>
      </c>
      <c r="B82" s="79" t="str">
        <f t="shared" si="69"/>
        <v>March</v>
      </c>
      <c r="C82" s="148">
        <f>'Monthly Billing Determinants'!K19</f>
        <v>576</v>
      </c>
      <c r="D82" s="81">
        <f>'Monthly Billing Determinants'!K33</f>
        <v>628562</v>
      </c>
      <c r="E82" s="148">
        <f>-'WP H-4.1 (Weather Impact)'!M6*1000</f>
        <v>-10520</v>
      </c>
      <c r="F82" s="148">
        <f>'Monthly Billing Determinants'!K47</f>
        <v>346445</v>
      </c>
      <c r="G82" s="81">
        <f t="shared" si="70"/>
        <v>964487</v>
      </c>
      <c r="H82" s="81">
        <f t="shared" si="71"/>
        <v>1674.4565972222222</v>
      </c>
      <c r="I82" s="81">
        <f>ROUND(H82*$C91,0)</f>
        <v>981232</v>
      </c>
      <c r="J82" s="81">
        <f t="shared" si="72"/>
        <v>16745</v>
      </c>
      <c r="L82" s="78">
        <v>3</v>
      </c>
      <c r="M82" s="79" t="str">
        <f t="shared" si="73"/>
        <v>March</v>
      </c>
      <c r="N82" s="148">
        <f t="shared" si="76"/>
        <v>576</v>
      </c>
      <c r="O82" s="81">
        <f>'Monthly Billing Determinants'!K76</f>
        <v>15739</v>
      </c>
      <c r="P82" s="148"/>
      <c r="Q82" s="81">
        <f t="shared" si="77"/>
        <v>15739</v>
      </c>
      <c r="R82" s="81">
        <f t="shared" si="74"/>
        <v>27.324652777777779</v>
      </c>
      <c r="S82" s="81">
        <f>ROUND(R82*$C91,0)</f>
        <v>16012</v>
      </c>
      <c r="T82" s="81">
        <f t="shared" si="75"/>
        <v>273</v>
      </c>
      <c r="V82" s="90"/>
      <c r="W82" s="90"/>
      <c r="X82" s="91"/>
      <c r="Y82" s="90"/>
      <c r="Z82" s="90"/>
      <c r="AA82" s="90"/>
      <c r="AB82" s="90"/>
      <c r="AC82" s="90"/>
      <c r="AD82" s="152"/>
    </row>
    <row r="83" spans="1:30">
      <c r="A83" s="78">
        <v>4</v>
      </c>
      <c r="B83" s="79" t="str">
        <f t="shared" si="69"/>
        <v>April</v>
      </c>
      <c r="C83" s="148">
        <f>'Monthly Billing Determinants'!K20</f>
        <v>574</v>
      </c>
      <c r="D83" s="81">
        <f>'Monthly Billing Determinants'!K34</f>
        <v>608230</v>
      </c>
      <c r="E83" s="148">
        <f>-'WP H-4.1 (Weather Impact)'!M7*1000</f>
        <v>4560</v>
      </c>
      <c r="F83" s="148">
        <f>'Monthly Billing Determinants'!K48</f>
        <v>354207</v>
      </c>
      <c r="G83" s="81">
        <f t="shared" si="70"/>
        <v>966997</v>
      </c>
      <c r="H83" s="81">
        <f t="shared" si="71"/>
        <v>1684.6637630662021</v>
      </c>
      <c r="I83" s="81">
        <f>ROUND(H83*$C91,0)</f>
        <v>987213</v>
      </c>
      <c r="J83" s="81">
        <f t="shared" si="72"/>
        <v>20216</v>
      </c>
      <c r="L83" s="78">
        <v>4</v>
      </c>
      <c r="M83" s="79" t="str">
        <f t="shared" si="73"/>
        <v>April</v>
      </c>
      <c r="N83" s="148">
        <f t="shared" si="76"/>
        <v>574</v>
      </c>
      <c r="O83" s="81">
        <f>'Monthly Billing Determinants'!K77</f>
        <v>29957</v>
      </c>
      <c r="P83" s="148"/>
      <c r="Q83" s="81">
        <f t="shared" si="77"/>
        <v>29957</v>
      </c>
      <c r="R83" s="81">
        <f t="shared" si="74"/>
        <v>52.189895470383277</v>
      </c>
      <c r="S83" s="81">
        <f>ROUND(R83*$C91,0)</f>
        <v>30583</v>
      </c>
      <c r="T83" s="81">
        <f t="shared" si="75"/>
        <v>626</v>
      </c>
      <c r="V83" s="74"/>
      <c r="W83" s="74"/>
      <c r="X83" s="93"/>
      <c r="Y83" s="93"/>
      <c r="Z83" s="93"/>
      <c r="AA83" s="93"/>
      <c r="AB83" s="93"/>
      <c r="AC83" s="94"/>
      <c r="AD83" s="152"/>
    </row>
    <row r="84" spans="1:30">
      <c r="A84" s="78">
        <v>5</v>
      </c>
      <c r="B84" s="79" t="str">
        <f t="shared" ref="B84:B91" si="78">B61</f>
        <v>May</v>
      </c>
      <c r="C84" s="148">
        <f>'Monthly Billing Determinants'!K21</f>
        <v>571</v>
      </c>
      <c r="D84" s="81">
        <f>'Monthly Billing Determinants'!K35</f>
        <v>779462</v>
      </c>
      <c r="E84" s="148">
        <f>-'WP H-4.1 (Weather Impact)'!M8*1000</f>
        <v>870</v>
      </c>
      <c r="F84" s="148">
        <f>'Monthly Billing Determinants'!K49</f>
        <v>273027</v>
      </c>
      <c r="G84" s="81">
        <f t="shared" si="70"/>
        <v>1053359</v>
      </c>
      <c r="H84" s="81">
        <f t="shared" si="71"/>
        <v>1844.7618213660246</v>
      </c>
      <c r="I84" s="81">
        <f>ROUND(H84*$C91,0)</f>
        <v>1081030</v>
      </c>
      <c r="J84" s="81">
        <f t="shared" si="72"/>
        <v>27671</v>
      </c>
      <c r="L84" s="78">
        <v>5</v>
      </c>
      <c r="M84" s="79" t="str">
        <f t="shared" ref="M84:M91" si="79">M61</f>
        <v>May</v>
      </c>
      <c r="N84" s="148">
        <f t="shared" si="76"/>
        <v>571</v>
      </c>
      <c r="O84" s="81">
        <f>'Monthly Billing Determinants'!K78</f>
        <v>20126</v>
      </c>
      <c r="P84" s="148"/>
      <c r="Q84" s="81">
        <f t="shared" si="77"/>
        <v>20126</v>
      </c>
      <c r="R84" s="81">
        <f t="shared" si="74"/>
        <v>35.246935201401051</v>
      </c>
      <c r="S84" s="81">
        <f>ROUND(R84*$C91,0)</f>
        <v>20655</v>
      </c>
      <c r="T84" s="81">
        <f t="shared" si="75"/>
        <v>529</v>
      </c>
      <c r="V84" s="74"/>
      <c r="W84" s="74"/>
      <c r="X84" s="93"/>
      <c r="Y84" s="93"/>
      <c r="Z84" s="93"/>
      <c r="AA84" s="93"/>
      <c r="AB84" s="93"/>
      <c r="AC84" s="94"/>
      <c r="AD84" s="152"/>
    </row>
    <row r="85" spans="1:30">
      <c r="A85" s="78">
        <v>6</v>
      </c>
      <c r="B85" s="79" t="str">
        <f t="shared" si="78"/>
        <v>June</v>
      </c>
      <c r="C85" s="148">
        <f>'Monthly Billing Determinants'!K22</f>
        <v>565</v>
      </c>
      <c r="D85" s="81">
        <f>'Monthly Billing Determinants'!K36</f>
        <v>778901</v>
      </c>
      <c r="E85" s="148">
        <f>-'WP H-4.1 (Weather Impact)'!M9*1000</f>
        <v>-4950</v>
      </c>
      <c r="F85" s="148">
        <f>'Monthly Billing Determinants'!K50</f>
        <v>227752</v>
      </c>
      <c r="G85" s="81">
        <f t="shared" si="70"/>
        <v>1001703</v>
      </c>
      <c r="H85" s="81">
        <f t="shared" si="71"/>
        <v>1772.9256637168141</v>
      </c>
      <c r="I85" s="81">
        <f>ROUND(H85*$C91,0)</f>
        <v>1038934</v>
      </c>
      <c r="J85" s="81">
        <f t="shared" si="72"/>
        <v>37231</v>
      </c>
      <c r="L85" s="78">
        <v>6</v>
      </c>
      <c r="M85" s="79" t="str">
        <f t="shared" si="79"/>
        <v>June</v>
      </c>
      <c r="N85" s="148">
        <f t="shared" si="76"/>
        <v>565</v>
      </c>
      <c r="O85" s="81">
        <f>'Monthly Billing Determinants'!K79</f>
        <v>29105</v>
      </c>
      <c r="P85" s="148"/>
      <c r="Q85" s="81">
        <f t="shared" si="77"/>
        <v>29105</v>
      </c>
      <c r="R85" s="81">
        <f t="shared" si="74"/>
        <v>51.513274336283189</v>
      </c>
      <c r="S85" s="81">
        <f>ROUND(R85*$C91,0)</f>
        <v>30187</v>
      </c>
      <c r="T85" s="81">
        <f t="shared" si="75"/>
        <v>1082</v>
      </c>
      <c r="V85" s="94"/>
      <c r="W85" s="95"/>
      <c r="X85" s="97"/>
      <c r="Y85" s="97"/>
      <c r="Z85" s="97"/>
      <c r="AA85" s="97"/>
      <c r="AB85" s="154"/>
      <c r="AC85" s="97"/>
      <c r="AD85" s="152"/>
    </row>
    <row r="86" spans="1:30" ht="15" customHeight="1">
      <c r="A86" s="78">
        <v>7</v>
      </c>
      <c r="B86" s="79" t="str">
        <f t="shared" si="78"/>
        <v>July</v>
      </c>
      <c r="C86" s="148">
        <f>'Monthly Billing Determinants'!K23</f>
        <v>574</v>
      </c>
      <c r="D86" s="81">
        <f>'Monthly Billing Determinants'!K37</f>
        <v>800345</v>
      </c>
      <c r="E86" s="148">
        <f>-'WP H-4.1 (Weather Impact)'!M10*1000</f>
        <v>-2960</v>
      </c>
      <c r="F86" s="148">
        <f>'Monthly Billing Determinants'!K51</f>
        <v>223946</v>
      </c>
      <c r="G86" s="81">
        <f t="shared" si="70"/>
        <v>1021331</v>
      </c>
      <c r="H86" s="81">
        <f t="shared" si="71"/>
        <v>1779.3222996515678</v>
      </c>
      <c r="I86" s="81">
        <f>ROUND(H86*$C91,0)</f>
        <v>1042683</v>
      </c>
      <c r="J86" s="81">
        <f t="shared" si="72"/>
        <v>21352</v>
      </c>
      <c r="L86" s="78">
        <v>7</v>
      </c>
      <c r="M86" s="79" t="str">
        <f t="shared" si="79"/>
        <v>July</v>
      </c>
      <c r="N86" s="148">
        <f t="shared" si="76"/>
        <v>574</v>
      </c>
      <c r="O86" s="81">
        <f>'Monthly Billing Determinants'!K80</f>
        <v>47033</v>
      </c>
      <c r="P86" s="148"/>
      <c r="Q86" s="81">
        <f t="shared" si="77"/>
        <v>47033</v>
      </c>
      <c r="R86" s="81">
        <f t="shared" si="74"/>
        <v>81.939024390243901</v>
      </c>
      <c r="S86" s="81">
        <f>ROUND(R86*$C91,0)</f>
        <v>48016</v>
      </c>
      <c r="T86" s="81">
        <f t="shared" si="75"/>
        <v>983</v>
      </c>
      <c r="V86" s="94"/>
      <c r="W86" s="95"/>
      <c r="X86" s="97"/>
      <c r="Y86" s="97"/>
      <c r="Z86" s="97"/>
      <c r="AA86" s="97"/>
      <c r="AB86" s="154"/>
      <c r="AC86" s="97"/>
      <c r="AD86" s="152"/>
    </row>
    <row r="87" spans="1:30">
      <c r="A87" s="78">
        <v>8</v>
      </c>
      <c r="B87" s="79" t="str">
        <f t="shared" si="78"/>
        <v>August</v>
      </c>
      <c r="C87" s="148">
        <f>'Monthly Billing Determinants'!K24</f>
        <v>572</v>
      </c>
      <c r="D87" s="81">
        <f>'Monthly Billing Determinants'!K38</f>
        <v>859170</v>
      </c>
      <c r="E87" s="148">
        <f>-'WP H-4.1 (Weather Impact)'!M11*1000</f>
        <v>-2020</v>
      </c>
      <c r="F87" s="148">
        <f>'Monthly Billing Determinants'!K52</f>
        <v>233975</v>
      </c>
      <c r="G87" s="81">
        <f t="shared" si="70"/>
        <v>1091125</v>
      </c>
      <c r="H87" s="81">
        <f t="shared" si="71"/>
        <v>1907.5611888111889</v>
      </c>
      <c r="I87" s="81">
        <f>ROUND(H87*$C91,0)</f>
        <v>1117831</v>
      </c>
      <c r="J87" s="81">
        <f t="shared" si="72"/>
        <v>26706</v>
      </c>
      <c r="L87" s="78">
        <v>8</v>
      </c>
      <c r="M87" s="79" t="str">
        <f t="shared" si="79"/>
        <v>August</v>
      </c>
      <c r="N87" s="148">
        <f t="shared" si="76"/>
        <v>572</v>
      </c>
      <c r="O87" s="81">
        <f>'Monthly Billing Determinants'!K81</f>
        <v>32107</v>
      </c>
      <c r="P87" s="148"/>
      <c r="Q87" s="81">
        <f t="shared" si="77"/>
        <v>32107</v>
      </c>
      <c r="R87" s="81">
        <f t="shared" si="74"/>
        <v>56.13111888111888</v>
      </c>
      <c r="S87" s="81">
        <f>ROUND(R87*$C91,0)</f>
        <v>32893</v>
      </c>
      <c r="T87" s="81">
        <f t="shared" si="75"/>
        <v>786</v>
      </c>
      <c r="V87" s="94"/>
      <c r="W87" s="95"/>
      <c r="X87" s="97"/>
      <c r="Y87" s="97"/>
      <c r="Z87" s="97"/>
      <c r="AA87" s="97"/>
      <c r="AB87" s="154"/>
      <c r="AC87" s="97"/>
      <c r="AD87" s="152"/>
    </row>
    <row r="88" spans="1:30">
      <c r="A88" s="78">
        <v>9</v>
      </c>
      <c r="B88" s="79" t="str">
        <f t="shared" si="78"/>
        <v>September</v>
      </c>
      <c r="C88" s="148">
        <f>'Monthly Billing Determinants'!K25</f>
        <v>576</v>
      </c>
      <c r="D88" s="81">
        <f>'Monthly Billing Determinants'!K39</f>
        <v>708094</v>
      </c>
      <c r="E88" s="148">
        <f>-'WP H-4.1 (Weather Impact)'!M12*1000</f>
        <v>0</v>
      </c>
      <c r="F88" s="148">
        <f>'Monthly Billing Determinants'!K53</f>
        <v>206943</v>
      </c>
      <c r="G88" s="81">
        <f t="shared" si="70"/>
        <v>915037</v>
      </c>
      <c r="H88" s="81">
        <f t="shared" si="71"/>
        <v>1588.6059027777778</v>
      </c>
      <c r="I88" s="81">
        <f>ROUND(H88*$C91,0)</f>
        <v>930923</v>
      </c>
      <c r="J88" s="81">
        <f t="shared" si="72"/>
        <v>15886</v>
      </c>
      <c r="L88" s="78">
        <v>9</v>
      </c>
      <c r="M88" s="79" t="str">
        <f t="shared" si="79"/>
        <v>September</v>
      </c>
      <c r="N88" s="148">
        <f t="shared" si="76"/>
        <v>576</v>
      </c>
      <c r="O88" s="81">
        <f>'Monthly Billing Determinants'!K82</f>
        <v>53581</v>
      </c>
      <c r="P88" s="148"/>
      <c r="Q88" s="81">
        <f t="shared" si="77"/>
        <v>53581</v>
      </c>
      <c r="R88" s="81">
        <f t="shared" si="74"/>
        <v>93.022569444444443</v>
      </c>
      <c r="S88" s="81">
        <f>ROUND(R88*$C91,0)</f>
        <v>54511</v>
      </c>
      <c r="T88" s="81">
        <f t="shared" si="75"/>
        <v>930</v>
      </c>
      <c r="V88" s="94"/>
      <c r="W88" s="95"/>
      <c r="X88" s="97"/>
      <c r="Y88" s="97"/>
      <c r="Z88" s="97"/>
      <c r="AA88" s="97"/>
      <c r="AB88" s="154"/>
      <c r="AC88" s="97"/>
      <c r="AD88" s="152"/>
    </row>
    <row r="89" spans="1:30" ht="15" customHeight="1">
      <c r="A89" s="78">
        <v>10</v>
      </c>
      <c r="B89" s="79" t="str">
        <f t="shared" si="78"/>
        <v>October</v>
      </c>
      <c r="C89" s="148">
        <f>'Monthly Billing Determinants'!K26</f>
        <v>576</v>
      </c>
      <c r="D89" s="81">
        <f>'Monthly Billing Determinants'!K40</f>
        <v>838480</v>
      </c>
      <c r="E89" s="148">
        <f>-'WP H-4.1 (Weather Impact)'!M13*1000</f>
        <v>-6010</v>
      </c>
      <c r="F89" s="148">
        <f>'Monthly Billing Determinants'!K54</f>
        <v>252446</v>
      </c>
      <c r="G89" s="81">
        <f t="shared" si="70"/>
        <v>1084916</v>
      </c>
      <c r="H89" s="81">
        <f t="shared" si="71"/>
        <v>1883.5347222222222</v>
      </c>
      <c r="I89" s="81">
        <f>ROUND(H89*$C91,0)</f>
        <v>1103751</v>
      </c>
      <c r="J89" s="81">
        <f t="shared" si="72"/>
        <v>18835</v>
      </c>
      <c r="L89" s="78">
        <v>10</v>
      </c>
      <c r="M89" s="79" t="str">
        <f t="shared" si="79"/>
        <v>October</v>
      </c>
      <c r="N89" s="148">
        <f t="shared" si="76"/>
        <v>576</v>
      </c>
      <c r="O89" s="81">
        <f>'Monthly Billing Determinants'!K83</f>
        <v>44282</v>
      </c>
      <c r="P89" s="148"/>
      <c r="Q89" s="81">
        <f t="shared" si="77"/>
        <v>44282</v>
      </c>
      <c r="R89" s="81">
        <f t="shared" si="74"/>
        <v>76.878472222222229</v>
      </c>
      <c r="S89" s="81">
        <f>ROUND(R89*$C91,0)</f>
        <v>45051</v>
      </c>
      <c r="T89" s="81">
        <f t="shared" si="75"/>
        <v>769</v>
      </c>
      <c r="V89" s="94"/>
      <c r="W89" s="95"/>
      <c r="X89" s="97"/>
      <c r="Y89" s="97"/>
      <c r="Z89" s="97"/>
      <c r="AA89" s="97"/>
      <c r="AB89" s="154"/>
      <c r="AC89" s="97"/>
      <c r="AD89" s="70"/>
    </row>
    <row r="90" spans="1:30">
      <c r="A90" s="78">
        <v>11</v>
      </c>
      <c r="B90" s="79" t="str">
        <f t="shared" si="78"/>
        <v>November</v>
      </c>
      <c r="C90" s="148">
        <f>'Monthly Billing Determinants'!K27</f>
        <v>580</v>
      </c>
      <c r="D90" s="81">
        <f>'Monthly Billing Determinants'!K41</f>
        <v>658076</v>
      </c>
      <c r="E90" s="148">
        <f>-'WP H-4.1 (Weather Impact)'!M14*1000</f>
        <v>-23430</v>
      </c>
      <c r="F90" s="148">
        <f>'Monthly Billing Determinants'!K55</f>
        <v>256629</v>
      </c>
      <c r="G90" s="81">
        <f t="shared" si="70"/>
        <v>891275</v>
      </c>
      <c r="H90" s="81">
        <f t="shared" si="71"/>
        <v>1536.6810344827586</v>
      </c>
      <c r="I90" s="81">
        <f>ROUND(H90*$C91,0)</f>
        <v>900495</v>
      </c>
      <c r="J90" s="81">
        <f t="shared" si="72"/>
        <v>9220</v>
      </c>
      <c r="L90" s="78">
        <v>11</v>
      </c>
      <c r="M90" s="79" t="str">
        <f t="shared" si="79"/>
        <v>November</v>
      </c>
      <c r="N90" s="148">
        <f t="shared" si="76"/>
        <v>580</v>
      </c>
      <c r="O90" s="81">
        <f>'Monthly Billing Determinants'!K84</f>
        <v>53661</v>
      </c>
      <c r="P90" s="148"/>
      <c r="Q90" s="81">
        <f t="shared" si="77"/>
        <v>53661</v>
      </c>
      <c r="R90" s="81">
        <f t="shared" si="74"/>
        <v>92.518965517241384</v>
      </c>
      <c r="S90" s="81">
        <f>ROUND(R90*$C91,0)</f>
        <v>54216</v>
      </c>
      <c r="T90" s="81">
        <f t="shared" si="75"/>
        <v>555</v>
      </c>
      <c r="V90" s="94"/>
      <c r="W90" s="95"/>
      <c r="X90" s="97"/>
      <c r="Y90" s="97"/>
      <c r="Z90" s="97"/>
      <c r="AA90" s="97"/>
      <c r="AB90" s="154"/>
      <c r="AC90" s="97"/>
      <c r="AD90" s="70"/>
    </row>
    <row r="91" spans="1:30">
      <c r="A91" s="78">
        <v>12</v>
      </c>
      <c r="B91" s="79" t="str">
        <f t="shared" si="78"/>
        <v>December</v>
      </c>
      <c r="C91" s="148">
        <f>'Monthly Billing Determinants'!K28</f>
        <v>586</v>
      </c>
      <c r="D91" s="81">
        <f>'Monthly Billing Determinants'!K42</f>
        <v>563404</v>
      </c>
      <c r="E91" s="148">
        <f>-'WP H-4.1 (Weather Impact)'!M15*1000</f>
        <v>-6610</v>
      </c>
      <c r="F91" s="148">
        <f>'Monthly Billing Determinants'!K56</f>
        <v>316975</v>
      </c>
      <c r="G91" s="81">
        <f t="shared" si="70"/>
        <v>873769</v>
      </c>
      <c r="H91" s="81">
        <f t="shared" si="71"/>
        <v>1491.0733788395905</v>
      </c>
      <c r="I91" s="81">
        <f>ROUND(H91*$C91,0)</f>
        <v>873769</v>
      </c>
      <c r="J91" s="81">
        <f t="shared" si="72"/>
        <v>0</v>
      </c>
      <c r="L91" s="78">
        <v>12</v>
      </c>
      <c r="M91" s="79" t="str">
        <f t="shared" si="79"/>
        <v>December</v>
      </c>
      <c r="N91" s="148">
        <f t="shared" si="76"/>
        <v>586</v>
      </c>
      <c r="O91" s="81">
        <f>'Monthly Billing Determinants'!K85</f>
        <v>55706</v>
      </c>
      <c r="P91" s="148"/>
      <c r="Q91" s="81">
        <f t="shared" si="77"/>
        <v>55706</v>
      </c>
      <c r="R91" s="81">
        <f t="shared" si="74"/>
        <v>95.061433447098977</v>
      </c>
      <c r="S91" s="81">
        <f>ROUND(R91*$C91,0)</f>
        <v>55706</v>
      </c>
      <c r="T91" s="81">
        <f t="shared" si="75"/>
        <v>0</v>
      </c>
      <c r="V91" s="94"/>
      <c r="W91" s="95"/>
      <c r="X91" s="97"/>
      <c r="Y91" s="97"/>
      <c r="Z91" s="97"/>
      <c r="AA91" s="97"/>
      <c r="AB91" s="154"/>
      <c r="AC91" s="97"/>
      <c r="AD91" s="70"/>
    </row>
    <row r="92" spans="1:30">
      <c r="A92" s="70"/>
      <c r="B92" s="70"/>
      <c r="C92" s="82"/>
      <c r="D92" s="82"/>
      <c r="E92" s="82"/>
      <c r="F92" s="82"/>
      <c r="G92" s="82"/>
      <c r="H92" s="82"/>
      <c r="I92" s="82"/>
      <c r="J92" s="82"/>
      <c r="L92" s="70"/>
      <c r="M92" s="70"/>
      <c r="N92" s="82"/>
      <c r="O92" s="82"/>
      <c r="P92" s="82"/>
      <c r="Q92" s="82"/>
      <c r="R92" s="82"/>
      <c r="S92" s="82"/>
      <c r="T92" s="82"/>
      <c r="V92" s="94"/>
      <c r="W92" s="95"/>
      <c r="X92" s="97"/>
      <c r="Y92" s="97"/>
      <c r="Z92" s="97"/>
      <c r="AA92" s="97"/>
      <c r="AB92" s="154"/>
      <c r="AC92" s="97"/>
      <c r="AD92" s="70"/>
    </row>
    <row r="93" spans="1:30">
      <c r="A93" s="78">
        <v>13</v>
      </c>
      <c r="B93" s="70" t="s">
        <v>486</v>
      </c>
      <c r="C93" s="81">
        <f t="shared" ref="C93:J93" si="80">SUM(C80:C92)</f>
        <v>6878</v>
      </c>
      <c r="D93" s="81">
        <f t="shared" si="80"/>
        <v>8460141</v>
      </c>
      <c r="E93" s="81">
        <f t="shared" si="80"/>
        <v>-74880</v>
      </c>
      <c r="F93" s="81">
        <f t="shared" si="80"/>
        <v>3585075</v>
      </c>
      <c r="G93" s="81">
        <f t="shared" si="80"/>
        <v>11970336</v>
      </c>
      <c r="H93" s="81">
        <f t="shared" si="80"/>
        <v>20899.609453650613</v>
      </c>
      <c r="I93" s="81">
        <f t="shared" si="80"/>
        <v>12247170</v>
      </c>
      <c r="J93" s="81">
        <f t="shared" si="80"/>
        <v>276834</v>
      </c>
      <c r="L93" s="78">
        <v>13</v>
      </c>
      <c r="M93" s="70" t="s">
        <v>486</v>
      </c>
      <c r="N93" s="81">
        <f t="shared" ref="N93:T93" si="81">SUM(N80:N92)</f>
        <v>6878</v>
      </c>
      <c r="O93" s="81">
        <f t="shared" si="81"/>
        <v>449175</v>
      </c>
      <c r="P93" s="81">
        <f t="shared" si="81"/>
        <v>0</v>
      </c>
      <c r="Q93" s="81">
        <f t="shared" si="81"/>
        <v>449175</v>
      </c>
      <c r="R93" s="81">
        <f t="shared" si="81"/>
        <v>783.26441216207604</v>
      </c>
      <c r="S93" s="149">
        <f t="shared" si="81"/>
        <v>458993</v>
      </c>
      <c r="T93" s="81">
        <f t="shared" si="81"/>
        <v>9818</v>
      </c>
      <c r="V93" s="94"/>
      <c r="W93" s="95"/>
      <c r="X93" s="97"/>
      <c r="Y93" s="97"/>
      <c r="Z93" s="97"/>
      <c r="AA93" s="97"/>
      <c r="AB93" s="154"/>
      <c r="AC93" s="97"/>
      <c r="AD93" s="151"/>
    </row>
    <row r="94" spans="1:30">
      <c r="A94" s="70"/>
      <c r="B94" s="70"/>
      <c r="C94" s="70"/>
      <c r="D94" s="70"/>
      <c r="E94" s="70"/>
      <c r="F94" s="70"/>
      <c r="G94" s="70"/>
      <c r="H94" s="70"/>
      <c r="I94" s="70"/>
      <c r="J94" s="70"/>
      <c r="V94" s="94"/>
      <c r="W94" s="95"/>
      <c r="X94" s="97"/>
      <c r="Y94" s="97"/>
      <c r="Z94" s="97"/>
      <c r="AA94" s="97"/>
      <c r="AB94" s="154"/>
      <c r="AC94" s="97"/>
      <c r="AD94" s="151"/>
    </row>
    <row r="95" spans="1:30">
      <c r="A95" s="69"/>
      <c r="B95" s="144"/>
      <c r="C95" s="145"/>
      <c r="D95" s="145"/>
      <c r="E95" s="144"/>
      <c r="F95" s="144"/>
      <c r="G95" s="144"/>
      <c r="H95" s="88"/>
      <c r="I95" s="145"/>
      <c r="J95" s="145"/>
      <c r="V95" s="94"/>
      <c r="W95" s="95"/>
      <c r="X95" s="97"/>
      <c r="Y95" s="97"/>
      <c r="Z95" s="97"/>
      <c r="AA95" s="97"/>
      <c r="AB95" s="154"/>
      <c r="AC95" s="97"/>
      <c r="AD95" s="81"/>
    </row>
    <row r="96" spans="1:30">
      <c r="A96" s="69"/>
      <c r="B96" s="69"/>
      <c r="C96" s="69"/>
      <c r="D96" s="69"/>
      <c r="E96" s="69"/>
      <c r="F96" s="69"/>
      <c r="G96" s="69"/>
      <c r="H96" s="88"/>
      <c r="I96" s="69"/>
      <c r="J96" s="69"/>
      <c r="V96" s="94"/>
      <c r="W96" s="95"/>
      <c r="X96" s="97"/>
      <c r="Y96" s="97"/>
      <c r="Z96" s="97"/>
      <c r="AA96" s="97"/>
      <c r="AB96" s="154"/>
      <c r="AC96" s="97"/>
      <c r="AD96" s="81"/>
    </row>
    <row r="97" spans="1:30">
      <c r="A97" s="70"/>
      <c r="B97" s="70"/>
      <c r="C97" s="117"/>
      <c r="D97" s="70"/>
      <c r="E97" s="70"/>
      <c r="F97" s="70"/>
      <c r="G97" s="70"/>
      <c r="H97" s="70"/>
      <c r="I97" s="70"/>
      <c r="J97" s="70"/>
      <c r="V97" s="74"/>
      <c r="W97" s="74"/>
      <c r="X97" s="97"/>
      <c r="Y97" s="97"/>
      <c r="Z97" s="97"/>
      <c r="AA97" s="97"/>
      <c r="AB97" s="97"/>
      <c r="AC97" s="97"/>
      <c r="AD97" s="81"/>
    </row>
    <row r="98" spans="1:30">
      <c r="A98" s="70"/>
      <c r="B98" s="70"/>
      <c r="C98" s="72"/>
      <c r="D98" s="72"/>
      <c r="E98" s="72"/>
      <c r="F98" s="72"/>
      <c r="G98" s="72"/>
      <c r="H98" s="72"/>
      <c r="I98" s="72"/>
      <c r="J98" s="72"/>
      <c r="V98" s="94"/>
      <c r="W98" s="74"/>
      <c r="X98" s="97"/>
      <c r="Y98" s="97"/>
      <c r="Z98" s="97"/>
      <c r="AA98" s="97"/>
      <c r="AB98" s="97"/>
      <c r="AC98" s="97"/>
      <c r="AD98" s="81"/>
    </row>
    <row r="99" spans="1:30">
      <c r="A99" s="117"/>
      <c r="B99" s="70"/>
      <c r="C99" s="117"/>
      <c r="D99" s="117"/>
      <c r="E99" s="117"/>
      <c r="F99" s="117"/>
      <c r="G99" s="70"/>
      <c r="H99" s="117"/>
      <c r="I99" s="117"/>
      <c r="J99" s="117"/>
      <c r="V99" s="1"/>
      <c r="W99" s="1"/>
      <c r="X99" s="1"/>
      <c r="Y99" s="1"/>
      <c r="Z99" s="1"/>
      <c r="AA99" s="1"/>
      <c r="AB99" s="1"/>
      <c r="AC99" s="1"/>
      <c r="AD99" s="81"/>
    </row>
    <row r="100" spans="1:30">
      <c r="A100" s="73"/>
      <c r="B100" s="73"/>
      <c r="C100" s="75"/>
      <c r="D100" s="73"/>
      <c r="E100" s="73"/>
      <c r="F100" s="73"/>
      <c r="G100" s="73"/>
      <c r="H100" s="73"/>
      <c r="I100" s="73"/>
      <c r="J100" s="73"/>
      <c r="V100" s="1"/>
      <c r="W100" s="1"/>
      <c r="X100" s="1"/>
      <c r="Y100" s="1"/>
      <c r="Z100" s="1"/>
      <c r="AA100" s="1"/>
      <c r="AB100" s="1"/>
      <c r="AC100" s="1"/>
      <c r="AD100" s="81"/>
    </row>
    <row r="101" spans="1:30">
      <c r="A101" s="70"/>
      <c r="B101" s="70"/>
      <c r="C101" s="77"/>
      <c r="D101" s="77"/>
      <c r="E101" s="77"/>
      <c r="F101" s="77"/>
      <c r="G101" s="78"/>
      <c r="H101" s="78"/>
      <c r="I101" s="78"/>
      <c r="J101" s="78"/>
      <c r="V101" s="1"/>
      <c r="W101" s="1"/>
      <c r="X101" s="1"/>
      <c r="Y101" s="1"/>
      <c r="Z101" s="1"/>
      <c r="AA101" s="1"/>
      <c r="AB101" s="1"/>
      <c r="AC101" s="1"/>
      <c r="AD101" s="81"/>
    </row>
    <row r="102" spans="1:30">
      <c r="A102" s="70"/>
      <c r="B102" s="70"/>
      <c r="C102" s="77"/>
      <c r="D102" s="77"/>
      <c r="E102" s="77"/>
      <c r="F102" s="77"/>
      <c r="G102" s="78"/>
      <c r="H102" s="70"/>
      <c r="I102" s="70"/>
      <c r="J102" s="70"/>
      <c r="V102" s="1"/>
      <c r="W102" s="1"/>
      <c r="X102" s="1"/>
      <c r="Y102" s="1"/>
      <c r="Z102" s="1"/>
      <c r="AA102" s="1"/>
      <c r="AB102" s="1"/>
      <c r="AC102" s="1"/>
      <c r="AD102" s="81"/>
    </row>
    <row r="103" spans="1:30">
      <c r="A103" s="78"/>
      <c r="B103" s="79"/>
      <c r="C103" s="148"/>
      <c r="D103" s="81"/>
      <c r="E103" s="148"/>
      <c r="F103" s="148"/>
      <c r="G103" s="81"/>
      <c r="H103" s="81"/>
      <c r="I103" s="81"/>
      <c r="J103" s="81"/>
      <c r="V103" s="1"/>
      <c r="W103" s="1"/>
      <c r="X103" s="1"/>
      <c r="Y103" s="1"/>
      <c r="Z103" s="1"/>
      <c r="AA103" s="1"/>
      <c r="AB103" s="1"/>
      <c r="AC103" s="1"/>
      <c r="AD103" s="81"/>
    </row>
    <row r="104" spans="1:30">
      <c r="A104" s="78"/>
      <c r="B104" s="79"/>
      <c r="C104" s="148"/>
      <c r="D104" s="81"/>
      <c r="E104" s="148"/>
      <c r="F104" s="148"/>
      <c r="G104" s="81"/>
      <c r="H104" s="81"/>
      <c r="I104" s="81"/>
      <c r="J104" s="81"/>
      <c r="V104" s="1"/>
      <c r="W104" s="1"/>
      <c r="X104" s="1"/>
      <c r="Y104" s="1"/>
      <c r="Z104" s="1"/>
      <c r="AA104" s="1"/>
      <c r="AB104" s="1"/>
      <c r="AC104" s="1"/>
      <c r="AD104" s="81"/>
    </row>
    <row r="105" spans="1:30">
      <c r="A105" s="78"/>
      <c r="B105" s="79"/>
      <c r="C105" s="148"/>
      <c r="D105" s="81"/>
      <c r="E105" s="148"/>
      <c r="F105" s="148"/>
      <c r="G105" s="81"/>
      <c r="H105" s="81"/>
      <c r="I105" s="81"/>
      <c r="J105" s="81"/>
      <c r="V105" s="1"/>
      <c r="W105" s="1"/>
      <c r="X105" s="1"/>
      <c r="Y105" s="1"/>
      <c r="Z105" s="1"/>
      <c r="AA105" s="1"/>
      <c r="AB105" s="1"/>
      <c r="AC105" s="1"/>
      <c r="AD105" s="81"/>
    </row>
    <row r="106" spans="1:30">
      <c r="A106" s="78"/>
      <c r="B106" s="79"/>
      <c r="C106" s="148"/>
      <c r="D106" s="81"/>
      <c r="E106" s="148"/>
      <c r="F106" s="148"/>
      <c r="G106" s="81"/>
      <c r="H106" s="81"/>
      <c r="I106" s="81"/>
      <c r="J106" s="81"/>
      <c r="V106" s="1"/>
      <c r="W106" s="1"/>
      <c r="X106" s="1"/>
      <c r="Y106" s="1"/>
      <c r="Z106" s="1"/>
      <c r="AA106" s="1"/>
      <c r="AB106" s="1"/>
      <c r="AC106" s="1"/>
      <c r="AD106" s="81"/>
    </row>
    <row r="107" spans="1:30">
      <c r="A107" s="78"/>
      <c r="B107" s="79"/>
      <c r="C107" s="148"/>
      <c r="D107" s="81"/>
      <c r="E107" s="148"/>
      <c r="F107" s="148"/>
      <c r="G107" s="81"/>
      <c r="H107" s="81"/>
      <c r="I107" s="81"/>
      <c r="J107" s="81"/>
      <c r="V107" s="1"/>
      <c r="W107" s="1"/>
      <c r="X107" s="1"/>
      <c r="Y107" s="1"/>
      <c r="Z107" s="1"/>
      <c r="AA107" s="1"/>
      <c r="AB107" s="1"/>
      <c r="AC107" s="1"/>
      <c r="AD107" s="81"/>
    </row>
    <row r="108" spans="1:30">
      <c r="A108" s="78"/>
      <c r="B108" s="79"/>
      <c r="C108" s="148"/>
      <c r="D108" s="81"/>
      <c r="E108" s="148"/>
      <c r="F108" s="148"/>
      <c r="G108" s="81"/>
      <c r="H108" s="81"/>
      <c r="I108" s="81"/>
      <c r="J108" s="81"/>
      <c r="V108" s="1"/>
      <c r="W108" s="1"/>
      <c r="X108" s="1"/>
      <c r="Y108" s="1"/>
      <c r="Z108" s="1"/>
      <c r="AA108" s="1"/>
      <c r="AB108" s="1"/>
      <c r="AC108" s="1"/>
      <c r="AD108" s="81"/>
    </row>
    <row r="109" spans="1:30">
      <c r="A109" s="78"/>
      <c r="B109" s="79"/>
      <c r="C109" s="148"/>
      <c r="D109" s="81"/>
      <c r="E109" s="148"/>
      <c r="F109" s="148"/>
      <c r="G109" s="81"/>
      <c r="H109" s="81"/>
      <c r="I109" s="81"/>
      <c r="J109" s="81"/>
      <c r="V109" s="1"/>
      <c r="W109" s="1"/>
      <c r="X109" s="1"/>
      <c r="Y109" s="1"/>
      <c r="Z109" s="1"/>
      <c r="AA109" s="1"/>
      <c r="AB109" s="1"/>
      <c r="AC109" s="1"/>
    </row>
    <row r="110" spans="1:30">
      <c r="A110" s="78"/>
      <c r="B110" s="79"/>
      <c r="C110" s="148"/>
      <c r="D110" s="81"/>
      <c r="E110" s="148"/>
      <c r="F110" s="148"/>
      <c r="G110" s="81"/>
      <c r="H110" s="81"/>
      <c r="I110" s="81"/>
      <c r="J110" s="81"/>
      <c r="V110" s="1"/>
      <c r="W110" s="1"/>
      <c r="X110" s="1"/>
      <c r="Y110" s="1"/>
      <c r="Z110" s="1"/>
      <c r="AA110" s="1"/>
      <c r="AB110" s="1"/>
      <c r="AC110" s="1"/>
    </row>
    <row r="111" spans="1:30">
      <c r="A111" s="78"/>
      <c r="B111" s="79"/>
      <c r="C111" s="148"/>
      <c r="D111" s="81"/>
      <c r="E111" s="148"/>
      <c r="F111" s="148"/>
      <c r="G111" s="81"/>
      <c r="H111" s="81"/>
      <c r="I111" s="81"/>
      <c r="J111" s="81"/>
      <c r="V111" s="1"/>
      <c r="W111" s="1"/>
      <c r="X111" s="1"/>
      <c r="Y111" s="1"/>
      <c r="Z111" s="1"/>
      <c r="AA111" s="1"/>
      <c r="AB111" s="1"/>
      <c r="AC111" s="1"/>
    </row>
    <row r="112" spans="1:30">
      <c r="A112" s="78"/>
      <c r="B112" s="79"/>
      <c r="C112" s="148"/>
      <c r="D112" s="81"/>
      <c r="E112" s="148"/>
      <c r="F112" s="148"/>
      <c r="G112" s="81"/>
      <c r="H112" s="81"/>
      <c r="I112" s="81"/>
      <c r="J112" s="81"/>
      <c r="V112" s="1"/>
      <c r="W112" s="1"/>
      <c r="X112" s="1"/>
      <c r="Y112" s="1"/>
      <c r="Z112" s="1"/>
      <c r="AA112" s="1"/>
      <c r="AB112" s="1"/>
      <c r="AC112" s="1"/>
    </row>
    <row r="113" spans="1:29">
      <c r="A113" s="78"/>
      <c r="B113" s="79"/>
      <c r="C113" s="148"/>
      <c r="D113" s="81"/>
      <c r="E113" s="148"/>
      <c r="F113" s="148"/>
      <c r="G113" s="81"/>
      <c r="H113" s="81"/>
      <c r="I113" s="81"/>
      <c r="J113" s="81"/>
      <c r="V113" s="1"/>
      <c r="W113" s="1"/>
      <c r="X113" s="1"/>
      <c r="Y113" s="1"/>
      <c r="Z113" s="1"/>
      <c r="AA113" s="1"/>
      <c r="AB113" s="1"/>
      <c r="AC113" s="1"/>
    </row>
    <row r="114" spans="1:29">
      <c r="A114" s="78"/>
      <c r="B114" s="79"/>
      <c r="C114" s="148"/>
      <c r="D114" s="81"/>
      <c r="E114" s="148"/>
      <c r="F114" s="148"/>
      <c r="G114" s="81"/>
      <c r="H114" s="81"/>
      <c r="I114" s="81"/>
      <c r="J114" s="81"/>
    </row>
    <row r="115" spans="1:29">
      <c r="A115" s="70"/>
      <c r="B115" s="70"/>
      <c r="C115" s="82"/>
      <c r="D115" s="82"/>
      <c r="E115" s="82"/>
      <c r="F115" s="82"/>
      <c r="G115" s="82"/>
      <c r="H115" s="82"/>
      <c r="I115" s="82"/>
      <c r="J115" s="82"/>
    </row>
    <row r="116" spans="1:29">
      <c r="A116" s="78">
        <v>13</v>
      </c>
      <c r="B116" s="70" t="s">
        <v>486</v>
      </c>
      <c r="C116" s="81">
        <f t="shared" ref="C116:J116" si="82">SUM(C103:C115)</f>
        <v>0</v>
      </c>
      <c r="D116" s="81">
        <f t="shared" si="82"/>
        <v>0</v>
      </c>
      <c r="E116" s="81">
        <f t="shared" si="82"/>
        <v>0</v>
      </c>
      <c r="F116" s="81">
        <f t="shared" si="82"/>
        <v>0</v>
      </c>
      <c r="G116" s="81">
        <f t="shared" si="82"/>
        <v>0</v>
      </c>
      <c r="H116" s="81">
        <f t="shared" si="82"/>
        <v>0</v>
      </c>
      <c r="I116" s="149">
        <f t="shared" si="82"/>
        <v>0</v>
      </c>
      <c r="J116" s="149">
        <f t="shared" si="82"/>
        <v>0</v>
      </c>
    </row>
    <row r="117" spans="1:29">
      <c r="A117" s="70"/>
      <c r="B117" s="70"/>
      <c r="C117" s="70"/>
      <c r="D117" s="70"/>
      <c r="E117" s="70"/>
      <c r="F117" s="70"/>
      <c r="G117" s="70"/>
      <c r="H117" s="70"/>
      <c r="I117" s="70"/>
      <c r="J117" s="70"/>
    </row>
  </sheetData>
  <mergeCells count="3">
    <mergeCell ref="V4:AC4"/>
    <mergeCell ref="V50:AC50"/>
    <mergeCell ref="AG50:AN50"/>
  </mergeCells>
  <pageMargins left="0.7" right="0.7" top="0.75" bottom="0.75" header="0.3" footer="0.3"/>
  <pageSetup scale="25" fitToHeight="0" orientation="landscape" r:id="rId1"/>
  <headerFooter>
    <oddFooter>&amp;L&amp;A&amp;R&amp;F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58"/>
  <sheetViews>
    <sheetView workbookViewId="0"/>
  </sheetViews>
  <sheetFormatPr defaultRowHeight="15"/>
  <cols>
    <col min="3" max="14" width="15.7109375" customWidth="1"/>
  </cols>
  <sheetData>
    <row r="1" spans="1:14">
      <c r="A1" t="s">
        <v>919</v>
      </c>
      <c r="E1" t="s">
        <v>1075</v>
      </c>
    </row>
    <row r="3" spans="1:14" ht="45">
      <c r="A3" s="67" t="s">
        <v>429</v>
      </c>
      <c r="B3" s="67" t="s">
        <v>430</v>
      </c>
      <c r="C3" s="156" t="s">
        <v>920</v>
      </c>
      <c r="D3" s="156" t="s">
        <v>921</v>
      </c>
      <c r="E3" s="156" t="s">
        <v>922</v>
      </c>
      <c r="F3" s="156" t="s">
        <v>923</v>
      </c>
      <c r="G3" s="156" t="s">
        <v>924</v>
      </c>
      <c r="H3" s="156" t="s">
        <v>925</v>
      </c>
      <c r="I3" s="156" t="s">
        <v>926</v>
      </c>
      <c r="J3" s="156" t="s">
        <v>927</v>
      </c>
      <c r="K3" s="156" t="s">
        <v>928</v>
      </c>
      <c r="L3" s="156" t="s">
        <v>929</v>
      </c>
      <c r="M3" s="156" t="s">
        <v>930</v>
      </c>
      <c r="N3" s="156" t="s">
        <v>931</v>
      </c>
    </row>
    <row r="4" spans="1:14">
      <c r="A4" s="51">
        <v>2018</v>
      </c>
      <c r="B4" s="51">
        <v>1</v>
      </c>
      <c r="C4" s="68">
        <v>6925.0420000000004</v>
      </c>
      <c r="D4" s="68">
        <v>181.50200000000001</v>
      </c>
      <c r="E4" s="68">
        <v>6743.5389999999998</v>
      </c>
      <c r="F4" s="68">
        <v>96.61</v>
      </c>
      <c r="G4" s="68">
        <v>4.8499999999999996</v>
      </c>
      <c r="H4" s="68">
        <v>91.76</v>
      </c>
      <c r="I4" s="68">
        <v>3606.41</v>
      </c>
      <c r="J4" s="68">
        <v>65.209999999999994</v>
      </c>
      <c r="K4" s="68">
        <v>3541.2</v>
      </c>
      <c r="L4" s="68">
        <v>1053.5</v>
      </c>
      <c r="M4" s="68">
        <v>7.83</v>
      </c>
      <c r="N4" s="68">
        <v>1045.67</v>
      </c>
    </row>
    <row r="5" spans="1:14">
      <c r="A5" s="51">
        <v>2018</v>
      </c>
      <c r="B5" s="51">
        <v>2</v>
      </c>
      <c r="C5" s="68">
        <v>6183.0309999999999</v>
      </c>
      <c r="D5" s="68">
        <v>181.828</v>
      </c>
      <c r="E5" s="68">
        <v>6001.2030000000004</v>
      </c>
      <c r="F5" s="68">
        <v>93.49</v>
      </c>
      <c r="G5" s="68">
        <v>4.6399999999999997</v>
      </c>
      <c r="H5" s="68">
        <v>88.85</v>
      </c>
      <c r="I5" s="68">
        <v>3064.08</v>
      </c>
      <c r="J5" s="68">
        <v>104.26</v>
      </c>
      <c r="K5" s="68">
        <v>2959.83</v>
      </c>
      <c r="L5" s="68">
        <v>882.58</v>
      </c>
      <c r="M5" s="68">
        <v>15.98</v>
      </c>
      <c r="N5" s="68">
        <v>866.6</v>
      </c>
    </row>
    <row r="6" spans="1:14">
      <c r="A6" s="51">
        <v>2018</v>
      </c>
      <c r="B6" s="51">
        <v>3</v>
      </c>
      <c r="C6" s="68">
        <v>6321.2160000000003</v>
      </c>
      <c r="D6" s="68">
        <v>12.228</v>
      </c>
      <c r="E6" s="68">
        <v>6308.9880000000003</v>
      </c>
      <c r="F6" s="68">
        <v>91.13</v>
      </c>
      <c r="G6" s="68">
        <v>0.82</v>
      </c>
      <c r="H6" s="68">
        <v>90.31</v>
      </c>
      <c r="I6" s="68">
        <v>3178.63</v>
      </c>
      <c r="J6" s="68">
        <v>45.68</v>
      </c>
      <c r="K6" s="68">
        <v>3132.95</v>
      </c>
      <c r="L6" s="68">
        <v>928.82</v>
      </c>
      <c r="M6" s="68">
        <v>10.52</v>
      </c>
      <c r="N6" s="68">
        <v>918.3</v>
      </c>
    </row>
    <row r="7" spans="1:14">
      <c r="A7" s="51">
        <v>2018</v>
      </c>
      <c r="B7" s="51">
        <v>4</v>
      </c>
      <c r="C7" s="68">
        <v>6241.4390000000003</v>
      </c>
      <c r="D7" s="68">
        <v>-60.62</v>
      </c>
      <c r="E7" s="68">
        <v>6302.0590000000002</v>
      </c>
      <c r="F7" s="68">
        <v>92.57</v>
      </c>
      <c r="G7" s="68">
        <v>-1.1000000000000001</v>
      </c>
      <c r="H7" s="68">
        <v>93.68</v>
      </c>
      <c r="I7" s="68">
        <v>3226.6</v>
      </c>
      <c r="J7" s="68">
        <v>-30.66</v>
      </c>
      <c r="K7" s="68">
        <v>3257.26</v>
      </c>
      <c r="L7" s="68">
        <v>953.89</v>
      </c>
      <c r="M7" s="68">
        <v>-4.5599999999999996</v>
      </c>
      <c r="N7" s="68">
        <v>958.45</v>
      </c>
    </row>
    <row r="8" spans="1:14">
      <c r="A8" s="51">
        <v>2018</v>
      </c>
      <c r="B8" s="51">
        <v>5</v>
      </c>
      <c r="C8" s="68">
        <v>6656.0969999999998</v>
      </c>
      <c r="D8" s="68">
        <v>13.663</v>
      </c>
      <c r="E8" s="68">
        <v>6642.4340000000002</v>
      </c>
      <c r="F8" s="68">
        <v>93.94</v>
      </c>
      <c r="G8" s="68">
        <v>0.23</v>
      </c>
      <c r="H8" s="68">
        <v>93.71</v>
      </c>
      <c r="I8" s="68">
        <v>3456.65</v>
      </c>
      <c r="J8" s="68">
        <v>4.7300000000000004</v>
      </c>
      <c r="K8" s="68">
        <v>3451.92</v>
      </c>
      <c r="L8" s="68">
        <v>1036.1300000000001</v>
      </c>
      <c r="M8" s="68">
        <v>-0.87</v>
      </c>
      <c r="N8" s="68">
        <v>1037</v>
      </c>
    </row>
    <row r="9" spans="1:14">
      <c r="A9" s="51">
        <v>2018</v>
      </c>
      <c r="B9" s="51">
        <v>6</v>
      </c>
      <c r="C9" s="68">
        <v>6605.1</v>
      </c>
      <c r="D9" s="68">
        <v>18.533999999999999</v>
      </c>
      <c r="E9" s="68">
        <v>6586.5659999999998</v>
      </c>
      <c r="F9" s="68">
        <v>94.77</v>
      </c>
      <c r="G9" s="68">
        <v>0.49</v>
      </c>
      <c r="H9" s="68">
        <v>94.27</v>
      </c>
      <c r="I9" s="68">
        <v>3442.84</v>
      </c>
      <c r="J9" s="68">
        <v>19.82</v>
      </c>
      <c r="K9" s="68">
        <v>3423.03</v>
      </c>
      <c r="L9" s="68">
        <v>986.21</v>
      </c>
      <c r="M9" s="68">
        <v>4.95</v>
      </c>
      <c r="N9" s="68">
        <v>981.26</v>
      </c>
    </row>
    <row r="10" spans="1:14">
      <c r="A10" s="51">
        <v>2018</v>
      </c>
      <c r="B10" s="51">
        <v>7</v>
      </c>
      <c r="C10" s="68">
        <v>6652.22</v>
      </c>
      <c r="D10" s="68">
        <v>12.933999999999999</v>
      </c>
      <c r="E10" s="68">
        <v>6639.2860000000001</v>
      </c>
      <c r="F10" s="68">
        <v>96.67</v>
      </c>
      <c r="G10" s="68">
        <v>0.2</v>
      </c>
      <c r="H10" s="68">
        <v>96.47</v>
      </c>
      <c r="I10" s="68">
        <v>3473.5</v>
      </c>
      <c r="J10" s="68">
        <v>14.81</v>
      </c>
      <c r="K10" s="68">
        <v>3458.69</v>
      </c>
      <c r="L10" s="68">
        <v>1019.02</v>
      </c>
      <c r="M10" s="68">
        <v>2.96</v>
      </c>
      <c r="N10" s="68">
        <v>1016.05</v>
      </c>
    </row>
    <row r="11" spans="1:14">
      <c r="A11" s="51">
        <v>2018</v>
      </c>
      <c r="B11" s="51">
        <v>8</v>
      </c>
      <c r="C11" s="68">
        <v>7285.3410000000003</v>
      </c>
      <c r="D11" s="68">
        <v>35.002000000000002</v>
      </c>
      <c r="E11" s="68">
        <v>7250.3379999999997</v>
      </c>
      <c r="F11" s="68">
        <v>109.47</v>
      </c>
      <c r="G11" s="68">
        <v>0.62</v>
      </c>
      <c r="H11" s="68">
        <v>108.86</v>
      </c>
      <c r="I11" s="68">
        <v>3857.91</v>
      </c>
      <c r="J11" s="68">
        <v>14.8</v>
      </c>
      <c r="K11" s="68">
        <v>3843.11</v>
      </c>
      <c r="L11" s="68">
        <v>1092.1300000000001</v>
      </c>
      <c r="M11" s="68">
        <v>2.02</v>
      </c>
      <c r="N11" s="68">
        <v>1090.1199999999999</v>
      </c>
    </row>
    <row r="12" spans="1:14">
      <c r="A12" s="51">
        <v>2018</v>
      </c>
      <c r="B12" s="51">
        <v>9</v>
      </c>
      <c r="C12" s="68">
        <v>6029.2629999999999</v>
      </c>
      <c r="D12" s="68">
        <v>2.7149999999999999</v>
      </c>
      <c r="E12" s="68">
        <v>6026.5479999999998</v>
      </c>
      <c r="F12" s="68">
        <v>92.95</v>
      </c>
      <c r="G12" s="68">
        <v>-0.28000000000000003</v>
      </c>
      <c r="H12" s="68">
        <v>93.23</v>
      </c>
      <c r="I12" s="68">
        <v>3105.01</v>
      </c>
      <c r="J12" s="68">
        <v>-1.49</v>
      </c>
      <c r="K12" s="68">
        <v>3106.51</v>
      </c>
      <c r="L12" s="68">
        <v>904.96</v>
      </c>
      <c r="M12" s="68">
        <v>0</v>
      </c>
      <c r="N12" s="68">
        <v>904.96</v>
      </c>
    </row>
    <row r="13" spans="1:14">
      <c r="A13" s="51">
        <v>2018</v>
      </c>
      <c r="B13" s="51">
        <v>10</v>
      </c>
      <c r="C13" s="68">
        <v>7094.9380000000001</v>
      </c>
      <c r="D13" s="68">
        <v>45.936999999999998</v>
      </c>
      <c r="E13" s="68">
        <v>7049.0010000000002</v>
      </c>
      <c r="F13" s="68">
        <v>108.34</v>
      </c>
      <c r="G13" s="68">
        <v>1.36</v>
      </c>
      <c r="H13" s="68">
        <v>106.98</v>
      </c>
      <c r="I13" s="68">
        <v>3774.96</v>
      </c>
      <c r="J13" s="68">
        <v>28.2</v>
      </c>
      <c r="K13" s="68">
        <v>3746.76</v>
      </c>
      <c r="L13" s="68">
        <v>1086.8499999999999</v>
      </c>
      <c r="M13" s="68">
        <v>6.01</v>
      </c>
      <c r="N13" s="68">
        <v>1080.8399999999999</v>
      </c>
    </row>
    <row r="14" spans="1:14">
      <c r="A14" s="51">
        <v>2018</v>
      </c>
      <c r="B14" s="51">
        <v>11</v>
      </c>
      <c r="C14" s="68">
        <v>6154.884</v>
      </c>
      <c r="D14" s="68">
        <v>194.09200000000001</v>
      </c>
      <c r="E14" s="68">
        <v>5960.7929999999997</v>
      </c>
      <c r="F14" s="68">
        <v>104.23</v>
      </c>
      <c r="G14" s="68">
        <v>4</v>
      </c>
      <c r="H14" s="68">
        <v>100.22</v>
      </c>
      <c r="I14" s="68">
        <v>3163.5</v>
      </c>
      <c r="J14" s="68">
        <v>136.15</v>
      </c>
      <c r="K14" s="68">
        <v>3027.36</v>
      </c>
      <c r="L14" s="68">
        <v>912.36</v>
      </c>
      <c r="M14" s="68">
        <v>23.43</v>
      </c>
      <c r="N14" s="68">
        <v>888.93</v>
      </c>
    </row>
    <row r="15" spans="1:14">
      <c r="A15" s="51">
        <v>2018</v>
      </c>
      <c r="B15" s="51">
        <v>12</v>
      </c>
      <c r="C15" s="68">
        <v>5853.085</v>
      </c>
      <c r="D15" s="68">
        <v>40.622999999999998</v>
      </c>
      <c r="E15" s="68">
        <v>5812.4620000000004</v>
      </c>
      <c r="F15" s="68">
        <v>95.52</v>
      </c>
      <c r="G15" s="68">
        <v>0.05</v>
      </c>
      <c r="H15" s="68">
        <v>95.47</v>
      </c>
      <c r="I15" s="68">
        <v>2921.11</v>
      </c>
      <c r="J15" s="68">
        <v>32.94</v>
      </c>
      <c r="K15" s="68">
        <v>2888.17</v>
      </c>
      <c r="L15" s="68">
        <v>877.74</v>
      </c>
      <c r="M15" s="68">
        <v>6.61</v>
      </c>
      <c r="N15" s="68">
        <v>871.12</v>
      </c>
    </row>
    <row r="16" spans="1:14">
      <c r="E16" t="s">
        <v>1076</v>
      </c>
    </row>
    <row r="17" spans="1:10" ht="45">
      <c r="A17" s="67" t="s">
        <v>429</v>
      </c>
      <c r="B17" s="67" t="s">
        <v>430</v>
      </c>
      <c r="C17" s="156" t="s">
        <v>932</v>
      </c>
      <c r="D17" s="156" t="s">
        <v>933</v>
      </c>
      <c r="E17" s="156" t="s">
        <v>934</v>
      </c>
      <c r="F17" s="156" t="s">
        <v>935</v>
      </c>
      <c r="G17" s="156" t="s">
        <v>936</v>
      </c>
      <c r="H17" s="156" t="s">
        <v>937</v>
      </c>
    </row>
    <row r="18" spans="1:10">
      <c r="A18" s="51">
        <v>2018</v>
      </c>
      <c r="B18" s="51">
        <v>1</v>
      </c>
      <c r="C18" s="68">
        <v>6389.94</v>
      </c>
      <c r="D18" s="68">
        <v>266.125</v>
      </c>
      <c r="E18" s="68">
        <v>6123.8149999999996</v>
      </c>
      <c r="F18" s="68">
        <v>85.94</v>
      </c>
      <c r="G18" s="68">
        <v>4.87</v>
      </c>
      <c r="H18" s="68">
        <v>81.069999999999993</v>
      </c>
    </row>
    <row r="19" spans="1:10">
      <c r="A19" s="51">
        <v>2018</v>
      </c>
      <c r="B19" s="51">
        <v>2</v>
      </c>
      <c r="C19" s="68">
        <v>5649.92</v>
      </c>
      <c r="D19" s="68">
        <v>266.60199999999998</v>
      </c>
      <c r="E19" s="68">
        <v>5383.3180000000002</v>
      </c>
      <c r="F19" s="68">
        <v>82.98</v>
      </c>
      <c r="G19" s="68">
        <v>4.67</v>
      </c>
      <c r="H19" s="68">
        <v>78.31</v>
      </c>
    </row>
    <row r="20" spans="1:10">
      <c r="A20" s="51">
        <v>2018</v>
      </c>
      <c r="B20" s="51">
        <v>3</v>
      </c>
      <c r="C20" s="68">
        <v>5658.9679999999998</v>
      </c>
      <c r="D20" s="68">
        <v>17.93</v>
      </c>
      <c r="E20" s="68">
        <v>5641.0389999999998</v>
      </c>
      <c r="F20" s="68">
        <v>77.67</v>
      </c>
      <c r="G20" s="68">
        <v>0.83</v>
      </c>
      <c r="H20" s="68">
        <v>76.849999999999994</v>
      </c>
    </row>
    <row r="21" spans="1:10">
      <c r="A21" s="51">
        <v>2018</v>
      </c>
      <c r="B21" s="51">
        <v>4</v>
      </c>
      <c r="C21" s="68">
        <v>5492.8819999999996</v>
      </c>
      <c r="D21" s="68">
        <v>-88.882999999999996</v>
      </c>
      <c r="E21" s="68">
        <v>5581.7650000000003</v>
      </c>
      <c r="F21" s="68">
        <v>76.67</v>
      </c>
      <c r="G21" s="68">
        <v>-1.1100000000000001</v>
      </c>
      <c r="H21" s="68">
        <v>77.78</v>
      </c>
    </row>
    <row r="22" spans="1:10">
      <c r="A22" s="51">
        <v>2018</v>
      </c>
      <c r="B22" s="51">
        <v>5</v>
      </c>
      <c r="C22" s="68">
        <v>5988.26</v>
      </c>
      <c r="D22" s="68">
        <v>20.033000000000001</v>
      </c>
      <c r="E22" s="68">
        <v>5968.2259999999997</v>
      </c>
      <c r="F22" s="68">
        <v>81.16</v>
      </c>
      <c r="G22" s="68">
        <v>0.23</v>
      </c>
      <c r="H22" s="68">
        <v>80.930000000000007</v>
      </c>
    </row>
    <row r="23" spans="1:10">
      <c r="A23" s="51">
        <v>2018</v>
      </c>
      <c r="B23" s="51">
        <v>6</v>
      </c>
      <c r="C23" s="68">
        <v>6119.3469999999998</v>
      </c>
      <c r="D23" s="68">
        <v>27.175999999999998</v>
      </c>
      <c r="E23" s="68">
        <v>6092.1710000000003</v>
      </c>
      <c r="F23" s="68">
        <v>85.33</v>
      </c>
      <c r="G23" s="68">
        <v>0.5</v>
      </c>
      <c r="H23" s="68">
        <v>84.83</v>
      </c>
    </row>
    <row r="24" spans="1:10">
      <c r="A24" s="51">
        <v>2018</v>
      </c>
      <c r="B24" s="51">
        <v>7</v>
      </c>
      <c r="C24" s="68">
        <v>6176.5680000000002</v>
      </c>
      <c r="D24" s="68">
        <v>18.963999999999999</v>
      </c>
      <c r="E24" s="68">
        <v>6157.6040000000003</v>
      </c>
      <c r="F24" s="68">
        <v>86.66</v>
      </c>
      <c r="G24" s="68">
        <v>0.21</v>
      </c>
      <c r="H24" s="68">
        <v>86.45</v>
      </c>
    </row>
    <row r="25" spans="1:10">
      <c r="A25" s="51">
        <v>2018</v>
      </c>
      <c r="B25" s="51">
        <v>8</v>
      </c>
      <c r="C25" s="68">
        <v>6776.8280000000004</v>
      </c>
      <c r="D25" s="68">
        <v>51.322000000000003</v>
      </c>
      <c r="E25" s="68">
        <v>6725.5069999999996</v>
      </c>
      <c r="F25" s="68">
        <v>99.82</v>
      </c>
      <c r="G25" s="68">
        <v>0.62</v>
      </c>
      <c r="H25" s="68">
        <v>99.2</v>
      </c>
    </row>
    <row r="26" spans="1:10">
      <c r="A26" s="51">
        <v>2018</v>
      </c>
      <c r="B26" s="51">
        <v>9</v>
      </c>
      <c r="C26" s="68">
        <v>5631.049</v>
      </c>
      <c r="D26" s="68">
        <v>3.9809999999999999</v>
      </c>
      <c r="E26" s="68">
        <v>5627.067</v>
      </c>
      <c r="F26" s="68">
        <v>83.34</v>
      </c>
      <c r="G26" s="68">
        <v>-0.28000000000000003</v>
      </c>
      <c r="H26" s="68">
        <v>83.62</v>
      </c>
    </row>
    <row r="27" spans="1:10">
      <c r="A27" s="51">
        <v>2018</v>
      </c>
      <c r="B27" s="51">
        <v>10</v>
      </c>
      <c r="C27" s="68">
        <v>6558.2179999999998</v>
      </c>
      <c r="D27" s="68">
        <v>67.353999999999999</v>
      </c>
      <c r="E27" s="68">
        <v>6490.8639999999996</v>
      </c>
      <c r="F27" s="68">
        <v>97.6</v>
      </c>
      <c r="G27" s="68">
        <v>1.36</v>
      </c>
      <c r="H27" s="68">
        <v>96.24</v>
      </c>
    </row>
    <row r="28" spans="1:10">
      <c r="A28" s="51">
        <v>2018</v>
      </c>
      <c r="B28" s="51">
        <v>11</v>
      </c>
      <c r="C28" s="68">
        <v>5694.7889999999998</v>
      </c>
      <c r="D28" s="68">
        <v>284.58300000000003</v>
      </c>
      <c r="E28" s="68">
        <v>5410.2060000000001</v>
      </c>
      <c r="F28" s="68">
        <v>94.4</v>
      </c>
      <c r="G28" s="68">
        <v>4.03</v>
      </c>
      <c r="H28" s="68">
        <v>90.38</v>
      </c>
    </row>
    <row r="29" spans="1:10">
      <c r="A29" s="51">
        <v>2018</v>
      </c>
      <c r="B29" s="51">
        <v>12</v>
      </c>
      <c r="C29" s="68">
        <v>5361.5259999999998</v>
      </c>
      <c r="D29" s="68">
        <v>59.561999999999998</v>
      </c>
      <c r="E29" s="68">
        <v>5301.9629999999997</v>
      </c>
      <c r="F29" s="68">
        <v>81.37</v>
      </c>
      <c r="G29" s="68">
        <v>0.05</v>
      </c>
      <c r="H29" s="68">
        <v>81.319999999999993</v>
      </c>
    </row>
    <row r="32" spans="1:10">
      <c r="A32" s="259"/>
      <c r="B32" s="260" t="s">
        <v>1053</v>
      </c>
      <c r="C32" s="260"/>
      <c r="D32" s="260"/>
      <c r="E32" s="260" t="s">
        <v>1054</v>
      </c>
      <c r="F32" s="260"/>
      <c r="G32" s="260"/>
      <c r="H32" s="260" t="s">
        <v>1055</v>
      </c>
      <c r="I32" s="260"/>
      <c r="J32" s="260"/>
    </row>
    <row r="33" spans="1:10" ht="60">
      <c r="A33" s="261"/>
      <c r="B33" s="262" t="s">
        <v>1056</v>
      </c>
      <c r="C33" s="262" t="s">
        <v>1057</v>
      </c>
      <c r="D33" s="262" t="s">
        <v>1058</v>
      </c>
      <c r="E33" s="262" t="s">
        <v>1056</v>
      </c>
      <c r="F33" s="262" t="s">
        <v>1057</v>
      </c>
      <c r="G33" s="262" t="s">
        <v>1058</v>
      </c>
      <c r="H33" s="262" t="s">
        <v>1056</v>
      </c>
      <c r="I33" s="262" t="s">
        <v>1057</v>
      </c>
      <c r="J33" s="262" t="s">
        <v>1058</v>
      </c>
    </row>
    <row r="34" spans="1:10">
      <c r="A34" s="223" t="s">
        <v>51</v>
      </c>
      <c r="B34" s="263">
        <v>2143.29</v>
      </c>
      <c r="C34" s="264">
        <v>-2.5331510000000002</v>
      </c>
      <c r="D34" s="263">
        <v>2145.8231999999998</v>
      </c>
      <c r="E34" s="264">
        <v>499.05700000000002</v>
      </c>
      <c r="F34" s="264">
        <v>-0.28978199999999998</v>
      </c>
      <c r="G34" s="264">
        <v>499.34679999999997</v>
      </c>
      <c r="H34" s="263">
        <v>1989.63</v>
      </c>
      <c r="I34" s="264">
        <v>0</v>
      </c>
      <c r="J34" s="263">
        <v>1989.63</v>
      </c>
    </row>
    <row r="35" spans="1:10">
      <c r="A35" s="223" t="s">
        <v>52</v>
      </c>
      <c r="B35" s="263">
        <v>2165.163</v>
      </c>
      <c r="C35" s="264">
        <v>23.827375</v>
      </c>
      <c r="D35" s="263">
        <v>2141.3355999999999</v>
      </c>
      <c r="E35" s="264">
        <v>503.16399999999999</v>
      </c>
      <c r="F35" s="264">
        <v>5.5663499999999999</v>
      </c>
      <c r="G35" s="264">
        <v>497.59769999999997</v>
      </c>
      <c r="H35" s="263">
        <v>2027.915</v>
      </c>
      <c r="I35" s="264">
        <v>0</v>
      </c>
      <c r="J35" s="263">
        <v>2027.915</v>
      </c>
    </row>
    <row r="36" spans="1:10">
      <c r="A36" s="223" t="s">
        <v>53</v>
      </c>
      <c r="B36" s="263">
        <v>2351.4470000000001</v>
      </c>
      <c r="C36" s="264">
        <v>12.831712</v>
      </c>
      <c r="D36" s="263">
        <v>2338.6152999999999</v>
      </c>
      <c r="E36" s="264">
        <v>537.94799999999998</v>
      </c>
      <c r="F36" s="264">
        <v>2.6773560000000001</v>
      </c>
      <c r="G36" s="264">
        <v>535.27059999999994</v>
      </c>
      <c r="H36" s="263">
        <v>2735.8870000000002</v>
      </c>
      <c r="I36" s="264">
        <v>0</v>
      </c>
      <c r="J36" s="263">
        <v>2735.8870000000002</v>
      </c>
    </row>
    <row r="37" spans="1:10">
      <c r="A37" s="265" t="s">
        <v>54</v>
      </c>
      <c r="B37" s="266">
        <v>2180.7669999999998</v>
      </c>
      <c r="C37" s="267">
        <v>-17.188894999999999</v>
      </c>
      <c r="D37" s="266">
        <v>2197.9558999999999</v>
      </c>
      <c r="E37" s="267">
        <v>509.161</v>
      </c>
      <c r="F37" s="267">
        <v>-4.0889280000000001</v>
      </c>
      <c r="G37" s="267">
        <v>513.24990000000003</v>
      </c>
      <c r="H37" s="266">
        <v>1935.7090000000001</v>
      </c>
      <c r="I37" s="267">
        <v>0</v>
      </c>
      <c r="J37" s="263">
        <v>1935.7090000000001</v>
      </c>
    </row>
    <row r="38" spans="1:10">
      <c r="A38" s="268" t="s">
        <v>1059</v>
      </c>
      <c r="B38" s="269">
        <v>2210.1667499999999</v>
      </c>
      <c r="C38" s="270">
        <v>4.2342602499999993</v>
      </c>
      <c r="D38" s="269">
        <v>2205.9324999999999</v>
      </c>
      <c r="E38" s="270">
        <v>512.33249999999998</v>
      </c>
      <c r="F38" s="270">
        <v>0.96624900000000014</v>
      </c>
      <c r="G38" s="270">
        <v>511.36624999999998</v>
      </c>
      <c r="H38" s="269">
        <v>2172.2852500000004</v>
      </c>
      <c r="I38" s="270">
        <v>0</v>
      </c>
      <c r="J38" s="269">
        <v>2172.2852500000004</v>
      </c>
    </row>
    <row r="39" spans="1:10">
      <c r="A39" s="265" t="s">
        <v>1060</v>
      </c>
      <c r="B39" s="265"/>
      <c r="C39" s="265"/>
      <c r="D39" s="271">
        <v>0.99808419432606166</v>
      </c>
      <c r="E39" s="272"/>
      <c r="F39" s="272"/>
      <c r="G39" s="271">
        <v>0.99811401775214337</v>
      </c>
      <c r="H39" s="272"/>
      <c r="I39" s="272"/>
      <c r="J39" s="273">
        <v>1</v>
      </c>
    </row>
    <row r="41" spans="1:10">
      <c r="A41" t="s">
        <v>1061</v>
      </c>
    </row>
    <row r="42" spans="1:10">
      <c r="A42" t="s">
        <v>1062</v>
      </c>
    </row>
    <row r="49" spans="1:10">
      <c r="A49" s="259"/>
      <c r="B49" s="260" t="s">
        <v>1063</v>
      </c>
      <c r="C49" s="260"/>
      <c r="D49" s="260"/>
      <c r="E49" s="260" t="s">
        <v>1064</v>
      </c>
      <c r="F49" s="260"/>
      <c r="G49" s="260"/>
      <c r="H49" s="260" t="s">
        <v>1065</v>
      </c>
      <c r="I49" s="260"/>
      <c r="J49" s="260"/>
    </row>
    <row r="50" spans="1:10" ht="60">
      <c r="A50" s="261"/>
      <c r="B50" s="262" t="s">
        <v>1056</v>
      </c>
      <c r="C50" s="262" t="s">
        <v>1057</v>
      </c>
      <c r="D50" s="262" t="s">
        <v>1058</v>
      </c>
      <c r="E50" s="262" t="s">
        <v>1056</v>
      </c>
      <c r="F50" s="262" t="s">
        <v>1057</v>
      </c>
      <c r="G50" s="262" t="s">
        <v>1058</v>
      </c>
      <c r="H50" s="262" t="s">
        <v>1056</v>
      </c>
      <c r="I50" s="262" t="s">
        <v>1057</v>
      </c>
      <c r="J50" s="262" t="s">
        <v>1058</v>
      </c>
    </row>
    <row r="51" spans="1:10">
      <c r="A51" s="223" t="s">
        <v>51</v>
      </c>
      <c r="B51" s="263">
        <v>2180.0808999999999</v>
      </c>
      <c r="C51" s="264">
        <v>26.746839000000001</v>
      </c>
      <c r="D51" s="263">
        <v>2153.3339999999998</v>
      </c>
      <c r="E51" s="264">
        <v>528.07929999999999</v>
      </c>
      <c r="F51" s="264">
        <v>5.8254869999999999</v>
      </c>
      <c r="G51" s="264">
        <v>522.25379999999996</v>
      </c>
      <c r="H51" s="263">
        <v>2163.1727999999998</v>
      </c>
      <c r="I51" s="264">
        <v>0</v>
      </c>
      <c r="J51" s="263">
        <v>2163.1727999999998</v>
      </c>
    </row>
    <row r="52" spans="1:10">
      <c r="A52" s="223" t="s">
        <v>52</v>
      </c>
      <c r="B52" s="263">
        <v>2194.8085000000001</v>
      </c>
      <c r="C52" s="264">
        <v>31.315131999999998</v>
      </c>
      <c r="D52" s="263">
        <v>2163.4933999999998</v>
      </c>
      <c r="E52" s="264">
        <v>523.96370000000002</v>
      </c>
      <c r="F52" s="264">
        <v>6.9429299999999996</v>
      </c>
      <c r="G52" s="264">
        <v>517.02080000000001</v>
      </c>
      <c r="H52" s="263">
        <v>2371.8768</v>
      </c>
      <c r="I52" s="264">
        <v>0</v>
      </c>
      <c r="J52" s="263">
        <v>2371.8768</v>
      </c>
    </row>
    <row r="53" spans="1:10">
      <c r="A53" s="223" t="s">
        <v>53</v>
      </c>
      <c r="B53" s="263">
        <v>2279.3645000000001</v>
      </c>
      <c r="C53" s="264">
        <v>8.7675420000000006</v>
      </c>
      <c r="D53" s="263">
        <v>2270.5969</v>
      </c>
      <c r="E53" s="264">
        <v>489.06740000000002</v>
      </c>
      <c r="F53" s="264">
        <v>1.961101</v>
      </c>
      <c r="G53" s="264">
        <v>487.10629999999998</v>
      </c>
      <c r="H53" s="263">
        <v>2380.5156999999999</v>
      </c>
      <c r="I53" s="264">
        <v>0</v>
      </c>
      <c r="J53" s="263">
        <v>2380.5156999999999</v>
      </c>
    </row>
    <row r="54" spans="1:10">
      <c r="A54" s="265" t="s">
        <v>54</v>
      </c>
      <c r="B54" s="266">
        <v>2299.5237999999999</v>
      </c>
      <c r="C54" s="267">
        <v>-3.1741450000000002</v>
      </c>
      <c r="D54" s="266">
        <v>2302.6979000000001</v>
      </c>
      <c r="E54" s="267">
        <v>529.80610000000001</v>
      </c>
      <c r="F54" s="267">
        <v>-0.96590699999999996</v>
      </c>
      <c r="G54" s="267">
        <v>530.77200000000005</v>
      </c>
      <c r="H54" s="266">
        <v>2257.8078999999998</v>
      </c>
      <c r="I54" s="267">
        <v>0</v>
      </c>
      <c r="J54" s="263">
        <v>2257.8078999999998</v>
      </c>
    </row>
    <row r="55" spans="1:10">
      <c r="A55" s="268" t="s">
        <v>1059</v>
      </c>
      <c r="B55" s="269">
        <v>2238.4444249999997</v>
      </c>
      <c r="C55" s="270">
        <v>15.913842000000001</v>
      </c>
      <c r="D55" s="269">
        <v>2222.5305500000004</v>
      </c>
      <c r="E55" s="270">
        <v>517.72912500000007</v>
      </c>
      <c r="F55" s="270">
        <v>3.4409027499999998</v>
      </c>
      <c r="G55" s="270">
        <v>514.28822500000001</v>
      </c>
      <c r="H55" s="269">
        <v>2293.3433</v>
      </c>
      <c r="I55" s="270">
        <v>0</v>
      </c>
      <c r="J55" s="269">
        <v>2293.3433</v>
      </c>
    </row>
    <row r="56" spans="1:10">
      <c r="A56" s="265" t="s">
        <v>1060</v>
      </c>
      <c r="B56" s="265"/>
      <c r="C56" s="265"/>
      <c r="D56" s="273">
        <v>0.99289065441059621</v>
      </c>
      <c r="E56" s="272"/>
      <c r="F56" s="272"/>
      <c r="G56" s="273">
        <v>0.99335386047675012</v>
      </c>
      <c r="H56" s="272"/>
      <c r="I56" s="272"/>
      <c r="J56" s="273">
        <v>1</v>
      </c>
    </row>
    <row r="58" spans="1:10">
      <c r="A58" t="s">
        <v>1066</v>
      </c>
    </row>
  </sheetData>
  <pageMargins left="0.7" right="0.7" top="0.75" bottom="0.75" header="0.3" footer="0.3"/>
  <pageSetup scale="59" fitToHeight="0" orientation="landscape" r:id="rId1"/>
  <headerFooter>
    <oddFooter>&amp;L&amp;A&amp;R&amp;F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2"/>
  <sheetViews>
    <sheetView workbookViewId="0">
      <selection sqref="A1:L19"/>
    </sheetView>
  </sheetViews>
  <sheetFormatPr defaultRowHeight="15"/>
  <cols>
    <col min="2" max="2" width="3.28515625" customWidth="1"/>
    <col min="3" max="3" width="29.42578125" customWidth="1"/>
    <col min="4" max="4" width="11" customWidth="1"/>
    <col min="5" max="5" width="10.42578125" customWidth="1"/>
    <col min="6" max="6" width="13" customWidth="1"/>
    <col min="7" max="7" width="14" customWidth="1"/>
    <col min="8" max="8" width="12.28515625" customWidth="1"/>
  </cols>
  <sheetData>
    <row r="1" spans="1:13">
      <c r="A1" s="69" t="s">
        <v>495</v>
      </c>
      <c r="B1" s="69"/>
      <c r="C1" s="69"/>
      <c r="D1" s="69"/>
      <c r="E1" s="69"/>
      <c r="F1" s="69"/>
      <c r="G1" s="69"/>
      <c r="H1" s="69"/>
      <c r="I1" s="69"/>
      <c r="J1" s="69"/>
      <c r="K1" s="88"/>
      <c r="L1" s="88"/>
      <c r="M1" s="69"/>
    </row>
    <row r="2" spans="1:13">
      <c r="A2" s="69"/>
      <c r="B2" s="69"/>
      <c r="C2" s="69"/>
      <c r="D2" s="69"/>
      <c r="E2" s="69"/>
      <c r="F2" s="69"/>
      <c r="G2" s="69"/>
      <c r="H2" s="69"/>
      <c r="I2" s="69"/>
      <c r="J2" s="69"/>
      <c r="K2" s="88"/>
      <c r="L2" s="88"/>
      <c r="M2" s="69"/>
    </row>
    <row r="3" spans="1:13">
      <c r="A3" s="70"/>
      <c r="B3" s="70"/>
      <c r="C3" s="98" t="s">
        <v>461</v>
      </c>
      <c r="D3" s="98" t="s">
        <v>466</v>
      </c>
      <c r="E3" s="98" t="s">
        <v>467</v>
      </c>
      <c r="F3" s="98" t="s">
        <v>468</v>
      </c>
      <c r="G3" s="98" t="s">
        <v>496</v>
      </c>
      <c r="H3" s="98"/>
      <c r="I3" s="98"/>
      <c r="J3" s="98"/>
      <c r="K3" s="98"/>
      <c r="L3" s="98"/>
      <c r="M3" s="98"/>
    </row>
    <row r="4" spans="1:13">
      <c r="A4" s="70"/>
      <c r="B4" s="70"/>
      <c r="C4" s="70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>
      <c r="A5" s="70"/>
      <c r="B5" s="70"/>
      <c r="C5" s="70"/>
      <c r="D5" s="99"/>
      <c r="E5" s="99"/>
      <c r="F5" s="99"/>
      <c r="G5" s="99"/>
      <c r="H5" s="100"/>
      <c r="I5" s="99"/>
      <c r="J5" s="99"/>
      <c r="K5" s="99"/>
      <c r="L5" s="99"/>
      <c r="M5" s="99"/>
    </row>
    <row r="6" spans="1:13">
      <c r="A6" s="71" t="s">
        <v>469</v>
      </c>
      <c r="B6" s="70"/>
      <c r="C6" s="70"/>
      <c r="D6" s="100" t="s">
        <v>497</v>
      </c>
      <c r="E6" s="100" t="s">
        <v>498</v>
      </c>
      <c r="F6" s="100" t="s">
        <v>499</v>
      </c>
      <c r="G6" s="100" t="s">
        <v>488</v>
      </c>
      <c r="H6" s="100"/>
      <c r="I6" s="100"/>
      <c r="J6" s="100"/>
      <c r="K6" s="100"/>
      <c r="L6" s="100"/>
      <c r="M6" s="100"/>
    </row>
    <row r="7" spans="1:13" ht="16.5">
      <c r="A7" s="101" t="s">
        <v>475</v>
      </c>
      <c r="B7" s="102"/>
      <c r="C7" s="101" t="s">
        <v>500</v>
      </c>
      <c r="D7" s="103" t="s">
        <v>501</v>
      </c>
      <c r="E7" s="103" t="s">
        <v>501</v>
      </c>
      <c r="F7" s="103" t="s">
        <v>501</v>
      </c>
      <c r="G7" s="103" t="s">
        <v>501</v>
      </c>
      <c r="H7" s="103"/>
      <c r="I7" s="103"/>
      <c r="J7" s="103"/>
      <c r="K7" s="103"/>
      <c r="L7" s="103"/>
      <c r="M7" s="103"/>
    </row>
    <row r="8" spans="1:13">
      <c r="A8" s="71"/>
      <c r="B8" s="70"/>
      <c r="C8" s="76"/>
      <c r="D8" s="78"/>
      <c r="E8" s="70"/>
      <c r="F8" s="78"/>
      <c r="G8" s="70"/>
      <c r="H8" s="78"/>
      <c r="I8" s="70"/>
      <c r="J8" s="78"/>
      <c r="K8" s="94"/>
      <c r="L8" s="94"/>
      <c r="M8" s="78"/>
    </row>
    <row r="9" spans="1:13">
      <c r="A9" s="70"/>
      <c r="B9" s="70"/>
      <c r="C9" s="70"/>
      <c r="D9" s="70"/>
      <c r="E9" s="70"/>
      <c r="F9" s="70"/>
      <c r="G9" s="70"/>
      <c r="H9" s="70"/>
      <c r="I9" s="70"/>
      <c r="J9" s="70"/>
      <c r="K9" s="74"/>
      <c r="L9" s="74"/>
      <c r="M9" s="81"/>
    </row>
    <row r="10" spans="1:13">
      <c r="A10" s="78">
        <v>1</v>
      </c>
      <c r="B10" s="70"/>
      <c r="C10" s="104" t="s">
        <v>57</v>
      </c>
      <c r="D10" s="112">
        <v>1.62</v>
      </c>
      <c r="E10" s="112">
        <v>3.85</v>
      </c>
      <c r="F10" s="105">
        <v>1.6489E-2</v>
      </c>
      <c r="G10" s="105">
        <v>8.4390000000000003E-3</v>
      </c>
      <c r="H10" s="116" t="s">
        <v>512</v>
      </c>
      <c r="I10" s="105"/>
      <c r="J10" s="70"/>
      <c r="K10" s="106"/>
      <c r="L10" s="97"/>
      <c r="M10" s="83"/>
    </row>
    <row r="11" spans="1:13">
      <c r="A11" s="78">
        <f>A10+1</f>
        <v>2</v>
      </c>
      <c r="B11" s="70"/>
      <c r="C11" s="104" t="s">
        <v>502</v>
      </c>
      <c r="D11" s="113">
        <v>1.61</v>
      </c>
      <c r="E11" s="113">
        <v>4.41</v>
      </c>
      <c r="F11" s="107">
        <v>1.2218E-2</v>
      </c>
      <c r="G11" s="105">
        <v>4.437E-3</v>
      </c>
      <c r="H11" s="116" t="s">
        <v>512</v>
      </c>
      <c r="I11" s="106"/>
      <c r="J11" s="106"/>
      <c r="K11" s="106"/>
      <c r="L11" s="97"/>
      <c r="M11" s="83"/>
    </row>
    <row r="12" spans="1:13">
      <c r="A12" s="78">
        <f t="shared" ref="A12:A19" si="0">A11+1</f>
        <v>3</v>
      </c>
      <c r="B12" s="70"/>
      <c r="C12" s="104" t="s">
        <v>503</v>
      </c>
      <c r="D12" s="113"/>
      <c r="E12" s="113"/>
      <c r="F12" s="105"/>
      <c r="G12" s="107"/>
      <c r="H12" s="115"/>
      <c r="I12" s="107"/>
      <c r="J12" s="107"/>
      <c r="K12" s="108"/>
      <c r="L12" s="97"/>
      <c r="M12" s="83"/>
    </row>
    <row r="13" spans="1:13">
      <c r="A13" s="78">
        <f t="shared" si="0"/>
        <v>4</v>
      </c>
      <c r="B13" s="70"/>
      <c r="C13" s="104" t="s">
        <v>504</v>
      </c>
      <c r="D13" s="113">
        <v>2.2599999999999998</v>
      </c>
      <c r="E13" s="113">
        <v>18.82</v>
      </c>
      <c r="F13" s="105">
        <v>3.0594290000000002</v>
      </c>
      <c r="G13" s="107">
        <v>1.4318</v>
      </c>
      <c r="H13" s="115" t="s">
        <v>510</v>
      </c>
      <c r="I13" s="106"/>
      <c r="J13" s="106" t="s">
        <v>513</v>
      </c>
      <c r="K13" s="108"/>
      <c r="L13" s="97"/>
      <c r="M13" s="83"/>
    </row>
    <row r="14" spans="1:13">
      <c r="A14" s="78">
        <f t="shared" si="0"/>
        <v>5</v>
      </c>
      <c r="B14" s="70"/>
      <c r="C14" s="104" t="s">
        <v>505</v>
      </c>
      <c r="D14" s="113">
        <v>65.83</v>
      </c>
      <c r="E14" s="113">
        <v>63.07</v>
      </c>
      <c r="F14" s="107">
        <v>3.0594290000000002</v>
      </c>
      <c r="G14" s="107">
        <v>2.2387000000000001</v>
      </c>
      <c r="H14" s="115" t="s">
        <v>511</v>
      </c>
      <c r="I14" s="106"/>
      <c r="J14" s="106" t="s">
        <v>513</v>
      </c>
      <c r="K14" s="108"/>
      <c r="L14" s="97"/>
      <c r="M14" s="83"/>
    </row>
    <row r="15" spans="1:13">
      <c r="A15" s="78">
        <f t="shared" si="0"/>
        <v>6</v>
      </c>
      <c r="B15" s="70"/>
      <c r="C15" s="104" t="s">
        <v>506</v>
      </c>
      <c r="D15" s="113">
        <v>3.58</v>
      </c>
      <c r="E15" s="113">
        <v>181.35</v>
      </c>
      <c r="F15" s="107">
        <v>2.0028199999999998</v>
      </c>
      <c r="G15" s="107">
        <v>1.7033</v>
      </c>
      <c r="H15" s="115" t="s">
        <v>510</v>
      </c>
      <c r="I15" s="106"/>
      <c r="J15" s="106" t="s">
        <v>513</v>
      </c>
      <c r="K15" s="108"/>
      <c r="L15" s="97"/>
      <c r="M15" s="83"/>
    </row>
    <row r="16" spans="1:13">
      <c r="A16" s="78">
        <f t="shared" si="0"/>
        <v>7</v>
      </c>
      <c r="B16" s="70"/>
      <c r="C16" s="104" t="s">
        <v>507</v>
      </c>
      <c r="D16" s="113">
        <v>76.73</v>
      </c>
      <c r="E16" s="113">
        <v>138.4</v>
      </c>
      <c r="F16" s="107">
        <v>2.0028199999999998</v>
      </c>
      <c r="G16" s="107">
        <v>2.1545999999999998</v>
      </c>
      <c r="H16" s="115" t="s">
        <v>511</v>
      </c>
      <c r="I16" s="106"/>
      <c r="J16" s="106" t="s">
        <v>513</v>
      </c>
      <c r="K16" s="106"/>
      <c r="L16" s="97"/>
      <c r="M16" s="83"/>
    </row>
    <row r="17" spans="1:13">
      <c r="A17" s="78">
        <f>A16+1</f>
        <v>8</v>
      </c>
      <c r="B17" s="70"/>
      <c r="C17" s="109" t="s">
        <v>508</v>
      </c>
      <c r="D17" s="114">
        <v>154.44</v>
      </c>
      <c r="E17" s="114">
        <v>1449.82</v>
      </c>
      <c r="F17" s="106">
        <v>0.46329599999999999</v>
      </c>
      <c r="G17" s="106">
        <v>2.1187999999999998</v>
      </c>
      <c r="H17" s="115" t="s">
        <v>511</v>
      </c>
      <c r="I17" s="81"/>
      <c r="J17" s="115" t="s">
        <v>514</v>
      </c>
      <c r="K17" s="108"/>
      <c r="L17" s="97"/>
      <c r="M17" s="83"/>
    </row>
    <row r="18" spans="1:13">
      <c r="A18" s="78">
        <f t="shared" si="0"/>
        <v>9</v>
      </c>
      <c r="B18" s="70"/>
      <c r="C18" s="109" t="s">
        <v>515</v>
      </c>
      <c r="D18" s="114"/>
      <c r="E18" s="114"/>
      <c r="F18" s="81"/>
      <c r="G18" s="81"/>
      <c r="H18" s="83"/>
      <c r="I18" s="81"/>
      <c r="J18" s="83"/>
      <c r="K18" s="108"/>
      <c r="L18" s="97"/>
      <c r="M18" s="83"/>
    </row>
    <row r="19" spans="1:13">
      <c r="A19" s="78">
        <f t="shared" si="0"/>
        <v>10</v>
      </c>
      <c r="B19" s="70"/>
      <c r="C19" s="109" t="s">
        <v>509</v>
      </c>
      <c r="D19" s="114"/>
      <c r="E19" s="114"/>
      <c r="F19" s="81"/>
      <c r="G19" s="81"/>
      <c r="H19" s="83"/>
      <c r="I19" s="81"/>
      <c r="J19" s="83"/>
      <c r="K19" s="108"/>
      <c r="L19" s="97"/>
      <c r="M19" s="83"/>
    </row>
    <row r="20" spans="1:13">
      <c r="A20" s="78"/>
      <c r="B20" s="70"/>
      <c r="C20" s="70"/>
      <c r="D20" s="70"/>
      <c r="E20" s="70"/>
      <c r="F20" s="70"/>
      <c r="G20" s="70"/>
      <c r="H20" s="70"/>
      <c r="I20" s="70"/>
      <c r="J20" s="70"/>
      <c r="K20" s="74"/>
      <c r="L20" s="74"/>
      <c r="M20" s="70"/>
    </row>
    <row r="21" spans="1:13">
      <c r="A21" s="78"/>
      <c r="B21" s="70"/>
      <c r="C21" s="70"/>
      <c r="D21" s="110"/>
      <c r="E21" s="110"/>
      <c r="F21" s="110"/>
      <c r="G21" s="110"/>
      <c r="H21" s="110"/>
      <c r="I21" s="110"/>
      <c r="J21" s="110"/>
      <c r="K21" s="111"/>
      <c r="L21" s="111"/>
      <c r="M21" s="110"/>
    </row>
    <row r="22" spans="1:13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4"/>
      <c r="L22" s="74"/>
      <c r="M22" s="70"/>
    </row>
  </sheetData>
  <pageMargins left="0.7" right="0.7" top="0.75" bottom="0.75" header="0.3" footer="0.3"/>
  <pageSetup scale="82" fitToHeight="0" orientation="landscape" r:id="rId1"/>
  <headerFooter>
    <oddFooter>&amp;L&amp;A&amp;R&amp;F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CN383"/>
  <sheetViews>
    <sheetView topLeftCell="A359" workbookViewId="0">
      <selection activeCell="Z392" sqref="Z392"/>
    </sheetView>
  </sheetViews>
  <sheetFormatPr defaultRowHeight="15"/>
  <cols>
    <col min="4" max="4" width="10.7109375" customWidth="1"/>
  </cols>
  <sheetData>
    <row r="2" spans="1:92">
      <c r="A2" t="s">
        <v>675</v>
      </c>
      <c r="E2" t="s">
        <v>1077</v>
      </c>
      <c r="R2" t="s">
        <v>691</v>
      </c>
      <c r="AK2" t="s">
        <v>708</v>
      </c>
      <c r="BD2" t="s">
        <v>707</v>
      </c>
      <c r="BW2" t="s">
        <v>709</v>
      </c>
    </row>
    <row r="4" spans="1:92">
      <c r="A4" s="67" t="s">
        <v>429</v>
      </c>
      <c r="B4" s="67" t="s">
        <v>430</v>
      </c>
      <c r="C4" s="67" t="s">
        <v>661</v>
      </c>
      <c r="D4" s="67" t="s">
        <v>662</v>
      </c>
      <c r="E4" s="67" t="s">
        <v>663</v>
      </c>
      <c r="F4" s="67" t="s">
        <v>664</v>
      </c>
      <c r="G4" s="67" t="s">
        <v>665</v>
      </c>
      <c r="H4" s="67" t="s">
        <v>666</v>
      </c>
      <c r="I4" s="67" t="s">
        <v>667</v>
      </c>
      <c r="J4" s="67" t="s">
        <v>668</v>
      </c>
      <c r="K4" s="67" t="s">
        <v>669</v>
      </c>
      <c r="L4" s="67" t="s">
        <v>670</v>
      </c>
      <c r="M4" s="67" t="s">
        <v>671</v>
      </c>
      <c r="N4" s="67" t="s">
        <v>672</v>
      </c>
      <c r="O4" s="67" t="s">
        <v>673</v>
      </c>
      <c r="P4" s="67" t="s">
        <v>674</v>
      </c>
      <c r="R4" s="67" t="s">
        <v>429</v>
      </c>
      <c r="S4" s="67" t="s">
        <v>430</v>
      </c>
      <c r="T4" s="67" t="s">
        <v>661</v>
      </c>
      <c r="U4" s="67" t="s">
        <v>676</v>
      </c>
      <c r="V4" s="67" t="s">
        <v>677</v>
      </c>
      <c r="W4" s="67" t="s">
        <v>678</v>
      </c>
      <c r="X4" s="67" t="s">
        <v>679</v>
      </c>
      <c r="Y4" s="67" t="s">
        <v>680</v>
      </c>
      <c r="Z4" s="67" t="s">
        <v>681</v>
      </c>
      <c r="AA4" s="67" t="s">
        <v>682</v>
      </c>
      <c r="AB4" s="67" t="s">
        <v>683</v>
      </c>
      <c r="AC4" s="67" t="s">
        <v>684</v>
      </c>
      <c r="AD4" s="67" t="s">
        <v>685</v>
      </c>
      <c r="AE4" s="67" t="s">
        <v>686</v>
      </c>
      <c r="AF4" s="67" t="s">
        <v>687</v>
      </c>
      <c r="AG4" s="67" t="s">
        <v>688</v>
      </c>
      <c r="AH4" s="67" t="s">
        <v>689</v>
      </c>
      <c r="AI4" s="67" t="s">
        <v>690</v>
      </c>
      <c r="AK4" s="67" t="s">
        <v>429</v>
      </c>
      <c r="AL4" s="67" t="s">
        <v>430</v>
      </c>
      <c r="AM4" s="67" t="s">
        <v>676</v>
      </c>
      <c r="AN4" s="67" t="s">
        <v>692</v>
      </c>
      <c r="AO4" s="67" t="s">
        <v>693</v>
      </c>
      <c r="AP4" s="67" t="s">
        <v>677</v>
      </c>
      <c r="AQ4" s="67" t="s">
        <v>694</v>
      </c>
      <c r="AR4" s="67" t="s">
        <v>695</v>
      </c>
      <c r="AS4" s="67" t="s">
        <v>696</v>
      </c>
      <c r="AT4" s="67" t="s">
        <v>697</v>
      </c>
      <c r="AU4" s="67" t="s">
        <v>698</v>
      </c>
      <c r="AV4" s="67" t="s">
        <v>699</v>
      </c>
      <c r="AW4" s="67" t="s">
        <v>700</v>
      </c>
      <c r="AX4" s="67" t="s">
        <v>701</v>
      </c>
      <c r="AY4" s="67" t="s">
        <v>702</v>
      </c>
      <c r="AZ4" s="67" t="s">
        <v>703</v>
      </c>
      <c r="BA4" s="67" t="s">
        <v>704</v>
      </c>
      <c r="BB4" s="67" t="s">
        <v>705</v>
      </c>
      <c r="BD4" s="67" t="s">
        <v>429</v>
      </c>
      <c r="BE4" s="67" t="s">
        <v>430</v>
      </c>
      <c r="BF4" s="67" t="s">
        <v>676</v>
      </c>
      <c r="BG4" s="67" t="s">
        <v>692</v>
      </c>
      <c r="BH4" s="67" t="s">
        <v>693</v>
      </c>
      <c r="BI4" s="67" t="s">
        <v>677</v>
      </c>
      <c r="BJ4" s="67" t="s">
        <v>694</v>
      </c>
      <c r="BK4" s="67" t="s">
        <v>695</v>
      </c>
      <c r="BL4" s="67" t="s">
        <v>696</v>
      </c>
      <c r="BM4" s="67" t="s">
        <v>697</v>
      </c>
      <c r="BN4" s="67" t="s">
        <v>698</v>
      </c>
      <c r="BO4" s="67" t="s">
        <v>699</v>
      </c>
      <c r="BP4" s="67" t="s">
        <v>700</v>
      </c>
      <c r="BQ4" s="67" t="s">
        <v>701</v>
      </c>
      <c r="BR4" s="67" t="s">
        <v>702</v>
      </c>
      <c r="BS4" s="67" t="s">
        <v>703</v>
      </c>
      <c r="BT4" s="67" t="s">
        <v>704</v>
      </c>
      <c r="BU4" s="67" t="s">
        <v>705</v>
      </c>
      <c r="BW4" s="67" t="s">
        <v>429</v>
      </c>
      <c r="BX4" s="67" t="s">
        <v>430</v>
      </c>
      <c r="BY4" s="67" t="s">
        <v>676</v>
      </c>
      <c r="BZ4" s="67" t="s">
        <v>692</v>
      </c>
      <c r="CA4" s="67" t="s">
        <v>693</v>
      </c>
      <c r="CB4" s="67" t="s">
        <v>677</v>
      </c>
      <c r="CC4" s="67" t="s">
        <v>694</v>
      </c>
      <c r="CD4" s="67" t="s">
        <v>695</v>
      </c>
      <c r="CE4" s="67" t="s">
        <v>696</v>
      </c>
      <c r="CF4" s="67" t="s">
        <v>697</v>
      </c>
      <c r="CG4" s="67" t="s">
        <v>698</v>
      </c>
      <c r="CH4" s="67" t="s">
        <v>699</v>
      </c>
      <c r="CI4" s="67" t="s">
        <v>700</v>
      </c>
      <c r="CJ4" s="67" t="s">
        <v>701</v>
      </c>
      <c r="CK4" s="67" t="s">
        <v>702</v>
      </c>
      <c r="CL4" s="67" t="s">
        <v>703</v>
      </c>
      <c r="CM4" s="67" t="s">
        <v>704</v>
      </c>
      <c r="CN4" s="67" t="s">
        <v>705</v>
      </c>
    </row>
    <row r="5" spans="1:92">
      <c r="A5" s="51">
        <v>2018</v>
      </c>
      <c r="B5" s="51">
        <v>1</v>
      </c>
      <c r="C5" s="51">
        <v>1</v>
      </c>
      <c r="D5" s="161">
        <v>44.909703749999998</v>
      </c>
      <c r="E5" s="161">
        <v>0</v>
      </c>
      <c r="F5" s="161">
        <v>0</v>
      </c>
      <c r="G5" s="68">
        <v>0</v>
      </c>
      <c r="H5" s="68">
        <v>0</v>
      </c>
      <c r="I5" s="68">
        <v>0</v>
      </c>
      <c r="J5" s="161">
        <v>0</v>
      </c>
      <c r="K5" s="161">
        <v>20.090296250000002</v>
      </c>
      <c r="L5" s="161">
        <v>15.09029625</v>
      </c>
      <c r="M5" s="161">
        <v>10.09029625</v>
      </c>
      <c r="N5" s="161">
        <v>5.29584208333333</v>
      </c>
      <c r="O5" s="161">
        <v>1.5930562500000001</v>
      </c>
      <c r="P5" s="161">
        <v>0.27915875000000001</v>
      </c>
      <c r="R5" s="51">
        <v>2018</v>
      </c>
      <c r="S5" s="51">
        <v>1</v>
      </c>
      <c r="T5" s="51">
        <v>1</v>
      </c>
      <c r="U5" s="298">
        <v>35.416587486863101</v>
      </c>
      <c r="V5" s="298">
        <v>17.083241651455602</v>
      </c>
      <c r="W5" s="298">
        <v>48.457258676237203</v>
      </c>
      <c r="X5" s="298">
        <v>0</v>
      </c>
      <c r="Y5" s="298">
        <v>0</v>
      </c>
      <c r="Z5" s="298">
        <v>0</v>
      </c>
      <c r="AA5" s="298">
        <v>0</v>
      </c>
      <c r="AB5" s="298">
        <v>0</v>
      </c>
      <c r="AC5" s="298">
        <v>0</v>
      </c>
      <c r="AD5" s="298">
        <v>29.583412513136899</v>
      </c>
      <c r="AE5" s="298">
        <v>24.583412513136899</v>
      </c>
      <c r="AF5" s="298">
        <v>19.583412513136899</v>
      </c>
      <c r="AG5" s="298">
        <v>14.583412513136899</v>
      </c>
      <c r="AH5" s="298">
        <v>9.5834125131368602</v>
      </c>
      <c r="AI5" s="298">
        <v>4.5834125131368602</v>
      </c>
      <c r="AK5">
        <v>1998</v>
      </c>
      <c r="AL5">
        <v>1</v>
      </c>
      <c r="AM5" s="161">
        <v>59.655913978494603</v>
      </c>
      <c r="AN5" s="161">
        <v>80</v>
      </c>
      <c r="AO5" s="161">
        <v>40</v>
      </c>
      <c r="AP5" s="161">
        <v>54.615591397849499</v>
      </c>
      <c r="AQ5" s="161">
        <v>0</v>
      </c>
      <c r="AR5" s="161">
        <v>0</v>
      </c>
      <c r="AS5" s="161">
        <v>0.79166666666667096</v>
      </c>
      <c r="AT5" s="161">
        <v>22.9166666666667</v>
      </c>
      <c r="AU5" s="161">
        <v>84.125</v>
      </c>
      <c r="AV5" s="161">
        <v>175.5</v>
      </c>
      <c r="AW5" s="161">
        <v>188.583333333333</v>
      </c>
      <c r="AX5" s="161">
        <v>94.7916666666667</v>
      </c>
      <c r="AY5" s="161">
        <v>31.1666666666667</v>
      </c>
      <c r="AZ5" s="161">
        <v>1.7916666666666601</v>
      </c>
      <c r="BA5" s="161">
        <v>0</v>
      </c>
      <c r="BB5" s="161">
        <v>0</v>
      </c>
      <c r="BD5" s="51">
        <v>1998</v>
      </c>
      <c r="BE5" s="51">
        <v>1</v>
      </c>
      <c r="BF5" s="68">
        <v>56.771505376344102</v>
      </c>
      <c r="BG5" s="68">
        <v>77</v>
      </c>
      <c r="BH5" s="68">
        <v>34</v>
      </c>
      <c r="BI5" s="68">
        <v>50.337365591397898</v>
      </c>
      <c r="BJ5" s="68">
        <v>0</v>
      </c>
      <c r="BK5" s="68">
        <v>0</v>
      </c>
      <c r="BL5" s="68">
        <v>0</v>
      </c>
      <c r="BM5" s="68">
        <v>8.4583333333333393</v>
      </c>
      <c r="BN5" s="68">
        <v>49.75</v>
      </c>
      <c r="BO5" s="68">
        <v>124.125</v>
      </c>
      <c r="BP5" s="68">
        <v>263.54166666666703</v>
      </c>
      <c r="BQ5" s="68">
        <v>149.833333333333</v>
      </c>
      <c r="BR5" s="68">
        <v>69.2083333333333</v>
      </c>
      <c r="BS5" s="68">
        <v>16.875</v>
      </c>
      <c r="BT5" s="68">
        <v>0</v>
      </c>
      <c r="BU5" s="68">
        <v>0</v>
      </c>
      <c r="BW5" s="51">
        <v>1998</v>
      </c>
      <c r="BX5" s="51">
        <v>1</v>
      </c>
      <c r="BY5" s="68">
        <v>58.579301075268802</v>
      </c>
      <c r="BZ5" s="68">
        <v>75</v>
      </c>
      <c r="CA5" s="68">
        <v>37</v>
      </c>
      <c r="CB5" s="68">
        <v>53.711021505376301</v>
      </c>
      <c r="CC5" s="68">
        <v>0</v>
      </c>
      <c r="CD5" s="68">
        <v>0</v>
      </c>
      <c r="CE5" s="68">
        <v>0</v>
      </c>
      <c r="CF5" s="68">
        <v>18.4583333333333</v>
      </c>
      <c r="CG5" s="68">
        <v>74.8333333333333</v>
      </c>
      <c r="CH5" s="68">
        <v>158.083333333333</v>
      </c>
      <c r="CI5" s="68">
        <v>217.5</v>
      </c>
      <c r="CJ5" s="68">
        <v>118.875</v>
      </c>
      <c r="CK5" s="68">
        <v>47.125</v>
      </c>
      <c r="CL5" s="68">
        <v>9.125</v>
      </c>
      <c r="CM5" s="68">
        <v>0</v>
      </c>
      <c r="CN5" s="68">
        <v>0</v>
      </c>
    </row>
    <row r="6" spans="1:92">
      <c r="A6" s="51">
        <v>2018</v>
      </c>
      <c r="B6" s="51">
        <v>1</v>
      </c>
      <c r="C6" s="51">
        <v>2</v>
      </c>
      <c r="D6" s="161">
        <v>38.7013416666667</v>
      </c>
      <c r="E6" s="161">
        <v>0</v>
      </c>
      <c r="F6" s="161">
        <v>0</v>
      </c>
      <c r="G6" s="68">
        <v>0</v>
      </c>
      <c r="H6" s="68">
        <v>0</v>
      </c>
      <c r="I6" s="68">
        <v>0</v>
      </c>
      <c r="J6" s="161">
        <v>0</v>
      </c>
      <c r="K6" s="161">
        <v>26.2986583333333</v>
      </c>
      <c r="L6" s="161">
        <v>21.2986583333333</v>
      </c>
      <c r="M6" s="161">
        <v>16.2986583333333</v>
      </c>
      <c r="N6" s="161">
        <v>11.2986583333333</v>
      </c>
      <c r="O6" s="161">
        <v>6.3458758333333298</v>
      </c>
      <c r="P6" s="161">
        <v>2.6972408333333302</v>
      </c>
      <c r="R6" s="51">
        <v>2018</v>
      </c>
      <c r="S6" s="51">
        <v>1</v>
      </c>
      <c r="T6" s="51">
        <v>2</v>
      </c>
      <c r="U6" s="298">
        <v>31.7221708248059</v>
      </c>
      <c r="V6" s="298">
        <v>13.6249624937773</v>
      </c>
      <c r="W6" s="298">
        <v>46.954671841781199</v>
      </c>
      <c r="X6" s="298">
        <v>0</v>
      </c>
      <c r="Y6" s="298">
        <v>0</v>
      </c>
      <c r="Z6" s="298">
        <v>0</v>
      </c>
      <c r="AA6" s="298">
        <v>0</v>
      </c>
      <c r="AB6" s="298">
        <v>0</v>
      </c>
      <c r="AC6" s="298">
        <v>0</v>
      </c>
      <c r="AD6" s="298">
        <v>33.2778291751941</v>
      </c>
      <c r="AE6" s="298">
        <v>28.2778291751941</v>
      </c>
      <c r="AF6" s="298">
        <v>23.2778291751941</v>
      </c>
      <c r="AG6" s="298">
        <v>18.2778291751941</v>
      </c>
      <c r="AH6" s="298">
        <v>13.2778291751941</v>
      </c>
      <c r="AI6" s="298">
        <v>8.2778291751941104</v>
      </c>
      <c r="AK6">
        <v>1998</v>
      </c>
      <c r="AL6">
        <v>2</v>
      </c>
      <c r="AM6" s="161">
        <v>57.565476190476197</v>
      </c>
      <c r="AN6" s="161">
        <v>76</v>
      </c>
      <c r="AO6" s="161">
        <v>38</v>
      </c>
      <c r="AP6" s="161">
        <v>49.290178571428598</v>
      </c>
      <c r="AQ6" s="161">
        <v>0</v>
      </c>
      <c r="AR6" s="161">
        <v>0</v>
      </c>
      <c r="AS6" s="161">
        <v>0</v>
      </c>
      <c r="AT6" s="161">
        <v>4.9166666666666696</v>
      </c>
      <c r="AU6" s="161">
        <v>29.2083333333333</v>
      </c>
      <c r="AV6" s="161">
        <v>90.0833333333333</v>
      </c>
      <c r="AW6" s="161">
        <v>213.083333333333</v>
      </c>
      <c r="AX6" s="161">
        <v>97.375</v>
      </c>
      <c r="AY6" s="161">
        <v>18.25</v>
      </c>
      <c r="AZ6" s="161">
        <v>0.625</v>
      </c>
      <c r="BA6" s="161">
        <v>0</v>
      </c>
      <c r="BB6" s="161">
        <v>0</v>
      </c>
      <c r="BD6" s="51">
        <v>1998</v>
      </c>
      <c r="BE6" s="51">
        <v>2</v>
      </c>
      <c r="BF6" s="68">
        <v>54.699404761904802</v>
      </c>
      <c r="BG6" s="68">
        <v>77</v>
      </c>
      <c r="BH6" s="68">
        <v>36</v>
      </c>
      <c r="BI6" s="68">
        <v>46.3541666666667</v>
      </c>
      <c r="BJ6" s="68">
        <v>0</v>
      </c>
      <c r="BK6" s="68">
        <v>0</v>
      </c>
      <c r="BL6" s="68">
        <v>0</v>
      </c>
      <c r="BM6" s="68">
        <v>3.0416666666666701</v>
      </c>
      <c r="BN6" s="68">
        <v>21.125</v>
      </c>
      <c r="BO6" s="68">
        <v>52.8333333333333</v>
      </c>
      <c r="BP6" s="68">
        <v>291.45833333333297</v>
      </c>
      <c r="BQ6" s="68">
        <v>169.541666666667</v>
      </c>
      <c r="BR6" s="68">
        <v>61.25</v>
      </c>
      <c r="BS6" s="68">
        <v>11.25</v>
      </c>
      <c r="BT6" s="68">
        <v>0</v>
      </c>
      <c r="BU6" s="68">
        <v>0</v>
      </c>
      <c r="BW6" s="51">
        <v>1998</v>
      </c>
      <c r="BX6" s="51">
        <v>2</v>
      </c>
      <c r="BY6" s="68">
        <v>56.25</v>
      </c>
      <c r="BZ6" s="68">
        <v>75</v>
      </c>
      <c r="CA6" s="68">
        <v>34</v>
      </c>
      <c r="CB6" s="68">
        <v>48.828869047619101</v>
      </c>
      <c r="CC6" s="68">
        <v>0</v>
      </c>
      <c r="CD6" s="68">
        <v>0</v>
      </c>
      <c r="CE6" s="68">
        <v>0</v>
      </c>
      <c r="CF6" s="68">
        <v>2.875</v>
      </c>
      <c r="CG6" s="68">
        <v>23.5416666666667</v>
      </c>
      <c r="CH6" s="68">
        <v>67.7083333333333</v>
      </c>
      <c r="CI6" s="68">
        <v>247.875</v>
      </c>
      <c r="CJ6" s="68">
        <v>128.541666666667</v>
      </c>
      <c r="CK6" s="68">
        <v>32.7083333333333</v>
      </c>
      <c r="CL6" s="68">
        <v>5.8333333333333304</v>
      </c>
      <c r="CM6" s="68">
        <v>0</v>
      </c>
      <c r="CN6" s="68">
        <v>0</v>
      </c>
    </row>
    <row r="7" spans="1:92">
      <c r="A7" s="51">
        <v>2018</v>
      </c>
      <c r="B7" s="51">
        <v>1</v>
      </c>
      <c r="C7" s="51">
        <v>3</v>
      </c>
      <c r="D7" s="161">
        <v>43.608249999999998</v>
      </c>
      <c r="E7" s="161">
        <v>0</v>
      </c>
      <c r="F7" s="161">
        <v>0</v>
      </c>
      <c r="G7" s="68">
        <v>0</v>
      </c>
      <c r="H7" s="68">
        <v>0</v>
      </c>
      <c r="I7" s="68">
        <v>0</v>
      </c>
      <c r="J7" s="161">
        <v>0</v>
      </c>
      <c r="K7" s="161">
        <v>21.391749999999998</v>
      </c>
      <c r="L7" s="161">
        <v>16.391749999999998</v>
      </c>
      <c r="M7" s="161">
        <v>11.39175</v>
      </c>
      <c r="N7" s="161">
        <v>6.39175</v>
      </c>
      <c r="O7" s="161">
        <v>2.5139425000000002</v>
      </c>
      <c r="P7" s="161">
        <v>0.71528375</v>
      </c>
      <c r="R7" s="51">
        <v>2018</v>
      </c>
      <c r="S7" s="51">
        <v>1</v>
      </c>
      <c r="T7" s="51">
        <v>3</v>
      </c>
      <c r="U7" s="298">
        <v>33.888887499769503</v>
      </c>
      <c r="V7" s="298">
        <v>15.5416875034571</v>
      </c>
      <c r="W7" s="298">
        <v>48.976486864646098</v>
      </c>
      <c r="X7" s="298">
        <v>0</v>
      </c>
      <c r="Y7" s="298">
        <v>0</v>
      </c>
      <c r="Z7" s="298">
        <v>0</v>
      </c>
      <c r="AA7" s="298">
        <v>0</v>
      </c>
      <c r="AB7" s="298">
        <v>0</v>
      </c>
      <c r="AC7" s="298">
        <v>0</v>
      </c>
      <c r="AD7" s="298">
        <v>31.111112500230501</v>
      </c>
      <c r="AE7" s="298">
        <v>26.111112500230501</v>
      </c>
      <c r="AF7" s="298">
        <v>21.111112500230501</v>
      </c>
      <c r="AG7" s="298">
        <v>16.111112500230501</v>
      </c>
      <c r="AH7" s="298">
        <v>11.111112500230499</v>
      </c>
      <c r="AI7" s="298">
        <v>6.1111125002304698</v>
      </c>
      <c r="AK7">
        <v>1998</v>
      </c>
      <c r="AL7">
        <v>3</v>
      </c>
      <c r="AM7" s="161">
        <v>62.001344086021497</v>
      </c>
      <c r="AN7" s="161">
        <v>82</v>
      </c>
      <c r="AO7" s="161">
        <v>38</v>
      </c>
      <c r="AP7" s="161">
        <v>50.427419354838698</v>
      </c>
      <c r="AQ7" s="161">
        <v>0</v>
      </c>
      <c r="AR7" s="161">
        <v>0</v>
      </c>
      <c r="AS7" s="161">
        <v>19.7083333333333</v>
      </c>
      <c r="AT7" s="161">
        <v>65.1666666666667</v>
      </c>
      <c r="AU7" s="161">
        <v>152.791666666667</v>
      </c>
      <c r="AV7" s="161">
        <v>253.458333333333</v>
      </c>
      <c r="AW7" s="161">
        <v>158.125</v>
      </c>
      <c r="AX7" s="161">
        <v>90.75</v>
      </c>
      <c r="AY7" s="161">
        <v>36.4166666666667</v>
      </c>
      <c r="AZ7" s="161">
        <v>7.4166666666666599</v>
      </c>
      <c r="BA7" s="161">
        <v>0</v>
      </c>
      <c r="BB7" s="161">
        <v>0</v>
      </c>
      <c r="BD7" s="51">
        <v>1998</v>
      </c>
      <c r="BE7" s="51">
        <v>3</v>
      </c>
      <c r="BF7" s="68">
        <v>59.479838709677402</v>
      </c>
      <c r="BG7" s="68">
        <v>84</v>
      </c>
      <c r="BH7" s="68">
        <v>31</v>
      </c>
      <c r="BI7" s="68">
        <v>48.814516129032299</v>
      </c>
      <c r="BJ7" s="68">
        <v>0</v>
      </c>
      <c r="BK7" s="68">
        <v>0</v>
      </c>
      <c r="BL7" s="68">
        <v>17.25</v>
      </c>
      <c r="BM7" s="68">
        <v>50.2916666666667</v>
      </c>
      <c r="BN7" s="68">
        <v>122.583333333333</v>
      </c>
      <c r="BO7" s="68">
        <v>216.041666666667</v>
      </c>
      <c r="BP7" s="68">
        <v>221.416666666667</v>
      </c>
      <c r="BQ7" s="68">
        <v>138.708333333333</v>
      </c>
      <c r="BR7" s="68">
        <v>77.1666666666667</v>
      </c>
      <c r="BS7" s="68">
        <v>25.625</v>
      </c>
      <c r="BT7" s="68">
        <v>2.1666666666666599</v>
      </c>
      <c r="BU7" s="68">
        <v>0</v>
      </c>
      <c r="BW7" s="51">
        <v>1998</v>
      </c>
      <c r="BX7" s="51">
        <v>3</v>
      </c>
      <c r="BY7" s="68">
        <v>60.678763440860202</v>
      </c>
      <c r="BZ7" s="68">
        <v>82</v>
      </c>
      <c r="CA7" s="68">
        <v>34</v>
      </c>
      <c r="CB7" s="68">
        <v>50.241935483871003</v>
      </c>
      <c r="CC7" s="68">
        <v>0</v>
      </c>
      <c r="CD7" s="68">
        <v>0</v>
      </c>
      <c r="CE7" s="68">
        <v>15.125</v>
      </c>
      <c r="CF7" s="68">
        <v>48.8333333333334</v>
      </c>
      <c r="CG7" s="68">
        <v>129.791666666667</v>
      </c>
      <c r="CH7" s="68">
        <v>227.333333333333</v>
      </c>
      <c r="CI7" s="68">
        <v>182.791666666667</v>
      </c>
      <c r="CJ7" s="68">
        <v>108.75</v>
      </c>
      <c r="CK7" s="68">
        <v>51.2916666666667</v>
      </c>
      <c r="CL7" s="68">
        <v>14.125</v>
      </c>
      <c r="CM7" s="68">
        <v>0</v>
      </c>
      <c r="CN7" s="68">
        <v>0</v>
      </c>
    </row>
    <row r="8" spans="1:92">
      <c r="A8" s="51">
        <v>2018</v>
      </c>
      <c r="B8" s="51">
        <v>1</v>
      </c>
      <c r="C8" s="51">
        <v>4</v>
      </c>
      <c r="D8" s="161">
        <v>48.205505416666703</v>
      </c>
      <c r="E8" s="161">
        <v>0</v>
      </c>
      <c r="F8" s="161">
        <v>0</v>
      </c>
      <c r="G8" s="68">
        <v>0</v>
      </c>
      <c r="H8" s="68">
        <v>0</v>
      </c>
      <c r="I8" s="68">
        <v>0</v>
      </c>
      <c r="J8" s="161">
        <v>0</v>
      </c>
      <c r="K8" s="161">
        <v>16.7944945833333</v>
      </c>
      <c r="L8" s="161">
        <v>11.7944945833333</v>
      </c>
      <c r="M8" s="161">
        <v>6.7944945833333303</v>
      </c>
      <c r="N8" s="161">
        <v>2.5264445833333302</v>
      </c>
      <c r="O8" s="161">
        <v>0.27361875000000002</v>
      </c>
      <c r="P8" s="161">
        <v>0</v>
      </c>
      <c r="R8" s="51">
        <v>2018</v>
      </c>
      <c r="S8" s="51">
        <v>1</v>
      </c>
      <c r="T8" s="51">
        <v>4</v>
      </c>
      <c r="U8" s="298">
        <v>41.013824989398302</v>
      </c>
      <c r="V8" s="298">
        <v>23.694416662057201</v>
      </c>
      <c r="W8" s="298">
        <v>54.300039141856502</v>
      </c>
      <c r="X8" s="298">
        <v>0</v>
      </c>
      <c r="Y8" s="298">
        <v>0</v>
      </c>
      <c r="Z8" s="298">
        <v>0</v>
      </c>
      <c r="AA8" s="298">
        <v>0</v>
      </c>
      <c r="AB8" s="298">
        <v>0</v>
      </c>
      <c r="AC8" s="298">
        <v>0</v>
      </c>
      <c r="AD8" s="298">
        <v>23.986175010601698</v>
      </c>
      <c r="AE8" s="298">
        <v>18.986175010601698</v>
      </c>
      <c r="AF8" s="298">
        <v>13.9861750106017</v>
      </c>
      <c r="AG8" s="298">
        <v>8.9861750106016807</v>
      </c>
      <c r="AH8" s="298">
        <v>3.9861750106016798</v>
      </c>
      <c r="AI8" s="298">
        <v>0</v>
      </c>
      <c r="AK8">
        <v>1998</v>
      </c>
      <c r="AL8">
        <v>4</v>
      </c>
      <c r="AM8" s="161">
        <v>68.974999999999994</v>
      </c>
      <c r="AN8" s="161">
        <v>88</v>
      </c>
      <c r="AO8" s="161">
        <v>49</v>
      </c>
      <c r="AP8" s="161">
        <v>55.669444444444501</v>
      </c>
      <c r="AQ8" s="161">
        <v>0</v>
      </c>
      <c r="AR8" s="161">
        <v>5.4583333333333401</v>
      </c>
      <c r="AS8" s="161">
        <v>41.4166666666667</v>
      </c>
      <c r="AT8" s="161">
        <v>129.25</v>
      </c>
      <c r="AU8" s="161">
        <v>271.04166666666703</v>
      </c>
      <c r="AV8" s="161">
        <v>419.25</v>
      </c>
      <c r="AW8" s="161">
        <v>9.9999999999999893</v>
      </c>
      <c r="AX8" s="161">
        <v>1.7916666666666601</v>
      </c>
      <c r="AY8" s="161">
        <v>0</v>
      </c>
      <c r="AZ8" s="161">
        <v>0</v>
      </c>
      <c r="BA8" s="161">
        <v>0</v>
      </c>
      <c r="BB8" s="161">
        <v>0</v>
      </c>
      <c r="BD8" s="51">
        <v>1998</v>
      </c>
      <c r="BE8" s="51">
        <v>4</v>
      </c>
      <c r="BF8" s="68">
        <v>65.811111111111103</v>
      </c>
      <c r="BG8" s="68">
        <v>87</v>
      </c>
      <c r="BH8" s="68">
        <v>44</v>
      </c>
      <c r="BI8" s="68">
        <v>54.293055555555497</v>
      </c>
      <c r="BJ8" s="68">
        <v>0</v>
      </c>
      <c r="BK8" s="68">
        <v>1.5</v>
      </c>
      <c r="BL8" s="68">
        <v>22.7083333333333</v>
      </c>
      <c r="BM8" s="68">
        <v>79.5416666666666</v>
      </c>
      <c r="BN8" s="68">
        <v>179.666666666667</v>
      </c>
      <c r="BO8" s="68">
        <v>324.33333333333297</v>
      </c>
      <c r="BP8" s="68">
        <v>55.2083333333333</v>
      </c>
      <c r="BQ8" s="68">
        <v>5.3333333333333401</v>
      </c>
      <c r="BR8" s="68">
        <v>0</v>
      </c>
      <c r="BS8" s="68">
        <v>0</v>
      </c>
      <c r="BT8" s="68">
        <v>0</v>
      </c>
      <c r="BU8" s="68">
        <v>0</v>
      </c>
      <c r="BW8" s="51">
        <v>1998</v>
      </c>
      <c r="BX8" s="51">
        <v>4</v>
      </c>
      <c r="BY8" s="68">
        <v>67.526388888888903</v>
      </c>
      <c r="BZ8" s="68">
        <v>84</v>
      </c>
      <c r="CA8" s="68">
        <v>48</v>
      </c>
      <c r="CB8" s="68">
        <v>55.5138888888889</v>
      </c>
      <c r="CC8" s="68">
        <v>0</v>
      </c>
      <c r="CD8" s="68">
        <v>1.5833333333333299</v>
      </c>
      <c r="CE8" s="68">
        <v>26.0416666666667</v>
      </c>
      <c r="CF8" s="68">
        <v>95.5833333333333</v>
      </c>
      <c r="CG8" s="68">
        <v>229.708333333333</v>
      </c>
      <c r="CH8" s="68">
        <v>375.79166666666703</v>
      </c>
      <c r="CI8" s="68">
        <v>19.7916666666667</v>
      </c>
      <c r="CJ8" s="68">
        <v>3.9166666666666599</v>
      </c>
      <c r="CK8" s="68">
        <v>0</v>
      </c>
      <c r="CL8" s="68">
        <v>0</v>
      </c>
      <c r="CM8" s="68">
        <v>0</v>
      </c>
      <c r="CN8" s="68">
        <v>0</v>
      </c>
    </row>
    <row r="9" spans="1:92">
      <c r="A9" s="51">
        <v>2018</v>
      </c>
      <c r="B9" s="51">
        <v>1</v>
      </c>
      <c r="C9" s="51">
        <v>5</v>
      </c>
      <c r="D9" s="161">
        <v>49.855489583333302</v>
      </c>
      <c r="E9" s="161">
        <v>0</v>
      </c>
      <c r="F9" s="161">
        <v>0</v>
      </c>
      <c r="G9" s="68">
        <v>0</v>
      </c>
      <c r="H9" s="68">
        <v>0</v>
      </c>
      <c r="I9" s="68">
        <v>2.7775000000000798E-3</v>
      </c>
      <c r="J9" s="161">
        <v>0.45139416666666698</v>
      </c>
      <c r="K9" s="161">
        <v>15.1445104166667</v>
      </c>
      <c r="L9" s="161">
        <v>10.1472879166667</v>
      </c>
      <c r="M9" s="161">
        <v>5.5959045833333301</v>
      </c>
      <c r="N9" s="161">
        <v>1.6889508333333301</v>
      </c>
      <c r="O9" s="161">
        <v>6.2508750000000002E-2</v>
      </c>
      <c r="P9" s="161">
        <v>0</v>
      </c>
      <c r="R9" s="51">
        <v>2018</v>
      </c>
      <c r="S9" s="51">
        <v>1</v>
      </c>
      <c r="T9" s="51">
        <v>5</v>
      </c>
      <c r="U9" s="298">
        <v>46.805466651916497</v>
      </c>
      <c r="V9" s="298">
        <v>34.2359416385492</v>
      </c>
      <c r="W9" s="298">
        <v>62.743127279225199</v>
      </c>
      <c r="X9" s="298">
        <v>0</v>
      </c>
      <c r="Y9" s="298">
        <v>0</v>
      </c>
      <c r="Z9" s="298">
        <v>0</v>
      </c>
      <c r="AA9" s="298">
        <v>0</v>
      </c>
      <c r="AB9" s="298">
        <v>0</v>
      </c>
      <c r="AC9" s="298">
        <v>0</v>
      </c>
      <c r="AD9" s="298">
        <v>18.1945333480835</v>
      </c>
      <c r="AE9" s="298">
        <v>13.1945333480835</v>
      </c>
      <c r="AF9" s="298">
        <v>8.1945333480834996</v>
      </c>
      <c r="AG9" s="298">
        <v>3.1945333480835001</v>
      </c>
      <c r="AH9" s="298">
        <v>0</v>
      </c>
      <c r="AI9" s="298">
        <v>0</v>
      </c>
      <c r="AK9">
        <v>1998</v>
      </c>
      <c r="AL9">
        <v>5</v>
      </c>
      <c r="AM9" s="161">
        <v>79.931451612903203</v>
      </c>
      <c r="AN9" s="161">
        <v>99</v>
      </c>
      <c r="AO9" s="161">
        <v>60</v>
      </c>
      <c r="AP9" s="161">
        <v>69.706989247311796</v>
      </c>
      <c r="AQ9" s="161">
        <v>35.6666666666667</v>
      </c>
      <c r="AR9" s="161">
        <v>153.125</v>
      </c>
      <c r="AS9" s="161">
        <v>307.875</v>
      </c>
      <c r="AT9" s="161">
        <v>462.875</v>
      </c>
      <c r="AU9" s="161">
        <v>617.875</v>
      </c>
      <c r="AV9" s="161">
        <v>772.875</v>
      </c>
      <c r="AW9" s="161">
        <v>0</v>
      </c>
      <c r="AX9" s="161">
        <v>0</v>
      </c>
      <c r="AY9" s="161">
        <v>0</v>
      </c>
      <c r="AZ9" s="161">
        <v>0</v>
      </c>
      <c r="BA9" s="161">
        <v>0</v>
      </c>
      <c r="BB9" s="161">
        <v>0</v>
      </c>
      <c r="BD9" s="51">
        <v>1998</v>
      </c>
      <c r="BE9" s="51">
        <v>5</v>
      </c>
      <c r="BF9" s="68">
        <v>78.252688172042994</v>
      </c>
      <c r="BG9" s="68">
        <v>97</v>
      </c>
      <c r="BH9" s="68">
        <v>57</v>
      </c>
      <c r="BI9" s="68">
        <v>68.134408602150501</v>
      </c>
      <c r="BJ9" s="68">
        <v>17.125</v>
      </c>
      <c r="BK9" s="68">
        <v>108.583333333333</v>
      </c>
      <c r="BL9" s="68">
        <v>255.833333333333</v>
      </c>
      <c r="BM9" s="68">
        <v>410.83333333333297</v>
      </c>
      <c r="BN9" s="68">
        <v>565.83333333333303</v>
      </c>
      <c r="BO9" s="68">
        <v>720.83333333333303</v>
      </c>
      <c r="BP9" s="68">
        <v>0</v>
      </c>
      <c r="BQ9" s="68">
        <v>0</v>
      </c>
      <c r="BR9" s="68">
        <v>0</v>
      </c>
      <c r="BS9" s="68">
        <v>0</v>
      </c>
      <c r="BT9" s="68">
        <v>0</v>
      </c>
      <c r="BU9" s="68">
        <v>0</v>
      </c>
      <c r="BW9" s="51">
        <v>1998</v>
      </c>
      <c r="BX9" s="51">
        <v>5</v>
      </c>
      <c r="BY9" s="68">
        <v>79.045698924731198</v>
      </c>
      <c r="BZ9" s="68">
        <v>100</v>
      </c>
      <c r="CA9" s="68">
        <v>57</v>
      </c>
      <c r="CB9" s="68">
        <v>69.5510752688172</v>
      </c>
      <c r="CC9" s="68">
        <v>25.0833333333333</v>
      </c>
      <c r="CD9" s="68">
        <v>127.708333333333</v>
      </c>
      <c r="CE9" s="68">
        <v>280.41666666666703</v>
      </c>
      <c r="CF9" s="68">
        <v>435.41666666666703</v>
      </c>
      <c r="CG9" s="68">
        <v>590.41666666666697</v>
      </c>
      <c r="CH9" s="68">
        <v>745.41666666666697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</row>
    <row r="10" spans="1:92">
      <c r="A10" s="51">
        <v>2018</v>
      </c>
      <c r="B10" s="51">
        <v>1</v>
      </c>
      <c r="C10" s="51">
        <v>6</v>
      </c>
      <c r="D10" s="161">
        <v>53.741607916666702</v>
      </c>
      <c r="E10" s="161">
        <v>0</v>
      </c>
      <c r="F10" s="161">
        <v>0</v>
      </c>
      <c r="G10" s="68">
        <v>0</v>
      </c>
      <c r="H10" s="68">
        <v>0</v>
      </c>
      <c r="I10" s="68">
        <v>0.33472000000000002</v>
      </c>
      <c r="J10" s="161">
        <v>1.36943875</v>
      </c>
      <c r="K10" s="161">
        <v>11.2583920833333</v>
      </c>
      <c r="L10" s="161">
        <v>6.5931120833333301</v>
      </c>
      <c r="M10" s="161">
        <v>2.6278308333333298</v>
      </c>
      <c r="N10" s="161">
        <v>0.26666583333333299</v>
      </c>
      <c r="O10" s="161">
        <v>0</v>
      </c>
      <c r="P10" s="161">
        <v>0</v>
      </c>
      <c r="R10" s="51">
        <v>2018</v>
      </c>
      <c r="S10" s="51">
        <v>1</v>
      </c>
      <c r="T10" s="51">
        <v>6</v>
      </c>
      <c r="U10" s="298">
        <v>50.041562482714703</v>
      </c>
      <c r="V10" s="298">
        <v>42.624787464737899</v>
      </c>
      <c r="W10" s="298">
        <v>77.384808131586993</v>
      </c>
      <c r="X10" s="298">
        <v>0</v>
      </c>
      <c r="Y10" s="298">
        <v>0</v>
      </c>
      <c r="Z10" s="298">
        <v>0</v>
      </c>
      <c r="AA10" s="298">
        <v>0</v>
      </c>
      <c r="AB10" s="298">
        <v>0</v>
      </c>
      <c r="AC10" s="298">
        <v>0</v>
      </c>
      <c r="AD10" s="298">
        <v>14.958437517285301</v>
      </c>
      <c r="AE10" s="298">
        <v>9.9584375172853505</v>
      </c>
      <c r="AF10" s="298">
        <v>4.9584375172853496</v>
      </c>
      <c r="AG10" s="298">
        <v>0.56948750714461105</v>
      </c>
      <c r="AH10" s="298">
        <v>0</v>
      </c>
      <c r="AI10" s="298">
        <v>0</v>
      </c>
      <c r="AK10">
        <v>1998</v>
      </c>
      <c r="AL10">
        <v>6</v>
      </c>
      <c r="AM10" s="161">
        <v>85.127777777777794</v>
      </c>
      <c r="AN10" s="161">
        <v>100</v>
      </c>
      <c r="AO10" s="161">
        <v>71</v>
      </c>
      <c r="AP10" s="161">
        <v>74.779166666666697</v>
      </c>
      <c r="AQ10" s="161">
        <v>160.708333333333</v>
      </c>
      <c r="AR10" s="161">
        <v>304.08333333333297</v>
      </c>
      <c r="AS10" s="161">
        <v>453.83333333333297</v>
      </c>
      <c r="AT10" s="161">
        <v>603.83333333333303</v>
      </c>
      <c r="AU10" s="161">
        <v>753.83333333333303</v>
      </c>
      <c r="AV10" s="161">
        <v>903.83333333333303</v>
      </c>
      <c r="AW10" s="161">
        <v>0</v>
      </c>
      <c r="AX10" s="161">
        <v>0</v>
      </c>
      <c r="AY10" s="161">
        <v>0</v>
      </c>
      <c r="AZ10" s="161">
        <v>0</v>
      </c>
      <c r="BA10" s="161">
        <v>0</v>
      </c>
      <c r="BB10" s="161">
        <v>0</v>
      </c>
      <c r="BD10" s="51">
        <v>1998</v>
      </c>
      <c r="BE10" s="51">
        <v>6</v>
      </c>
      <c r="BF10" s="68">
        <v>84.209722222222197</v>
      </c>
      <c r="BG10" s="68">
        <v>101</v>
      </c>
      <c r="BH10" s="68">
        <v>67</v>
      </c>
      <c r="BI10" s="68">
        <v>73.8611111111111</v>
      </c>
      <c r="BJ10" s="68">
        <v>138.291666666667</v>
      </c>
      <c r="BK10" s="68">
        <v>279.5</v>
      </c>
      <c r="BL10" s="68">
        <v>426.29166666666703</v>
      </c>
      <c r="BM10" s="68">
        <v>576.29166666666697</v>
      </c>
      <c r="BN10" s="68">
        <v>726.29166666666697</v>
      </c>
      <c r="BO10" s="68">
        <v>876.29166666666697</v>
      </c>
      <c r="BP10" s="68">
        <v>0</v>
      </c>
      <c r="BQ10" s="68">
        <v>0</v>
      </c>
      <c r="BR10" s="68">
        <v>0</v>
      </c>
      <c r="BS10" s="68">
        <v>0</v>
      </c>
      <c r="BT10" s="68">
        <v>0</v>
      </c>
      <c r="BU10" s="68">
        <v>0</v>
      </c>
      <c r="BW10" s="51">
        <v>1998</v>
      </c>
      <c r="BX10" s="51">
        <v>6</v>
      </c>
      <c r="BY10" s="68">
        <v>84.440277777777794</v>
      </c>
      <c r="BZ10" s="68">
        <v>99</v>
      </c>
      <c r="CA10" s="68">
        <v>68</v>
      </c>
      <c r="CB10" s="68">
        <v>74.690277777777794</v>
      </c>
      <c r="CC10" s="68">
        <v>141.75</v>
      </c>
      <c r="CD10" s="68">
        <v>284.75</v>
      </c>
      <c r="CE10" s="68">
        <v>433.20833333333297</v>
      </c>
      <c r="CF10" s="68">
        <v>583.20833333333303</v>
      </c>
      <c r="CG10" s="68">
        <v>733.20833333333303</v>
      </c>
      <c r="CH10" s="68">
        <v>883.20833333333303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</row>
    <row r="11" spans="1:92">
      <c r="A11" s="51">
        <v>2018</v>
      </c>
      <c r="B11" s="51">
        <v>1</v>
      </c>
      <c r="C11" s="51">
        <v>7</v>
      </c>
      <c r="D11" s="161">
        <v>62.5166191666667</v>
      </c>
      <c r="E11" s="161">
        <v>0</v>
      </c>
      <c r="F11" s="161">
        <v>0</v>
      </c>
      <c r="G11" s="68">
        <v>0</v>
      </c>
      <c r="H11" s="68">
        <v>0.89583416666666604</v>
      </c>
      <c r="I11" s="68">
        <v>3.1805412500000001</v>
      </c>
      <c r="J11" s="161">
        <v>7.5263433333333296</v>
      </c>
      <c r="K11" s="161">
        <v>3.3792149999999999</v>
      </c>
      <c r="L11" s="161">
        <v>0.66392208333333302</v>
      </c>
      <c r="M11" s="161">
        <v>9.7241666666665894E-3</v>
      </c>
      <c r="N11" s="161">
        <v>0</v>
      </c>
      <c r="O11" s="161">
        <v>0</v>
      </c>
      <c r="P11" s="161">
        <v>0</v>
      </c>
      <c r="R11" s="51">
        <v>2018</v>
      </c>
      <c r="S11" s="51">
        <v>1</v>
      </c>
      <c r="T11" s="51">
        <v>7</v>
      </c>
      <c r="U11" s="298">
        <v>59.638745809594802</v>
      </c>
      <c r="V11" s="298">
        <v>56.222145820657403</v>
      </c>
      <c r="W11" s="298">
        <v>89.309086167494996</v>
      </c>
      <c r="X11" s="298">
        <v>0</v>
      </c>
      <c r="Y11" s="298">
        <v>0</v>
      </c>
      <c r="Z11" s="298">
        <v>0</v>
      </c>
      <c r="AA11" s="298">
        <v>0</v>
      </c>
      <c r="AB11" s="298">
        <v>0.48606249193350598</v>
      </c>
      <c r="AC11" s="298">
        <v>4.6387458095947904</v>
      </c>
      <c r="AD11" s="298">
        <v>5.3612541904052096</v>
      </c>
      <c r="AE11" s="298">
        <v>0.84731668233871404</v>
      </c>
      <c r="AF11" s="298">
        <v>0</v>
      </c>
      <c r="AG11" s="298">
        <v>0</v>
      </c>
      <c r="AH11" s="298">
        <v>0</v>
      </c>
      <c r="AI11" s="298">
        <v>0</v>
      </c>
      <c r="AK11">
        <v>1998</v>
      </c>
      <c r="AL11">
        <v>7</v>
      </c>
      <c r="AM11" s="161">
        <v>85.161290322580697</v>
      </c>
      <c r="AN11" s="161">
        <v>101</v>
      </c>
      <c r="AO11" s="161">
        <v>73</v>
      </c>
      <c r="AP11" s="161">
        <v>75.888440860215098</v>
      </c>
      <c r="AQ11" s="161">
        <v>160</v>
      </c>
      <c r="AR11" s="161">
        <v>315</v>
      </c>
      <c r="AS11" s="161">
        <v>470</v>
      </c>
      <c r="AT11" s="161">
        <v>625</v>
      </c>
      <c r="AU11" s="161">
        <v>780</v>
      </c>
      <c r="AV11" s="161">
        <v>935</v>
      </c>
      <c r="AW11" s="161">
        <v>0</v>
      </c>
      <c r="AX11" s="161">
        <v>0</v>
      </c>
      <c r="AY11" s="161">
        <v>0</v>
      </c>
      <c r="AZ11" s="161">
        <v>0</v>
      </c>
      <c r="BA11" s="161">
        <v>0</v>
      </c>
      <c r="BB11" s="161">
        <v>0</v>
      </c>
      <c r="BD11" s="51">
        <v>1998</v>
      </c>
      <c r="BE11" s="51">
        <v>7</v>
      </c>
      <c r="BF11" s="68">
        <v>85.618279569892493</v>
      </c>
      <c r="BG11" s="68">
        <v>101</v>
      </c>
      <c r="BH11" s="68">
        <v>70</v>
      </c>
      <c r="BI11" s="68">
        <v>74.056451612903203</v>
      </c>
      <c r="BJ11" s="68">
        <v>174.166666666667</v>
      </c>
      <c r="BK11" s="68">
        <v>329.16666666666703</v>
      </c>
      <c r="BL11" s="68">
        <v>484.16666666666703</v>
      </c>
      <c r="BM11" s="68">
        <v>639.16666666666697</v>
      </c>
      <c r="BN11" s="68">
        <v>794.16666666666697</v>
      </c>
      <c r="BO11" s="68">
        <v>949.16666666666697</v>
      </c>
      <c r="BP11" s="68">
        <v>0</v>
      </c>
      <c r="BQ11" s="68">
        <v>0</v>
      </c>
      <c r="BR11" s="68">
        <v>0</v>
      </c>
      <c r="BS11" s="68">
        <v>0</v>
      </c>
      <c r="BT11" s="68">
        <v>0</v>
      </c>
      <c r="BU11" s="68">
        <v>0</v>
      </c>
      <c r="BW11" s="51">
        <v>1998</v>
      </c>
      <c r="BX11" s="51">
        <v>7</v>
      </c>
      <c r="BY11" s="68">
        <v>85.516129032258107</v>
      </c>
      <c r="BZ11" s="68">
        <v>108</v>
      </c>
      <c r="CA11" s="68">
        <v>71</v>
      </c>
      <c r="CB11" s="68">
        <v>75.690860215053704</v>
      </c>
      <c r="CC11" s="68">
        <v>171</v>
      </c>
      <c r="CD11" s="68">
        <v>326</v>
      </c>
      <c r="CE11" s="68">
        <v>481</v>
      </c>
      <c r="CF11" s="68">
        <v>636</v>
      </c>
      <c r="CG11" s="68">
        <v>791</v>
      </c>
      <c r="CH11" s="68">
        <v>946</v>
      </c>
      <c r="CI11" s="68">
        <v>0</v>
      </c>
      <c r="CJ11" s="68">
        <v>0</v>
      </c>
      <c r="CK11" s="68">
        <v>0</v>
      </c>
      <c r="CL11" s="68">
        <v>0</v>
      </c>
      <c r="CM11" s="68">
        <v>0</v>
      </c>
      <c r="CN11" s="68">
        <v>0</v>
      </c>
    </row>
    <row r="12" spans="1:92">
      <c r="A12" s="51">
        <v>2018</v>
      </c>
      <c r="B12" s="51">
        <v>1</v>
      </c>
      <c r="C12" s="51">
        <v>8</v>
      </c>
      <c r="D12" s="161">
        <v>60.619388749999999</v>
      </c>
      <c r="E12" s="161">
        <v>0</v>
      </c>
      <c r="F12" s="161">
        <v>0</v>
      </c>
      <c r="G12" s="68">
        <v>0</v>
      </c>
      <c r="H12" s="68">
        <v>0.27916999999999997</v>
      </c>
      <c r="I12" s="68">
        <v>2.0166550000000001</v>
      </c>
      <c r="J12" s="161">
        <v>5.6582854166666703</v>
      </c>
      <c r="K12" s="161">
        <v>4.65978125</v>
      </c>
      <c r="L12" s="161">
        <v>1.3972662499999999</v>
      </c>
      <c r="M12" s="161">
        <v>3.88966666666666E-2</v>
      </c>
      <c r="N12" s="161">
        <v>0</v>
      </c>
      <c r="O12" s="161">
        <v>0</v>
      </c>
      <c r="P12" s="161">
        <v>0</v>
      </c>
      <c r="R12" s="51">
        <v>2018</v>
      </c>
      <c r="S12" s="51">
        <v>1</v>
      </c>
      <c r="T12" s="51">
        <v>8</v>
      </c>
      <c r="U12" s="298">
        <v>58.805583337942799</v>
      </c>
      <c r="V12" s="298">
        <v>48.708358337481798</v>
      </c>
      <c r="W12" s="298">
        <v>71.585787661559095</v>
      </c>
      <c r="X12" s="298">
        <v>0</v>
      </c>
      <c r="Y12" s="298">
        <v>0</v>
      </c>
      <c r="Z12" s="298">
        <v>0</v>
      </c>
      <c r="AA12" s="298">
        <v>0</v>
      </c>
      <c r="AB12" s="298">
        <v>0</v>
      </c>
      <c r="AC12" s="298">
        <v>3.8055833379427599</v>
      </c>
      <c r="AD12" s="298">
        <v>6.1944166620572396</v>
      </c>
      <c r="AE12" s="298">
        <v>1.1944166620572401</v>
      </c>
      <c r="AF12" s="298">
        <v>0</v>
      </c>
      <c r="AG12" s="298">
        <v>0</v>
      </c>
      <c r="AH12" s="298">
        <v>0</v>
      </c>
      <c r="AI12" s="298">
        <v>0</v>
      </c>
      <c r="AK12">
        <v>1998</v>
      </c>
      <c r="AL12">
        <v>8</v>
      </c>
      <c r="AM12" s="161">
        <v>83.787634408602202</v>
      </c>
      <c r="AN12" s="161">
        <v>101</v>
      </c>
      <c r="AO12" s="161">
        <v>74</v>
      </c>
      <c r="AP12" s="161">
        <v>74.974462365591407</v>
      </c>
      <c r="AQ12" s="161">
        <v>121.083333333333</v>
      </c>
      <c r="AR12" s="161">
        <v>272.41666666666703</v>
      </c>
      <c r="AS12" s="161">
        <v>427.41666666666703</v>
      </c>
      <c r="AT12" s="161">
        <v>582.41666666666697</v>
      </c>
      <c r="AU12" s="161">
        <v>737.41666666666697</v>
      </c>
      <c r="AV12" s="161">
        <v>892.41666666666697</v>
      </c>
      <c r="AW12" s="161">
        <v>0</v>
      </c>
      <c r="AX12" s="161">
        <v>0</v>
      </c>
      <c r="AY12" s="161">
        <v>0</v>
      </c>
      <c r="AZ12" s="161">
        <v>0</v>
      </c>
      <c r="BA12" s="161">
        <v>0</v>
      </c>
      <c r="BB12" s="161">
        <v>0</v>
      </c>
      <c r="BD12" s="51">
        <v>1998</v>
      </c>
      <c r="BE12" s="51">
        <v>8</v>
      </c>
      <c r="BF12" s="68">
        <v>82.779569892473106</v>
      </c>
      <c r="BG12" s="68">
        <v>103</v>
      </c>
      <c r="BH12" s="68">
        <v>72</v>
      </c>
      <c r="BI12" s="68">
        <v>73.241935483871003</v>
      </c>
      <c r="BJ12" s="68">
        <v>98.5833333333333</v>
      </c>
      <c r="BK12" s="68">
        <v>241.166666666667</v>
      </c>
      <c r="BL12" s="68">
        <v>396.16666666666703</v>
      </c>
      <c r="BM12" s="68">
        <v>551.16666666666697</v>
      </c>
      <c r="BN12" s="68">
        <v>706.16666666666697</v>
      </c>
      <c r="BO12" s="68">
        <v>861.16666666666595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W12" s="51">
        <v>1998</v>
      </c>
      <c r="BX12" s="51">
        <v>8</v>
      </c>
      <c r="BY12" s="68">
        <v>83.829301075268802</v>
      </c>
      <c r="BZ12" s="68">
        <v>104</v>
      </c>
      <c r="CA12" s="68">
        <v>72</v>
      </c>
      <c r="CB12" s="68">
        <v>74.8010752688172</v>
      </c>
      <c r="CC12" s="68">
        <v>125.041666666667</v>
      </c>
      <c r="CD12" s="68">
        <v>273.70833333333297</v>
      </c>
      <c r="CE12" s="68">
        <v>428.70833333333297</v>
      </c>
      <c r="CF12" s="68">
        <v>583.70833333333303</v>
      </c>
      <c r="CG12" s="68">
        <v>738.70833333333405</v>
      </c>
      <c r="CH12" s="68">
        <v>893.70833333333405</v>
      </c>
      <c r="CI12" s="68">
        <v>0</v>
      </c>
      <c r="CJ12" s="68">
        <v>0</v>
      </c>
      <c r="CK12" s="68">
        <v>0</v>
      </c>
      <c r="CL12" s="68">
        <v>0</v>
      </c>
      <c r="CM12" s="68">
        <v>0</v>
      </c>
      <c r="CN12" s="68">
        <v>0</v>
      </c>
    </row>
    <row r="13" spans="1:92">
      <c r="A13" s="51">
        <v>2018</v>
      </c>
      <c r="B13" s="51">
        <v>1</v>
      </c>
      <c r="C13" s="51">
        <v>9</v>
      </c>
      <c r="D13" s="161">
        <v>52.949968749999996</v>
      </c>
      <c r="E13" s="161">
        <v>0</v>
      </c>
      <c r="F13" s="161">
        <v>0</v>
      </c>
      <c r="G13" s="68">
        <v>0</v>
      </c>
      <c r="H13" s="68">
        <v>0</v>
      </c>
      <c r="I13" s="68">
        <v>0.17916791666666701</v>
      </c>
      <c r="J13" s="161">
        <v>0.99721666666666597</v>
      </c>
      <c r="K13" s="161">
        <v>12.05003125</v>
      </c>
      <c r="L13" s="161">
        <v>7.2291991666666702</v>
      </c>
      <c r="M13" s="161">
        <v>3.0472479166666702</v>
      </c>
      <c r="N13" s="161">
        <v>0.46389958333333298</v>
      </c>
      <c r="O13" s="161">
        <v>0</v>
      </c>
      <c r="P13" s="161">
        <v>0</v>
      </c>
      <c r="R13" s="51">
        <v>2018</v>
      </c>
      <c r="S13" s="51">
        <v>1</v>
      </c>
      <c r="T13" s="51">
        <v>9</v>
      </c>
      <c r="U13" s="298">
        <v>49.819450000921897</v>
      </c>
      <c r="V13" s="298">
        <v>46.8472458372514</v>
      </c>
      <c r="W13" s="298">
        <v>89.645047211832605</v>
      </c>
      <c r="X13" s="298">
        <v>0</v>
      </c>
      <c r="Y13" s="298">
        <v>0</v>
      </c>
      <c r="Z13" s="298">
        <v>0</v>
      </c>
      <c r="AA13" s="298">
        <v>0</v>
      </c>
      <c r="AB13" s="298">
        <v>0</v>
      </c>
      <c r="AC13" s="298">
        <v>0</v>
      </c>
      <c r="AD13" s="298">
        <v>15.180549999078099</v>
      </c>
      <c r="AE13" s="298">
        <v>10.180549999078099</v>
      </c>
      <c r="AF13" s="298">
        <v>5.1805499990781101</v>
      </c>
      <c r="AG13" s="298">
        <v>0.34719999631245901</v>
      </c>
      <c r="AH13" s="298">
        <v>0</v>
      </c>
      <c r="AI13" s="298">
        <v>0</v>
      </c>
      <c r="AK13">
        <v>1998</v>
      </c>
      <c r="AL13">
        <v>9</v>
      </c>
      <c r="AM13" s="161">
        <v>82.0277777777778</v>
      </c>
      <c r="AN13" s="161">
        <v>96</v>
      </c>
      <c r="AO13" s="161">
        <v>74</v>
      </c>
      <c r="AP13" s="161">
        <v>74.848611111111097</v>
      </c>
      <c r="AQ13" s="161">
        <v>68.375</v>
      </c>
      <c r="AR13" s="161">
        <v>210.833333333333</v>
      </c>
      <c r="AS13" s="161">
        <v>360.83333333333297</v>
      </c>
      <c r="AT13" s="161">
        <v>510.83333333333297</v>
      </c>
      <c r="AU13" s="161">
        <v>660.83333333333303</v>
      </c>
      <c r="AV13" s="161">
        <v>810.83333333333303</v>
      </c>
      <c r="AW13" s="161">
        <v>0</v>
      </c>
      <c r="AX13" s="161">
        <v>0</v>
      </c>
      <c r="AY13" s="161">
        <v>0</v>
      </c>
      <c r="AZ13" s="161">
        <v>0</v>
      </c>
      <c r="BA13" s="161">
        <v>0</v>
      </c>
      <c r="BB13" s="161">
        <v>0</v>
      </c>
      <c r="BD13" s="51">
        <v>1998</v>
      </c>
      <c r="BE13" s="51">
        <v>9</v>
      </c>
      <c r="BF13" s="68">
        <v>80.6180555555556</v>
      </c>
      <c r="BG13" s="68">
        <v>98</v>
      </c>
      <c r="BH13" s="68">
        <v>70</v>
      </c>
      <c r="BI13" s="68">
        <v>73.505555555555503</v>
      </c>
      <c r="BJ13" s="68">
        <v>39.7916666666667</v>
      </c>
      <c r="BK13" s="68">
        <v>168.541666666667</v>
      </c>
      <c r="BL13" s="68">
        <v>318.54166666666703</v>
      </c>
      <c r="BM13" s="68">
        <v>468.54166666666703</v>
      </c>
      <c r="BN13" s="68">
        <v>618.54166666666697</v>
      </c>
      <c r="BO13" s="68">
        <v>768.54166666666697</v>
      </c>
      <c r="BP13" s="68">
        <v>0</v>
      </c>
      <c r="BQ13" s="68">
        <v>0</v>
      </c>
      <c r="BR13" s="68">
        <v>0</v>
      </c>
      <c r="BS13" s="68">
        <v>0</v>
      </c>
      <c r="BT13" s="68">
        <v>0</v>
      </c>
      <c r="BU13" s="68">
        <v>0</v>
      </c>
      <c r="BW13" s="51">
        <v>1998</v>
      </c>
      <c r="BX13" s="51">
        <v>9</v>
      </c>
      <c r="BY13" s="68">
        <v>81.665277777777803</v>
      </c>
      <c r="BZ13" s="68">
        <v>100</v>
      </c>
      <c r="CA13" s="68">
        <v>72</v>
      </c>
      <c r="CB13" s="68">
        <v>74.516666666666694</v>
      </c>
      <c r="CC13" s="68">
        <v>66.749999999999901</v>
      </c>
      <c r="CD13" s="68">
        <v>201.375</v>
      </c>
      <c r="CE13" s="68">
        <v>349.95833333333297</v>
      </c>
      <c r="CF13" s="68">
        <v>499.95833333333297</v>
      </c>
      <c r="CG13" s="68">
        <v>649.95833333333303</v>
      </c>
      <c r="CH13" s="68">
        <v>799.95833333333303</v>
      </c>
      <c r="CI13" s="68">
        <v>0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</row>
    <row r="14" spans="1:92">
      <c r="A14" s="51">
        <v>2018</v>
      </c>
      <c r="B14" s="51">
        <v>1</v>
      </c>
      <c r="C14" s="51">
        <v>10</v>
      </c>
      <c r="D14" s="161">
        <v>58.741615833333299</v>
      </c>
      <c r="E14" s="161">
        <v>0</v>
      </c>
      <c r="F14" s="161">
        <v>0</v>
      </c>
      <c r="G14" s="68">
        <v>0</v>
      </c>
      <c r="H14" s="68">
        <v>0.20277041666666701</v>
      </c>
      <c r="I14" s="68">
        <v>1.24583291666667</v>
      </c>
      <c r="J14" s="161">
        <v>3.8402287500000001</v>
      </c>
      <c r="K14" s="161">
        <v>6.4611545833333297</v>
      </c>
      <c r="L14" s="161">
        <v>2.5042170833333302</v>
      </c>
      <c r="M14" s="161">
        <v>9.8612916666666495E-2</v>
      </c>
      <c r="N14" s="161">
        <v>0</v>
      </c>
      <c r="O14" s="161">
        <v>0</v>
      </c>
      <c r="P14" s="161">
        <v>0</v>
      </c>
      <c r="R14" s="51">
        <v>2018</v>
      </c>
      <c r="S14" s="51">
        <v>1</v>
      </c>
      <c r="T14" s="51">
        <v>10</v>
      </c>
      <c r="U14" s="298">
        <v>57.013920838634199</v>
      </c>
      <c r="V14" s="298">
        <v>53.611229186256701</v>
      </c>
      <c r="W14" s="298">
        <v>88.830751883297395</v>
      </c>
      <c r="X14" s="298">
        <v>0</v>
      </c>
      <c r="Y14" s="298">
        <v>0</v>
      </c>
      <c r="Z14" s="298">
        <v>0</v>
      </c>
      <c r="AA14" s="298">
        <v>0</v>
      </c>
      <c r="AB14" s="298">
        <v>0</v>
      </c>
      <c r="AC14" s="298">
        <v>2.0139208386341698</v>
      </c>
      <c r="AD14" s="298">
        <v>7.9860791613658302</v>
      </c>
      <c r="AE14" s="298">
        <v>2.9860791613658302</v>
      </c>
      <c r="AF14" s="298">
        <v>0</v>
      </c>
      <c r="AG14" s="298">
        <v>0</v>
      </c>
      <c r="AH14" s="298">
        <v>0</v>
      </c>
      <c r="AI14" s="298">
        <v>0</v>
      </c>
      <c r="AK14">
        <v>1998</v>
      </c>
      <c r="AL14">
        <v>10</v>
      </c>
      <c r="AM14" s="161">
        <v>73.233870967742007</v>
      </c>
      <c r="AN14" s="161">
        <v>93</v>
      </c>
      <c r="AO14" s="161">
        <v>51</v>
      </c>
      <c r="AP14" s="161">
        <v>66.803763440860195</v>
      </c>
      <c r="AQ14" s="161">
        <v>8.0833333333333393</v>
      </c>
      <c r="AR14" s="161">
        <v>43.7916666666667</v>
      </c>
      <c r="AS14" s="161">
        <v>128.416666666667</v>
      </c>
      <c r="AT14" s="161">
        <v>261.16666666666703</v>
      </c>
      <c r="AU14" s="161">
        <v>410.25</v>
      </c>
      <c r="AV14" s="161">
        <v>565.25</v>
      </c>
      <c r="AW14" s="161">
        <v>5.9166666666666696</v>
      </c>
      <c r="AX14" s="161">
        <v>0</v>
      </c>
      <c r="AY14" s="161">
        <v>0</v>
      </c>
      <c r="AZ14" s="161">
        <v>0</v>
      </c>
      <c r="BA14" s="161">
        <v>0</v>
      </c>
      <c r="BB14" s="161">
        <v>0</v>
      </c>
      <c r="BD14" s="51">
        <v>1998</v>
      </c>
      <c r="BE14" s="51">
        <v>10</v>
      </c>
      <c r="BF14" s="68">
        <v>71.5833333333333</v>
      </c>
      <c r="BG14" s="68">
        <v>91</v>
      </c>
      <c r="BH14" s="68">
        <v>47</v>
      </c>
      <c r="BI14" s="68">
        <v>64.618279569892493</v>
      </c>
      <c r="BJ14" s="68">
        <v>7.2500000000000098</v>
      </c>
      <c r="BK14" s="68">
        <v>39.3333333333333</v>
      </c>
      <c r="BL14" s="68">
        <v>101.708333333333</v>
      </c>
      <c r="BM14" s="68">
        <v>216.5</v>
      </c>
      <c r="BN14" s="68">
        <v>362.08333333333297</v>
      </c>
      <c r="BO14" s="68">
        <v>514.08333333333303</v>
      </c>
      <c r="BP14" s="68">
        <v>12.4166666666667</v>
      </c>
      <c r="BQ14" s="68">
        <v>3</v>
      </c>
      <c r="BR14" s="68">
        <v>0</v>
      </c>
      <c r="BS14" s="68">
        <v>0</v>
      </c>
      <c r="BT14" s="68">
        <v>0</v>
      </c>
      <c r="BU14" s="68">
        <v>0</v>
      </c>
      <c r="BW14" s="51">
        <v>1998</v>
      </c>
      <c r="BX14" s="51">
        <v>10</v>
      </c>
      <c r="BY14" s="68">
        <v>73.0739247311828</v>
      </c>
      <c r="BZ14" s="68">
        <v>93</v>
      </c>
      <c r="CA14" s="68">
        <v>48</v>
      </c>
      <c r="CB14" s="68">
        <v>66.485215053763497</v>
      </c>
      <c r="CC14" s="68">
        <v>7.6666666666666696</v>
      </c>
      <c r="CD14" s="68">
        <v>43</v>
      </c>
      <c r="CE14" s="68">
        <v>127.208333333333</v>
      </c>
      <c r="CF14" s="68">
        <v>256.20833333333297</v>
      </c>
      <c r="CG14" s="68">
        <v>406.20833333333297</v>
      </c>
      <c r="CH14" s="68">
        <v>560.29166666666697</v>
      </c>
      <c r="CI14" s="68">
        <v>5.9166666666666599</v>
      </c>
      <c r="CJ14" s="68">
        <v>0.91666666666666397</v>
      </c>
      <c r="CK14" s="68">
        <v>0</v>
      </c>
      <c r="CL14" s="68">
        <v>0</v>
      </c>
      <c r="CM14" s="68">
        <v>0</v>
      </c>
      <c r="CN14" s="68">
        <v>0</v>
      </c>
    </row>
    <row r="15" spans="1:92">
      <c r="A15" s="51">
        <v>2018</v>
      </c>
      <c r="B15" s="51">
        <v>1</v>
      </c>
      <c r="C15" s="51">
        <v>11</v>
      </c>
      <c r="D15" s="161">
        <v>59.41107375</v>
      </c>
      <c r="E15" s="161">
        <v>0</v>
      </c>
      <c r="F15" s="161">
        <v>0</v>
      </c>
      <c r="G15" s="68">
        <v>0</v>
      </c>
      <c r="H15" s="68">
        <v>0.237510416666666</v>
      </c>
      <c r="I15" s="68">
        <v>1.4194466666666701</v>
      </c>
      <c r="J15" s="161">
        <v>4.4416262499999997</v>
      </c>
      <c r="K15" s="161">
        <v>5.8264366666666696</v>
      </c>
      <c r="L15" s="161">
        <v>2.0083729166666702</v>
      </c>
      <c r="M15" s="161">
        <v>3.0552499999999899E-2</v>
      </c>
      <c r="N15" s="161">
        <v>0</v>
      </c>
      <c r="O15" s="161">
        <v>0</v>
      </c>
      <c r="P15" s="161">
        <v>0</v>
      </c>
      <c r="R15" s="51">
        <v>2018</v>
      </c>
      <c r="S15" s="51">
        <v>1</v>
      </c>
      <c r="T15" s="51">
        <v>11</v>
      </c>
      <c r="U15" s="298">
        <v>58.499899983406102</v>
      </c>
      <c r="V15" s="298">
        <v>51.930633346239702</v>
      </c>
      <c r="W15" s="298">
        <v>79.782420578869207</v>
      </c>
      <c r="X15" s="298">
        <v>0</v>
      </c>
      <c r="Y15" s="298">
        <v>0</v>
      </c>
      <c r="Z15" s="298">
        <v>0</v>
      </c>
      <c r="AA15" s="298">
        <v>0</v>
      </c>
      <c r="AB15" s="298">
        <v>0</v>
      </c>
      <c r="AC15" s="298">
        <v>3.49989998340607</v>
      </c>
      <c r="AD15" s="298">
        <v>6.5001000165939304</v>
      </c>
      <c r="AE15" s="298">
        <v>1.50010001659393</v>
      </c>
      <c r="AF15" s="298">
        <v>0</v>
      </c>
      <c r="AG15" s="298">
        <v>0</v>
      </c>
      <c r="AH15" s="298">
        <v>0</v>
      </c>
      <c r="AI15" s="298">
        <v>0</v>
      </c>
      <c r="AK15">
        <v>1998</v>
      </c>
      <c r="AL15">
        <v>11</v>
      </c>
      <c r="AM15" s="161">
        <v>65.066666666666706</v>
      </c>
      <c r="AN15" s="161">
        <v>83</v>
      </c>
      <c r="AO15" s="161">
        <v>47</v>
      </c>
      <c r="AP15" s="161">
        <v>59.6388888888889</v>
      </c>
      <c r="AQ15" s="161">
        <v>0</v>
      </c>
      <c r="AR15" s="161">
        <v>0</v>
      </c>
      <c r="AS15" s="161">
        <v>14</v>
      </c>
      <c r="AT15" s="161">
        <v>73.7083333333333</v>
      </c>
      <c r="AU15" s="161">
        <v>173.333333333333</v>
      </c>
      <c r="AV15" s="161">
        <v>303.45833333333297</v>
      </c>
      <c r="AW15" s="161">
        <v>71.7083333333333</v>
      </c>
      <c r="AX15" s="161">
        <v>21.3333333333333</v>
      </c>
      <c r="AY15" s="161">
        <v>1.4583333333333399</v>
      </c>
      <c r="AZ15" s="161">
        <v>0</v>
      </c>
      <c r="BA15" s="161">
        <v>0</v>
      </c>
      <c r="BB15" s="161">
        <v>0</v>
      </c>
      <c r="BD15" s="51">
        <v>1998</v>
      </c>
      <c r="BE15" s="51">
        <v>11</v>
      </c>
      <c r="BF15" s="68">
        <v>63.809722222222199</v>
      </c>
      <c r="BG15" s="68">
        <v>83</v>
      </c>
      <c r="BH15" s="68">
        <v>44</v>
      </c>
      <c r="BI15" s="68">
        <v>58.002777777777801</v>
      </c>
      <c r="BJ15" s="68">
        <v>0</v>
      </c>
      <c r="BK15" s="68">
        <v>0</v>
      </c>
      <c r="BL15" s="68">
        <v>7.6666666666666696</v>
      </c>
      <c r="BM15" s="68">
        <v>60.9166666666667</v>
      </c>
      <c r="BN15" s="68">
        <v>148.5</v>
      </c>
      <c r="BO15" s="68">
        <v>268.375</v>
      </c>
      <c r="BP15" s="68">
        <v>96.625</v>
      </c>
      <c r="BQ15" s="68">
        <v>34.2083333333333</v>
      </c>
      <c r="BR15" s="68">
        <v>4.0833333333333401</v>
      </c>
      <c r="BS15" s="68">
        <v>0</v>
      </c>
      <c r="BT15" s="68">
        <v>0</v>
      </c>
      <c r="BU15" s="68">
        <v>0</v>
      </c>
      <c r="BW15" s="51">
        <v>1998</v>
      </c>
      <c r="BX15" s="51">
        <v>11</v>
      </c>
      <c r="BY15" s="68">
        <v>64.748611111111103</v>
      </c>
      <c r="BZ15" s="68">
        <v>85</v>
      </c>
      <c r="CA15" s="68">
        <v>47</v>
      </c>
      <c r="CB15" s="68">
        <v>59.363888888888901</v>
      </c>
      <c r="CC15" s="68">
        <v>0</v>
      </c>
      <c r="CD15" s="68">
        <v>1.25</v>
      </c>
      <c r="CE15" s="68">
        <v>17.7916666666667</v>
      </c>
      <c r="CF15" s="68">
        <v>73.125</v>
      </c>
      <c r="CG15" s="68">
        <v>166.833333333333</v>
      </c>
      <c r="CH15" s="68">
        <v>295.29166666666703</v>
      </c>
      <c r="CI15" s="68">
        <v>80.6666666666667</v>
      </c>
      <c r="CJ15" s="68">
        <v>24.375</v>
      </c>
      <c r="CK15" s="68">
        <v>2.8333333333333401</v>
      </c>
      <c r="CL15" s="68">
        <v>0</v>
      </c>
      <c r="CM15" s="68">
        <v>0</v>
      </c>
      <c r="CN15" s="68">
        <v>0</v>
      </c>
    </row>
    <row r="16" spans="1:92">
      <c r="A16" s="51">
        <v>2018</v>
      </c>
      <c r="B16" s="51">
        <v>1</v>
      </c>
      <c r="C16" s="51">
        <v>12</v>
      </c>
      <c r="D16" s="161">
        <v>46.1513520833333</v>
      </c>
      <c r="E16" s="161">
        <v>0</v>
      </c>
      <c r="F16" s="161">
        <v>0</v>
      </c>
      <c r="G16" s="68">
        <v>0</v>
      </c>
      <c r="H16" s="68">
        <v>0</v>
      </c>
      <c r="I16" s="68">
        <v>0</v>
      </c>
      <c r="J16" s="161">
        <v>0</v>
      </c>
      <c r="K16" s="161">
        <v>18.8486479166667</v>
      </c>
      <c r="L16" s="161">
        <v>13.8486479166667</v>
      </c>
      <c r="M16" s="161">
        <v>8.8486479166666694</v>
      </c>
      <c r="N16" s="161">
        <v>4.1000383333333303</v>
      </c>
      <c r="O16" s="161">
        <v>0.76946000000000003</v>
      </c>
      <c r="P16" s="161">
        <v>2.6394166666666601E-2</v>
      </c>
      <c r="R16" s="51">
        <v>2018</v>
      </c>
      <c r="S16" s="51">
        <v>1</v>
      </c>
      <c r="T16" s="51">
        <v>12</v>
      </c>
      <c r="U16" s="298">
        <v>39.999941656986898</v>
      </c>
      <c r="V16" s="298">
        <v>20.8056166768074</v>
      </c>
      <c r="W16" s="298">
        <v>46.4861449666613</v>
      </c>
      <c r="X16" s="298">
        <v>0</v>
      </c>
      <c r="Y16" s="298">
        <v>0</v>
      </c>
      <c r="Z16" s="298">
        <v>0</v>
      </c>
      <c r="AA16" s="298">
        <v>0</v>
      </c>
      <c r="AB16" s="298">
        <v>0</v>
      </c>
      <c r="AC16" s="298">
        <v>0</v>
      </c>
      <c r="AD16" s="298">
        <v>25.000058343013102</v>
      </c>
      <c r="AE16" s="298">
        <v>20.000058343013102</v>
      </c>
      <c r="AF16" s="298">
        <v>15.0000583430131</v>
      </c>
      <c r="AG16" s="298">
        <v>10.0000583430131</v>
      </c>
      <c r="AH16" s="298">
        <v>5.00005834301313</v>
      </c>
      <c r="AI16" s="298">
        <v>0.222258339325589</v>
      </c>
      <c r="AK16">
        <v>1998</v>
      </c>
      <c r="AL16">
        <v>12</v>
      </c>
      <c r="AM16" s="161">
        <v>56.408602150537597</v>
      </c>
      <c r="AN16" s="161">
        <v>82</v>
      </c>
      <c r="AO16" s="161">
        <v>29</v>
      </c>
      <c r="AP16" s="161">
        <v>50.520161290322598</v>
      </c>
      <c r="AQ16" s="161">
        <v>0</v>
      </c>
      <c r="AR16" s="161">
        <v>0</v>
      </c>
      <c r="AS16" s="161">
        <v>16.9583333333333</v>
      </c>
      <c r="AT16" s="161">
        <v>58.2916666666667</v>
      </c>
      <c r="AU16" s="161">
        <v>109</v>
      </c>
      <c r="AV16" s="161">
        <v>173.666666666667</v>
      </c>
      <c r="AW16" s="161">
        <v>324.625</v>
      </c>
      <c r="AX16" s="161">
        <v>220.333333333333</v>
      </c>
      <c r="AY16" s="161">
        <v>130</v>
      </c>
      <c r="AZ16" s="161">
        <v>66.875</v>
      </c>
      <c r="BA16" s="161">
        <v>36.5416666666667</v>
      </c>
      <c r="BB16" s="161">
        <v>12.5</v>
      </c>
      <c r="BD16" s="51">
        <v>1998</v>
      </c>
      <c r="BE16" s="51">
        <v>12</v>
      </c>
      <c r="BF16" s="68">
        <v>54.986559139785001</v>
      </c>
      <c r="BG16" s="68">
        <v>83</v>
      </c>
      <c r="BH16" s="68">
        <v>28</v>
      </c>
      <c r="BI16" s="68">
        <v>48.638440860215098</v>
      </c>
      <c r="BJ16" s="68">
        <v>0</v>
      </c>
      <c r="BK16" s="68">
        <v>0.375</v>
      </c>
      <c r="BL16" s="68">
        <v>18.0416666666667</v>
      </c>
      <c r="BM16" s="68">
        <v>52.0833333333333</v>
      </c>
      <c r="BN16" s="68">
        <v>99.5</v>
      </c>
      <c r="BO16" s="68">
        <v>158.166666666667</v>
      </c>
      <c r="BP16" s="68">
        <v>362.5</v>
      </c>
      <c r="BQ16" s="68">
        <v>254.916666666667</v>
      </c>
      <c r="BR16" s="68">
        <v>158.583333333333</v>
      </c>
      <c r="BS16" s="68">
        <v>82.4583333333333</v>
      </c>
      <c r="BT16" s="68">
        <v>42.375</v>
      </c>
      <c r="BU16" s="68">
        <v>17.375</v>
      </c>
      <c r="BW16" s="51">
        <v>1998</v>
      </c>
      <c r="BX16" s="51">
        <v>12</v>
      </c>
      <c r="BY16" s="68">
        <v>55.879032258064498</v>
      </c>
      <c r="BZ16" s="68">
        <v>82</v>
      </c>
      <c r="CA16" s="68">
        <v>27</v>
      </c>
      <c r="CB16" s="68">
        <v>50.362903225806399</v>
      </c>
      <c r="CC16" s="68">
        <v>0</v>
      </c>
      <c r="CD16" s="68">
        <v>0</v>
      </c>
      <c r="CE16" s="68">
        <v>16.3333333333333</v>
      </c>
      <c r="CF16" s="68">
        <v>57.5416666666666</v>
      </c>
      <c r="CG16" s="68">
        <v>107.916666666667</v>
      </c>
      <c r="CH16" s="68">
        <v>170.833333333333</v>
      </c>
      <c r="CI16" s="68">
        <v>340.29166666666703</v>
      </c>
      <c r="CJ16" s="68">
        <v>235.666666666667</v>
      </c>
      <c r="CK16" s="68">
        <v>143.583333333333</v>
      </c>
      <c r="CL16" s="68">
        <v>76.7083333333333</v>
      </c>
      <c r="CM16" s="68">
        <v>40.4583333333333</v>
      </c>
      <c r="CN16" s="68">
        <v>15.4583333333333</v>
      </c>
    </row>
    <row r="17" spans="1:92">
      <c r="A17" s="51">
        <v>2018</v>
      </c>
      <c r="B17" s="51">
        <v>1</v>
      </c>
      <c r="C17" s="51">
        <v>13</v>
      </c>
      <c r="D17" s="161">
        <v>47.349919166666702</v>
      </c>
      <c r="E17" s="161">
        <v>0</v>
      </c>
      <c r="F17" s="161">
        <v>0</v>
      </c>
      <c r="G17" s="68">
        <v>0</v>
      </c>
      <c r="H17" s="68">
        <v>0</v>
      </c>
      <c r="I17" s="68">
        <v>0</v>
      </c>
      <c r="J17" s="161">
        <v>0</v>
      </c>
      <c r="K17" s="161">
        <v>17.650080833333298</v>
      </c>
      <c r="L17" s="161">
        <v>12.6500808333333</v>
      </c>
      <c r="M17" s="161">
        <v>7.6500808333333303</v>
      </c>
      <c r="N17" s="161">
        <v>2.9764550000000001</v>
      </c>
      <c r="O17" s="161">
        <v>0.33750416666666699</v>
      </c>
      <c r="P17" s="161">
        <v>0</v>
      </c>
      <c r="R17" s="51">
        <v>2018</v>
      </c>
      <c r="S17" s="51">
        <v>1</v>
      </c>
      <c r="T17" s="51">
        <v>13</v>
      </c>
      <c r="U17" s="298">
        <v>40.736037487784998</v>
      </c>
      <c r="V17" s="298">
        <v>22.958350002765702</v>
      </c>
      <c r="W17" s="298">
        <v>50.656840217652899</v>
      </c>
      <c r="X17" s="298">
        <v>0</v>
      </c>
      <c r="Y17" s="298">
        <v>0</v>
      </c>
      <c r="Z17" s="298">
        <v>0</v>
      </c>
      <c r="AA17" s="298">
        <v>0</v>
      </c>
      <c r="AB17" s="298">
        <v>0</v>
      </c>
      <c r="AC17" s="298">
        <v>0</v>
      </c>
      <c r="AD17" s="298">
        <v>24.263962512214999</v>
      </c>
      <c r="AE17" s="298">
        <v>19.263962512214999</v>
      </c>
      <c r="AF17" s="298">
        <v>14.263962512215</v>
      </c>
      <c r="AG17" s="298">
        <v>9.2639625122149791</v>
      </c>
      <c r="AH17" s="298">
        <v>4.26396251221498</v>
      </c>
      <c r="AI17" s="298">
        <v>0</v>
      </c>
      <c r="AK17">
        <v>1999</v>
      </c>
      <c r="AL17">
        <v>1</v>
      </c>
      <c r="AM17" s="161">
        <v>58.5577956989247</v>
      </c>
      <c r="AN17" s="161">
        <v>78</v>
      </c>
      <c r="AO17" s="161">
        <v>29</v>
      </c>
      <c r="AP17" s="161">
        <v>50.8010752688172</v>
      </c>
      <c r="AQ17" s="161">
        <v>0</v>
      </c>
      <c r="AR17" s="161">
        <v>0</v>
      </c>
      <c r="AS17" s="161">
        <v>5.375</v>
      </c>
      <c r="AT17" s="161">
        <v>42.1666666666667</v>
      </c>
      <c r="AU17" s="161">
        <v>111.583333333333</v>
      </c>
      <c r="AV17" s="161">
        <v>203.666666666667</v>
      </c>
      <c r="AW17" s="161">
        <v>241.875</v>
      </c>
      <c r="AX17" s="161">
        <v>156.291666666667</v>
      </c>
      <c r="AY17" s="161">
        <v>93.375</v>
      </c>
      <c r="AZ17" s="161">
        <v>48.25</v>
      </c>
      <c r="BA17" s="161">
        <v>18.9166666666667</v>
      </c>
      <c r="BB17" s="161">
        <v>6.2916666666666599</v>
      </c>
      <c r="BD17" s="51">
        <v>1999</v>
      </c>
      <c r="BE17" s="51">
        <v>1</v>
      </c>
      <c r="BF17" s="68">
        <v>57.403225806451601</v>
      </c>
      <c r="BG17" s="68">
        <v>79</v>
      </c>
      <c r="BH17" s="68">
        <v>26</v>
      </c>
      <c r="BI17" s="68">
        <v>48.587365591397898</v>
      </c>
      <c r="BJ17" s="68">
        <v>0</v>
      </c>
      <c r="BK17" s="68">
        <v>0</v>
      </c>
      <c r="BL17" s="68">
        <v>6.6666666666666599</v>
      </c>
      <c r="BM17" s="68">
        <v>39.1666666666667</v>
      </c>
      <c r="BN17" s="68">
        <v>103</v>
      </c>
      <c r="BO17" s="68">
        <v>189.625</v>
      </c>
      <c r="BP17" s="68">
        <v>274.66666666666703</v>
      </c>
      <c r="BQ17" s="68">
        <v>183.5</v>
      </c>
      <c r="BR17" s="68">
        <v>115.125</v>
      </c>
      <c r="BS17" s="68">
        <v>61.375</v>
      </c>
      <c r="BT17" s="68">
        <v>26.4166666666667</v>
      </c>
      <c r="BU17" s="68">
        <v>9.4583333333333304</v>
      </c>
      <c r="BW17" s="51">
        <v>1999</v>
      </c>
      <c r="BX17" s="51">
        <v>1</v>
      </c>
      <c r="BY17" s="68">
        <v>58.138281423129499</v>
      </c>
      <c r="BZ17" s="68">
        <v>79</v>
      </c>
      <c r="CA17" s="68">
        <v>30</v>
      </c>
      <c r="CB17" s="68">
        <v>50.591240981511397</v>
      </c>
      <c r="CC17" s="68">
        <v>0</v>
      </c>
      <c r="CD17" s="68">
        <v>0</v>
      </c>
      <c r="CE17" s="68">
        <v>6.9166666666666599</v>
      </c>
      <c r="CF17" s="68">
        <v>41</v>
      </c>
      <c r="CG17" s="68">
        <v>110.321123793284</v>
      </c>
      <c r="CH17" s="68">
        <v>199.76933996844599</v>
      </c>
      <c r="CI17" s="68">
        <v>253.71327588298601</v>
      </c>
      <c r="CJ17" s="68">
        <v>168.03439967627</v>
      </c>
      <c r="CK17" s="68">
        <v>102.482615851433</v>
      </c>
      <c r="CL17" s="68">
        <v>53.726464567030497</v>
      </c>
      <c r="CM17" s="68">
        <v>20.875</v>
      </c>
      <c r="CN17" s="68">
        <v>6.9583333333333304</v>
      </c>
    </row>
    <row r="18" spans="1:92">
      <c r="A18" s="51">
        <v>2018</v>
      </c>
      <c r="B18" s="51">
        <v>1</v>
      </c>
      <c r="C18" s="51">
        <v>14</v>
      </c>
      <c r="D18" s="161">
        <v>49.041578333333298</v>
      </c>
      <c r="E18" s="161">
        <v>0</v>
      </c>
      <c r="F18" s="161">
        <v>0</v>
      </c>
      <c r="G18" s="68">
        <v>0</v>
      </c>
      <c r="H18" s="68">
        <v>0</v>
      </c>
      <c r="I18" s="68">
        <v>0</v>
      </c>
      <c r="J18" s="161">
        <v>0.36803875000000003</v>
      </c>
      <c r="K18" s="161">
        <v>15.9584216666667</v>
      </c>
      <c r="L18" s="161">
        <v>10.9584216666667</v>
      </c>
      <c r="M18" s="161">
        <v>6.32646041666667</v>
      </c>
      <c r="N18" s="161">
        <v>2.2903420833333299</v>
      </c>
      <c r="O18" s="161">
        <v>0.137503333333334</v>
      </c>
      <c r="P18" s="161">
        <v>0</v>
      </c>
      <c r="R18" s="51">
        <v>2018</v>
      </c>
      <c r="S18" s="51">
        <v>1</v>
      </c>
      <c r="T18" s="51">
        <v>14</v>
      </c>
      <c r="U18" s="298">
        <v>42.263683299223601</v>
      </c>
      <c r="V18" s="298">
        <v>31.0830374509096</v>
      </c>
      <c r="W18" s="298">
        <v>66.250073247159904</v>
      </c>
      <c r="X18" s="298">
        <v>0</v>
      </c>
      <c r="Y18" s="298">
        <v>0</v>
      </c>
      <c r="Z18" s="298">
        <v>0</v>
      </c>
      <c r="AA18" s="298">
        <v>0</v>
      </c>
      <c r="AB18" s="298">
        <v>0</v>
      </c>
      <c r="AC18" s="298">
        <v>0</v>
      </c>
      <c r="AD18" s="298">
        <v>22.736316700776399</v>
      </c>
      <c r="AE18" s="298">
        <v>17.736316700776399</v>
      </c>
      <c r="AF18" s="298">
        <v>12.736316700776401</v>
      </c>
      <c r="AG18" s="298">
        <v>7.7363167007764204</v>
      </c>
      <c r="AH18" s="298">
        <v>2.8057541996240598</v>
      </c>
      <c r="AI18" s="298">
        <v>0</v>
      </c>
      <c r="AK18">
        <v>1999</v>
      </c>
      <c r="AL18">
        <v>2</v>
      </c>
      <c r="AM18" s="161">
        <v>63.099702380952401</v>
      </c>
      <c r="AN18" s="161">
        <v>80</v>
      </c>
      <c r="AO18" s="161">
        <v>38</v>
      </c>
      <c r="AP18" s="161">
        <v>53.0520833333333</v>
      </c>
      <c r="AQ18" s="161">
        <v>0</v>
      </c>
      <c r="AR18" s="161">
        <v>0</v>
      </c>
      <c r="AS18" s="161">
        <v>11.875</v>
      </c>
      <c r="AT18" s="161">
        <v>55.2916666666666</v>
      </c>
      <c r="AU18" s="161">
        <v>132.416666666667</v>
      </c>
      <c r="AV18" s="161">
        <v>243.5</v>
      </c>
      <c r="AW18" s="161">
        <v>108.5</v>
      </c>
      <c r="AX18" s="161">
        <v>45.625</v>
      </c>
      <c r="AY18" s="161">
        <v>16.7083333333333</v>
      </c>
      <c r="AZ18" s="161">
        <v>0.375</v>
      </c>
      <c r="BA18" s="161">
        <v>0</v>
      </c>
      <c r="BB18" s="161">
        <v>0</v>
      </c>
      <c r="BD18" s="51">
        <v>1999</v>
      </c>
      <c r="BE18" s="51">
        <v>2</v>
      </c>
      <c r="BF18" s="68">
        <v>61.700892857142797</v>
      </c>
      <c r="BG18" s="68">
        <v>82</v>
      </c>
      <c r="BH18" s="68">
        <v>32</v>
      </c>
      <c r="BI18" s="68">
        <v>51.059523809523803</v>
      </c>
      <c r="BJ18" s="68">
        <v>0</v>
      </c>
      <c r="BK18" s="68">
        <v>0</v>
      </c>
      <c r="BL18" s="68">
        <v>15</v>
      </c>
      <c r="BM18" s="68">
        <v>55.875</v>
      </c>
      <c r="BN18" s="68">
        <v>119.333333333333</v>
      </c>
      <c r="BO18" s="68">
        <v>218</v>
      </c>
      <c r="BP18" s="68">
        <v>148.25</v>
      </c>
      <c r="BQ18" s="68">
        <v>71.7083333333333</v>
      </c>
      <c r="BR18" s="68">
        <v>30.375</v>
      </c>
      <c r="BS18" s="68">
        <v>6.3333333333333401</v>
      </c>
      <c r="BT18" s="68">
        <v>0</v>
      </c>
      <c r="BU18" s="68">
        <v>0</v>
      </c>
      <c r="BW18" s="51">
        <v>1999</v>
      </c>
      <c r="BX18" s="51">
        <v>2</v>
      </c>
      <c r="BY18" s="68">
        <v>63.050048481024298</v>
      </c>
      <c r="BZ18" s="68">
        <v>82</v>
      </c>
      <c r="CA18" s="68">
        <v>34</v>
      </c>
      <c r="CB18" s="68">
        <v>52.975791466743601</v>
      </c>
      <c r="CC18" s="68">
        <v>0</v>
      </c>
      <c r="CD18" s="68">
        <v>0</v>
      </c>
      <c r="CE18" s="68">
        <v>11.8333333333333</v>
      </c>
      <c r="CF18" s="68">
        <v>58.026357468680999</v>
      </c>
      <c r="CG18" s="68">
        <v>132.526357468681</v>
      </c>
      <c r="CH18" s="68">
        <v>243.693024135348</v>
      </c>
      <c r="CI18" s="68">
        <v>112.625</v>
      </c>
      <c r="CJ18" s="68">
        <v>47.125</v>
      </c>
      <c r="CK18" s="68">
        <v>18.2916666666667</v>
      </c>
      <c r="CL18" s="68">
        <v>1.2916666666666601</v>
      </c>
      <c r="CM18" s="68">
        <v>0</v>
      </c>
      <c r="CN18" s="68">
        <v>0</v>
      </c>
    </row>
    <row r="19" spans="1:92">
      <c r="A19" s="51">
        <v>2018</v>
      </c>
      <c r="B19" s="51">
        <v>1</v>
      </c>
      <c r="C19" s="51">
        <v>15</v>
      </c>
      <c r="D19" s="161">
        <v>56.302698333333304</v>
      </c>
      <c r="E19" s="161">
        <v>0</v>
      </c>
      <c r="F19" s="161">
        <v>0</v>
      </c>
      <c r="G19" s="68">
        <v>0</v>
      </c>
      <c r="H19" s="68">
        <v>0.108327083333333</v>
      </c>
      <c r="I19" s="68">
        <v>0.92357500000000003</v>
      </c>
      <c r="J19" s="161">
        <v>2.4430066666666699</v>
      </c>
      <c r="K19" s="161">
        <v>8.8056287500000003</v>
      </c>
      <c r="L19" s="161">
        <v>4.6208766666666703</v>
      </c>
      <c r="M19" s="161">
        <v>1.1403083333333299</v>
      </c>
      <c r="N19" s="161">
        <v>0</v>
      </c>
      <c r="O19" s="161">
        <v>0</v>
      </c>
      <c r="P19" s="161">
        <v>0</v>
      </c>
      <c r="R19" s="51">
        <v>2018</v>
      </c>
      <c r="S19" s="51">
        <v>1</v>
      </c>
      <c r="T19" s="51">
        <v>15</v>
      </c>
      <c r="U19" s="298">
        <v>53.027558296918897</v>
      </c>
      <c r="V19" s="298">
        <v>44.235949973265299</v>
      </c>
      <c r="W19" s="298">
        <v>74.056295132095102</v>
      </c>
      <c r="X19" s="298">
        <v>0</v>
      </c>
      <c r="Y19" s="298">
        <v>0</v>
      </c>
      <c r="Z19" s="298">
        <v>0</v>
      </c>
      <c r="AA19" s="298">
        <v>0</v>
      </c>
      <c r="AB19" s="298">
        <v>0</v>
      </c>
      <c r="AC19" s="298">
        <v>1.3887499769527901E-2</v>
      </c>
      <c r="AD19" s="298">
        <v>11.972441703081101</v>
      </c>
      <c r="AE19" s="298">
        <v>6.9724417030811301</v>
      </c>
      <c r="AF19" s="298">
        <v>1.9863292028506601</v>
      </c>
      <c r="AG19" s="298">
        <v>0</v>
      </c>
      <c r="AH19" s="298">
        <v>0</v>
      </c>
      <c r="AI19" s="298">
        <v>0</v>
      </c>
      <c r="AK19">
        <v>1999</v>
      </c>
      <c r="AL19">
        <v>3</v>
      </c>
      <c r="AM19" s="161">
        <v>64.099462365591407</v>
      </c>
      <c r="AN19" s="161">
        <v>84</v>
      </c>
      <c r="AO19" s="161">
        <v>39</v>
      </c>
      <c r="AP19" s="161">
        <v>56.310483870967801</v>
      </c>
      <c r="AQ19" s="161">
        <v>0</v>
      </c>
      <c r="AR19" s="161">
        <v>0</v>
      </c>
      <c r="AS19" s="161">
        <v>6.0833333333333401</v>
      </c>
      <c r="AT19" s="161">
        <v>60.0416666666667</v>
      </c>
      <c r="AU19" s="161">
        <v>156.291666666667</v>
      </c>
      <c r="AV19" s="161">
        <v>294.33333333333297</v>
      </c>
      <c r="AW19" s="161">
        <v>87.9583333333333</v>
      </c>
      <c r="AX19" s="161">
        <v>29.2083333333333</v>
      </c>
      <c r="AY19" s="161">
        <v>12.25</v>
      </c>
      <c r="AZ19" s="161">
        <v>1.9166666666666601</v>
      </c>
      <c r="BA19" s="161">
        <v>0</v>
      </c>
      <c r="BB19" s="161">
        <v>0</v>
      </c>
      <c r="BD19" s="51">
        <v>1999</v>
      </c>
      <c r="BE19" s="51">
        <v>3</v>
      </c>
      <c r="BF19" s="68">
        <v>63.325268817204297</v>
      </c>
      <c r="BG19" s="68">
        <v>85</v>
      </c>
      <c r="BH19" s="68">
        <v>34</v>
      </c>
      <c r="BI19" s="68">
        <v>54.482526881720403</v>
      </c>
      <c r="BJ19" s="68">
        <v>0</v>
      </c>
      <c r="BK19" s="68">
        <v>0</v>
      </c>
      <c r="BL19" s="68">
        <v>9.2083333333333304</v>
      </c>
      <c r="BM19" s="68">
        <v>57.7083333333333</v>
      </c>
      <c r="BN19" s="68">
        <v>146.25</v>
      </c>
      <c r="BO19" s="68">
        <v>275.41666666666703</v>
      </c>
      <c r="BP19" s="68">
        <v>109.625</v>
      </c>
      <c r="BQ19" s="68">
        <v>43.1666666666667</v>
      </c>
      <c r="BR19" s="68">
        <v>17.3333333333333</v>
      </c>
      <c r="BS19" s="68">
        <v>3.4166666666666701</v>
      </c>
      <c r="BT19" s="68">
        <v>0</v>
      </c>
      <c r="BU19" s="68">
        <v>0</v>
      </c>
      <c r="BW19" s="51">
        <v>1999</v>
      </c>
      <c r="BX19" s="51">
        <v>3</v>
      </c>
      <c r="BY19" s="68">
        <v>63.980110726155097</v>
      </c>
      <c r="BZ19" s="68">
        <v>82</v>
      </c>
      <c r="CA19" s="68">
        <v>37</v>
      </c>
      <c r="CB19" s="68">
        <v>56.1691326762515</v>
      </c>
      <c r="CC19" s="68">
        <v>0</v>
      </c>
      <c r="CD19" s="68">
        <v>0</v>
      </c>
      <c r="CE19" s="68">
        <v>5.5833333333333401</v>
      </c>
      <c r="CF19" s="68">
        <v>57.789854325140404</v>
      </c>
      <c r="CG19" s="68">
        <v>157.456520991807</v>
      </c>
      <c r="CH19" s="68">
        <v>293.782092072262</v>
      </c>
      <c r="CI19" s="68">
        <v>89.406421814331097</v>
      </c>
      <c r="CJ19" s="68">
        <v>34.073088480997697</v>
      </c>
      <c r="CK19" s="68">
        <v>15.3986595614527</v>
      </c>
      <c r="CL19" s="68">
        <v>2.25</v>
      </c>
      <c r="CM19" s="68">
        <v>0</v>
      </c>
      <c r="CN19" s="68">
        <v>0</v>
      </c>
    </row>
    <row r="20" spans="1:92">
      <c r="A20" s="51">
        <v>2018</v>
      </c>
      <c r="B20" s="51">
        <v>1</v>
      </c>
      <c r="C20" s="51">
        <v>16</v>
      </c>
      <c r="D20" s="161">
        <v>40.170773750000002</v>
      </c>
      <c r="E20" s="161">
        <v>0</v>
      </c>
      <c r="F20" s="161">
        <v>0</v>
      </c>
      <c r="G20" s="68">
        <v>0</v>
      </c>
      <c r="H20" s="68">
        <v>0</v>
      </c>
      <c r="I20" s="68">
        <v>0</v>
      </c>
      <c r="J20" s="161">
        <v>0</v>
      </c>
      <c r="K20" s="161">
        <v>24.829226250000001</v>
      </c>
      <c r="L20" s="161">
        <v>19.829226250000001</v>
      </c>
      <c r="M20" s="161">
        <v>14.82922625</v>
      </c>
      <c r="N20" s="161">
        <v>9.8292262499999996</v>
      </c>
      <c r="O20" s="161">
        <v>4.9222762500000004</v>
      </c>
      <c r="P20" s="161">
        <v>1.7889091666666701</v>
      </c>
      <c r="R20" s="51">
        <v>2018</v>
      </c>
      <c r="S20" s="51">
        <v>1</v>
      </c>
      <c r="T20" s="51">
        <v>16</v>
      </c>
      <c r="U20" s="298">
        <v>31.902699987093602</v>
      </c>
      <c r="V20" s="298">
        <v>27.277670815587001</v>
      </c>
      <c r="W20" s="298">
        <v>83.228546721162701</v>
      </c>
      <c r="X20" s="298">
        <v>0</v>
      </c>
      <c r="Y20" s="298">
        <v>0</v>
      </c>
      <c r="Z20" s="298">
        <v>0</v>
      </c>
      <c r="AA20" s="298">
        <v>0</v>
      </c>
      <c r="AB20" s="298">
        <v>0</v>
      </c>
      <c r="AC20" s="298">
        <v>0</v>
      </c>
      <c r="AD20" s="298">
        <v>33.097300012906402</v>
      </c>
      <c r="AE20" s="298">
        <v>28.097300012906398</v>
      </c>
      <c r="AF20" s="298">
        <v>23.097300012906398</v>
      </c>
      <c r="AG20" s="298">
        <v>18.097300012906398</v>
      </c>
      <c r="AH20" s="298">
        <v>13.0973000129064</v>
      </c>
      <c r="AI20" s="298">
        <v>8.0973000129063895</v>
      </c>
      <c r="AK20">
        <v>1999</v>
      </c>
      <c r="AL20">
        <v>4</v>
      </c>
      <c r="AM20" s="161">
        <v>72.768055555555506</v>
      </c>
      <c r="AN20" s="161">
        <v>88</v>
      </c>
      <c r="AO20" s="161">
        <v>45</v>
      </c>
      <c r="AP20" s="161">
        <v>63.795833333333299</v>
      </c>
      <c r="AQ20" s="161">
        <v>0</v>
      </c>
      <c r="AR20" s="161">
        <v>21.7916666666667</v>
      </c>
      <c r="AS20" s="161">
        <v>117.541666666667</v>
      </c>
      <c r="AT20" s="161">
        <v>246.625</v>
      </c>
      <c r="AU20" s="161">
        <v>384.41666666666703</v>
      </c>
      <c r="AV20" s="161">
        <v>533.04166666666697</v>
      </c>
      <c r="AW20" s="161">
        <v>13.5833333333333</v>
      </c>
      <c r="AX20" s="161">
        <v>1.375</v>
      </c>
      <c r="AY20" s="161">
        <v>0</v>
      </c>
      <c r="AZ20" s="161">
        <v>0</v>
      </c>
      <c r="BA20" s="161">
        <v>0</v>
      </c>
      <c r="BB20" s="161">
        <v>0</v>
      </c>
      <c r="BD20" s="51">
        <v>1999</v>
      </c>
      <c r="BE20" s="51">
        <v>4</v>
      </c>
      <c r="BF20" s="68">
        <v>72.663888888888906</v>
      </c>
      <c r="BG20" s="68">
        <v>91</v>
      </c>
      <c r="BH20" s="68">
        <v>39</v>
      </c>
      <c r="BI20" s="68">
        <v>61.862499999999997</v>
      </c>
      <c r="BJ20" s="68">
        <v>0.875</v>
      </c>
      <c r="BK20" s="68">
        <v>30.2083333333333</v>
      </c>
      <c r="BL20" s="68">
        <v>124.583333333333</v>
      </c>
      <c r="BM20" s="68">
        <v>253.75</v>
      </c>
      <c r="BN20" s="68">
        <v>387.70833333333297</v>
      </c>
      <c r="BO20" s="68">
        <v>529.91666666666697</v>
      </c>
      <c r="BP20" s="68">
        <v>23.8333333333333</v>
      </c>
      <c r="BQ20" s="68">
        <v>7.7916666666666696</v>
      </c>
      <c r="BR20" s="68">
        <v>0</v>
      </c>
      <c r="BS20" s="68">
        <v>0</v>
      </c>
      <c r="BT20" s="68">
        <v>0</v>
      </c>
      <c r="BU20" s="68">
        <v>0</v>
      </c>
      <c r="BW20" s="51">
        <v>1999</v>
      </c>
      <c r="BX20" s="51">
        <v>4</v>
      </c>
      <c r="BY20" s="68">
        <v>73.497222222222206</v>
      </c>
      <c r="BZ20" s="68">
        <v>91</v>
      </c>
      <c r="CA20" s="68">
        <v>43</v>
      </c>
      <c r="CB20" s="68">
        <v>63.702777777777797</v>
      </c>
      <c r="CC20" s="68">
        <v>0.79166666666667096</v>
      </c>
      <c r="CD20" s="68">
        <v>37.2916666666667</v>
      </c>
      <c r="CE20" s="68">
        <v>142.666666666667</v>
      </c>
      <c r="CF20" s="68">
        <v>272.66666666666703</v>
      </c>
      <c r="CG20" s="68">
        <v>407.58333333333297</v>
      </c>
      <c r="CH20" s="68">
        <v>554.91666666666697</v>
      </c>
      <c r="CI20" s="68">
        <v>17.75</v>
      </c>
      <c r="CJ20" s="68">
        <v>2.6666666666666599</v>
      </c>
      <c r="CK20" s="68">
        <v>0</v>
      </c>
      <c r="CL20" s="68">
        <v>0</v>
      </c>
      <c r="CM20" s="68">
        <v>0</v>
      </c>
      <c r="CN20" s="68">
        <v>0</v>
      </c>
    </row>
    <row r="21" spans="1:92">
      <c r="A21" s="51">
        <v>2018</v>
      </c>
      <c r="B21" s="51">
        <v>1</v>
      </c>
      <c r="C21" s="51">
        <v>17</v>
      </c>
      <c r="D21" s="161">
        <v>36.965209166666703</v>
      </c>
      <c r="E21" s="161">
        <v>0</v>
      </c>
      <c r="F21" s="161">
        <v>0</v>
      </c>
      <c r="G21" s="68">
        <v>0</v>
      </c>
      <c r="H21" s="68">
        <v>0</v>
      </c>
      <c r="I21" s="68">
        <v>0</v>
      </c>
      <c r="J21" s="161">
        <v>0</v>
      </c>
      <c r="K21" s="161">
        <v>28.0347908333333</v>
      </c>
      <c r="L21" s="161">
        <v>23.0347908333333</v>
      </c>
      <c r="M21" s="161">
        <v>18.0347908333333</v>
      </c>
      <c r="N21" s="161">
        <v>13.0347908333333</v>
      </c>
      <c r="O21" s="161">
        <v>8.0347908333333304</v>
      </c>
      <c r="P21" s="161">
        <v>3.7847762500000002</v>
      </c>
      <c r="R21" s="51">
        <v>2018</v>
      </c>
      <c r="S21" s="51">
        <v>1</v>
      </c>
      <c r="T21" s="51">
        <v>17</v>
      </c>
      <c r="U21" s="298">
        <v>27.7638749976953</v>
      </c>
      <c r="V21" s="298">
        <v>13.833270822962101</v>
      </c>
      <c r="W21" s="298">
        <v>56.663032319062303</v>
      </c>
      <c r="X21" s="298">
        <v>0</v>
      </c>
      <c r="Y21" s="298">
        <v>0</v>
      </c>
      <c r="Z21" s="298">
        <v>0</v>
      </c>
      <c r="AA21" s="298">
        <v>0</v>
      </c>
      <c r="AB21" s="298">
        <v>0</v>
      </c>
      <c r="AC21" s="298">
        <v>0</v>
      </c>
      <c r="AD21" s="298">
        <v>37.236125002304703</v>
      </c>
      <c r="AE21" s="298">
        <v>32.236125002304703</v>
      </c>
      <c r="AF21" s="298">
        <v>27.2361250023047</v>
      </c>
      <c r="AG21" s="298">
        <v>22.2361250023047</v>
      </c>
      <c r="AH21" s="298">
        <v>17.2361250023047</v>
      </c>
      <c r="AI21" s="298">
        <v>12.2361250023047</v>
      </c>
      <c r="AK21">
        <v>1999</v>
      </c>
      <c r="AL21">
        <v>5</v>
      </c>
      <c r="AM21" s="161">
        <v>76.668010752688204</v>
      </c>
      <c r="AN21" s="161">
        <v>91</v>
      </c>
      <c r="AO21" s="161">
        <v>61</v>
      </c>
      <c r="AP21" s="161">
        <v>68.431451612903203</v>
      </c>
      <c r="AQ21" s="161">
        <v>2.3333333333333401</v>
      </c>
      <c r="AR21" s="161">
        <v>69.875</v>
      </c>
      <c r="AS21" s="161">
        <v>206.708333333333</v>
      </c>
      <c r="AT21" s="161">
        <v>361.70833333333297</v>
      </c>
      <c r="AU21" s="161">
        <v>516.70833333333303</v>
      </c>
      <c r="AV21" s="161">
        <v>671.70833333333303</v>
      </c>
      <c r="AW21" s="161">
        <v>0</v>
      </c>
      <c r="AX21" s="161">
        <v>0</v>
      </c>
      <c r="AY21" s="161">
        <v>0</v>
      </c>
      <c r="AZ21" s="161">
        <v>0</v>
      </c>
      <c r="BA21" s="161">
        <v>0</v>
      </c>
      <c r="BB21" s="161">
        <v>0</v>
      </c>
      <c r="BD21" s="51">
        <v>1999</v>
      </c>
      <c r="BE21" s="51">
        <v>5</v>
      </c>
      <c r="BF21" s="68">
        <v>76.223118279569903</v>
      </c>
      <c r="BG21" s="68">
        <v>92</v>
      </c>
      <c r="BH21" s="68">
        <v>55</v>
      </c>
      <c r="BI21" s="68">
        <v>66.899193548387103</v>
      </c>
      <c r="BJ21" s="68">
        <v>5.2083333333333099</v>
      </c>
      <c r="BK21" s="68">
        <v>68.625</v>
      </c>
      <c r="BL21" s="68">
        <v>193</v>
      </c>
      <c r="BM21" s="68">
        <v>347.91666666666703</v>
      </c>
      <c r="BN21" s="68">
        <v>502.91666666666703</v>
      </c>
      <c r="BO21" s="68">
        <v>657.91666666666697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W21" s="51">
        <v>1999</v>
      </c>
      <c r="BX21" s="51">
        <v>5</v>
      </c>
      <c r="BY21" s="68">
        <v>77.514784946236503</v>
      </c>
      <c r="BZ21" s="68">
        <v>93</v>
      </c>
      <c r="CA21" s="68">
        <v>57</v>
      </c>
      <c r="CB21" s="68">
        <v>68.369623655913998</v>
      </c>
      <c r="CC21" s="68">
        <v>6.6666666666666599</v>
      </c>
      <c r="CD21" s="68">
        <v>94.625</v>
      </c>
      <c r="CE21" s="68">
        <v>233.25</v>
      </c>
      <c r="CF21" s="68">
        <v>387.95833333333297</v>
      </c>
      <c r="CG21" s="68">
        <v>542.95833333333303</v>
      </c>
      <c r="CH21" s="68">
        <v>697.95833333333303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</row>
    <row r="22" spans="1:92">
      <c r="A22" s="51">
        <v>2018</v>
      </c>
      <c r="B22" s="51">
        <v>1</v>
      </c>
      <c r="C22" s="51">
        <v>18</v>
      </c>
      <c r="D22" s="161">
        <v>42.277709999999999</v>
      </c>
      <c r="E22" s="161">
        <v>0</v>
      </c>
      <c r="F22" s="161">
        <v>0</v>
      </c>
      <c r="G22" s="68">
        <v>0</v>
      </c>
      <c r="H22" s="68">
        <v>0</v>
      </c>
      <c r="I22" s="68">
        <v>0</v>
      </c>
      <c r="J22" s="161">
        <v>0</v>
      </c>
      <c r="K22" s="161">
        <v>22.722290000000001</v>
      </c>
      <c r="L22" s="161">
        <v>17.722290000000001</v>
      </c>
      <c r="M22" s="161">
        <v>12.722289999999999</v>
      </c>
      <c r="N22" s="161">
        <v>7.7222900000000001</v>
      </c>
      <c r="O22" s="161">
        <v>3.28200291666667</v>
      </c>
      <c r="P22" s="161">
        <v>0.86390541666666598</v>
      </c>
      <c r="R22" s="51">
        <v>2018</v>
      </c>
      <c r="S22" s="51">
        <v>1</v>
      </c>
      <c r="T22" s="51">
        <v>18</v>
      </c>
      <c r="U22" s="298">
        <v>33.1665166417758</v>
      </c>
      <c r="V22" s="298">
        <v>18.763795817891801</v>
      </c>
      <c r="W22" s="298">
        <v>56.373116806532401</v>
      </c>
      <c r="X22" s="298">
        <v>0</v>
      </c>
      <c r="Y22" s="298">
        <v>0</v>
      </c>
      <c r="Z22" s="298">
        <v>0</v>
      </c>
      <c r="AA22" s="298">
        <v>0</v>
      </c>
      <c r="AB22" s="298">
        <v>0</v>
      </c>
      <c r="AC22" s="298">
        <v>0</v>
      </c>
      <c r="AD22" s="298">
        <v>31.8334833582242</v>
      </c>
      <c r="AE22" s="298">
        <v>26.8334833582242</v>
      </c>
      <c r="AF22" s="298">
        <v>21.8334833582242</v>
      </c>
      <c r="AG22" s="298">
        <v>16.8334833582242</v>
      </c>
      <c r="AH22" s="298">
        <v>11.8334833582242</v>
      </c>
      <c r="AI22" s="298">
        <v>6.83348335822423</v>
      </c>
      <c r="AK22">
        <v>1999</v>
      </c>
      <c r="AL22">
        <v>6</v>
      </c>
      <c r="AM22" s="161">
        <v>80.394444444444403</v>
      </c>
      <c r="AN22" s="161">
        <v>91</v>
      </c>
      <c r="AO22" s="161">
        <v>72</v>
      </c>
      <c r="AP22" s="161">
        <v>74.169444444444494</v>
      </c>
      <c r="AQ22" s="161">
        <v>28.5416666666666</v>
      </c>
      <c r="AR22" s="161">
        <v>161.833333333333</v>
      </c>
      <c r="AS22" s="161">
        <v>311.83333333333297</v>
      </c>
      <c r="AT22" s="161">
        <v>461.83333333333297</v>
      </c>
      <c r="AU22" s="161">
        <v>611.83333333333303</v>
      </c>
      <c r="AV22" s="161">
        <v>761.83333333333303</v>
      </c>
      <c r="AW22" s="161">
        <v>0</v>
      </c>
      <c r="AX22" s="161">
        <v>0</v>
      </c>
      <c r="AY22" s="161">
        <v>0</v>
      </c>
      <c r="AZ22" s="161">
        <v>0</v>
      </c>
      <c r="BA22" s="161">
        <v>0</v>
      </c>
      <c r="BB22" s="161">
        <v>0</v>
      </c>
      <c r="BD22" s="51">
        <v>1999</v>
      </c>
      <c r="BE22" s="51">
        <v>6</v>
      </c>
      <c r="BF22" s="68">
        <v>80.688888888888897</v>
      </c>
      <c r="BG22" s="68">
        <v>93</v>
      </c>
      <c r="BH22" s="68">
        <v>69</v>
      </c>
      <c r="BI22" s="68">
        <v>73.338888888888903</v>
      </c>
      <c r="BJ22" s="68">
        <v>44.4583333333333</v>
      </c>
      <c r="BK22" s="68">
        <v>170.666666666667</v>
      </c>
      <c r="BL22" s="68">
        <v>320.66666666666703</v>
      </c>
      <c r="BM22" s="68">
        <v>470.66666666666703</v>
      </c>
      <c r="BN22" s="68">
        <v>620.66666666666697</v>
      </c>
      <c r="BO22" s="68">
        <v>770.66666666666697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W22" s="51">
        <v>1999</v>
      </c>
      <c r="BX22" s="51">
        <v>6</v>
      </c>
      <c r="BY22" s="68">
        <v>81.266666666666694</v>
      </c>
      <c r="BZ22" s="68">
        <v>93</v>
      </c>
      <c r="CA22" s="68">
        <v>73</v>
      </c>
      <c r="CB22" s="68">
        <v>74.061111111111103</v>
      </c>
      <c r="CC22" s="68">
        <v>44.6666666666667</v>
      </c>
      <c r="CD22" s="68">
        <v>188</v>
      </c>
      <c r="CE22" s="68">
        <v>338</v>
      </c>
      <c r="CF22" s="68">
        <v>488</v>
      </c>
      <c r="CG22" s="68">
        <v>638</v>
      </c>
      <c r="CH22" s="68">
        <v>788</v>
      </c>
      <c r="CI22" s="68">
        <v>0</v>
      </c>
      <c r="CJ22" s="68">
        <v>0</v>
      </c>
      <c r="CK22" s="68">
        <v>0</v>
      </c>
      <c r="CL22" s="68">
        <v>0</v>
      </c>
      <c r="CM22" s="68">
        <v>0</v>
      </c>
      <c r="CN22" s="68">
        <v>0</v>
      </c>
    </row>
    <row r="23" spans="1:92">
      <c r="A23" s="51">
        <v>2018</v>
      </c>
      <c r="B23" s="51">
        <v>1</v>
      </c>
      <c r="C23" s="51">
        <v>19</v>
      </c>
      <c r="D23" s="161">
        <v>50.541643749999999</v>
      </c>
      <c r="E23" s="161">
        <v>0</v>
      </c>
      <c r="F23" s="161">
        <v>0</v>
      </c>
      <c r="G23" s="68">
        <v>0</v>
      </c>
      <c r="H23" s="68">
        <v>0</v>
      </c>
      <c r="I23" s="68">
        <v>1.11133333333334E-2</v>
      </c>
      <c r="J23" s="161">
        <v>0.59027958333333297</v>
      </c>
      <c r="K23" s="161">
        <v>14.45835625</v>
      </c>
      <c r="L23" s="161">
        <v>9.4694695833333302</v>
      </c>
      <c r="M23" s="161">
        <v>5.0486358333333303</v>
      </c>
      <c r="N23" s="161">
        <v>1.2916783333333299</v>
      </c>
      <c r="O23" s="161">
        <v>2.6386249999999899E-2</v>
      </c>
      <c r="P23" s="161">
        <v>0</v>
      </c>
      <c r="R23" s="51">
        <v>2018</v>
      </c>
      <c r="S23" s="51">
        <v>1</v>
      </c>
      <c r="T23" s="51">
        <v>19</v>
      </c>
      <c r="U23" s="298">
        <v>46.805570835868501</v>
      </c>
      <c r="V23" s="298">
        <v>41.291554147998497</v>
      </c>
      <c r="W23" s="298">
        <v>81.849816143987397</v>
      </c>
      <c r="X23" s="298">
        <v>0</v>
      </c>
      <c r="Y23" s="298">
        <v>0</v>
      </c>
      <c r="Z23" s="298">
        <v>0</v>
      </c>
      <c r="AA23" s="298">
        <v>0</v>
      </c>
      <c r="AB23" s="298">
        <v>0</v>
      </c>
      <c r="AC23" s="298">
        <v>0</v>
      </c>
      <c r="AD23" s="298">
        <v>18.194429164131499</v>
      </c>
      <c r="AE23" s="298">
        <v>13.194429164131501</v>
      </c>
      <c r="AF23" s="298">
        <v>8.1944291641314795</v>
      </c>
      <c r="AG23" s="298">
        <v>3.1944291641314799</v>
      </c>
      <c r="AH23" s="298">
        <v>0</v>
      </c>
      <c r="AI23" s="298">
        <v>0</v>
      </c>
      <c r="AK23">
        <v>1999</v>
      </c>
      <c r="AL23">
        <v>7</v>
      </c>
      <c r="AM23" s="161">
        <v>82.079301075268802</v>
      </c>
      <c r="AN23" s="161">
        <v>95</v>
      </c>
      <c r="AO23" s="161">
        <v>72</v>
      </c>
      <c r="AP23" s="161">
        <v>74.401881720430097</v>
      </c>
      <c r="AQ23" s="161">
        <v>69.25</v>
      </c>
      <c r="AR23" s="161">
        <v>219.458333333333</v>
      </c>
      <c r="AS23" s="161">
        <v>374.45833333333297</v>
      </c>
      <c r="AT23" s="161">
        <v>529.45833333333303</v>
      </c>
      <c r="AU23" s="161">
        <v>684.45833333333303</v>
      </c>
      <c r="AV23" s="161">
        <v>839.45833333333303</v>
      </c>
      <c r="AW23" s="161">
        <v>0</v>
      </c>
      <c r="AX23" s="161">
        <v>0</v>
      </c>
      <c r="AY23" s="161">
        <v>0</v>
      </c>
      <c r="AZ23" s="161">
        <v>0</v>
      </c>
      <c r="BA23" s="161">
        <v>0</v>
      </c>
      <c r="BB23" s="161">
        <v>0</v>
      </c>
      <c r="BD23" s="51">
        <v>1999</v>
      </c>
      <c r="BE23" s="51">
        <v>7</v>
      </c>
      <c r="BF23" s="68">
        <v>81.950268817204304</v>
      </c>
      <c r="BG23" s="68">
        <v>96</v>
      </c>
      <c r="BH23" s="68">
        <v>70</v>
      </c>
      <c r="BI23" s="68">
        <v>74.077956989247298</v>
      </c>
      <c r="BJ23" s="68">
        <v>70.0833333333333</v>
      </c>
      <c r="BK23" s="68">
        <v>215.458333333333</v>
      </c>
      <c r="BL23" s="68">
        <v>370.45833333333297</v>
      </c>
      <c r="BM23" s="68">
        <v>525.45833333333303</v>
      </c>
      <c r="BN23" s="68">
        <v>680.45833333333303</v>
      </c>
      <c r="BO23" s="68">
        <v>835.45833333333303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W23" s="51">
        <v>1999</v>
      </c>
      <c r="BX23" s="51">
        <v>7</v>
      </c>
      <c r="BY23" s="68">
        <v>83.056451612903203</v>
      </c>
      <c r="BZ23" s="68">
        <v>100</v>
      </c>
      <c r="CA23" s="68">
        <v>73</v>
      </c>
      <c r="CB23" s="68">
        <v>74.352150537634401</v>
      </c>
      <c r="CC23" s="68">
        <v>97.0416666666666</v>
      </c>
      <c r="CD23" s="68">
        <v>249.75</v>
      </c>
      <c r="CE23" s="68">
        <v>404.75</v>
      </c>
      <c r="CF23" s="68">
        <v>559.75</v>
      </c>
      <c r="CG23" s="68">
        <v>714.75</v>
      </c>
      <c r="CH23" s="68">
        <v>869.75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</row>
    <row r="24" spans="1:92">
      <c r="A24" s="51">
        <v>2018</v>
      </c>
      <c r="B24" s="51">
        <v>1</v>
      </c>
      <c r="C24" s="51">
        <v>20</v>
      </c>
      <c r="D24" s="161">
        <v>66.687510000000003</v>
      </c>
      <c r="E24" s="161">
        <v>0</v>
      </c>
      <c r="F24" s="161">
        <v>0</v>
      </c>
      <c r="G24" s="68">
        <v>0.31806125000000102</v>
      </c>
      <c r="H24" s="68">
        <v>2.61527625</v>
      </c>
      <c r="I24" s="68">
        <v>6.6875099999999996</v>
      </c>
      <c r="J24" s="161">
        <v>11.68751</v>
      </c>
      <c r="K24" s="161">
        <v>0.92776625000000001</v>
      </c>
      <c r="L24" s="161">
        <v>0</v>
      </c>
      <c r="M24" s="161">
        <v>0</v>
      </c>
      <c r="N24" s="161">
        <v>0</v>
      </c>
      <c r="O24" s="161">
        <v>0</v>
      </c>
      <c r="P24" s="161">
        <v>0</v>
      </c>
      <c r="R24" s="51">
        <v>2018</v>
      </c>
      <c r="S24" s="51">
        <v>1</v>
      </c>
      <c r="T24" s="51">
        <v>20</v>
      </c>
      <c r="U24" s="298">
        <v>62.152737493316302</v>
      </c>
      <c r="V24" s="298">
        <v>60.111137504379002</v>
      </c>
      <c r="W24" s="298">
        <v>93.605545287828804</v>
      </c>
      <c r="X24" s="298">
        <v>0</v>
      </c>
      <c r="Y24" s="298">
        <v>0</v>
      </c>
      <c r="Z24" s="298">
        <v>0</v>
      </c>
      <c r="AA24" s="298">
        <v>0</v>
      </c>
      <c r="AB24" s="298">
        <v>2.1527374933163301</v>
      </c>
      <c r="AC24" s="298">
        <v>7.1527374933163301</v>
      </c>
      <c r="AD24" s="298">
        <v>2.8472625066836699</v>
      </c>
      <c r="AE24" s="298">
        <v>0</v>
      </c>
      <c r="AF24" s="298">
        <v>0</v>
      </c>
      <c r="AG24" s="298">
        <v>0</v>
      </c>
      <c r="AH24" s="298">
        <v>0</v>
      </c>
      <c r="AI24" s="298">
        <v>0</v>
      </c>
      <c r="AK24">
        <v>1999</v>
      </c>
      <c r="AL24">
        <v>8</v>
      </c>
      <c r="AM24" s="161">
        <v>85.123655913978496</v>
      </c>
      <c r="AN24" s="161">
        <v>100</v>
      </c>
      <c r="AO24" s="161">
        <v>74</v>
      </c>
      <c r="AP24" s="161">
        <v>75.168010752688204</v>
      </c>
      <c r="AQ24" s="161">
        <v>158.833333333333</v>
      </c>
      <c r="AR24" s="161">
        <v>313.83333333333297</v>
      </c>
      <c r="AS24" s="161">
        <v>468.83333333333297</v>
      </c>
      <c r="AT24" s="161">
        <v>623.83333333333303</v>
      </c>
      <c r="AU24" s="161">
        <v>778.83333333333303</v>
      </c>
      <c r="AV24" s="161">
        <v>933.83333333333303</v>
      </c>
      <c r="AW24" s="161">
        <v>0</v>
      </c>
      <c r="AX24" s="161">
        <v>0</v>
      </c>
      <c r="AY24" s="161">
        <v>0</v>
      </c>
      <c r="AZ24" s="161">
        <v>0</v>
      </c>
      <c r="BA24" s="161">
        <v>0</v>
      </c>
      <c r="BB24" s="161">
        <v>0</v>
      </c>
      <c r="BD24" s="51">
        <v>1999</v>
      </c>
      <c r="BE24" s="51">
        <v>8</v>
      </c>
      <c r="BF24" s="68">
        <v>85.591397849462297</v>
      </c>
      <c r="BG24" s="68">
        <v>105</v>
      </c>
      <c r="BH24" s="68">
        <v>70</v>
      </c>
      <c r="BI24" s="68">
        <v>72.951612903225794</v>
      </c>
      <c r="BJ24" s="68">
        <v>173.333333333333</v>
      </c>
      <c r="BK24" s="68">
        <v>328.33333333333297</v>
      </c>
      <c r="BL24" s="68">
        <v>483.33333333333297</v>
      </c>
      <c r="BM24" s="68">
        <v>638.33333333333303</v>
      </c>
      <c r="BN24" s="68">
        <v>793.33333333333303</v>
      </c>
      <c r="BO24" s="68">
        <v>948.33333333333303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W24" s="51">
        <v>1999</v>
      </c>
      <c r="BX24" s="51">
        <v>8</v>
      </c>
      <c r="BY24" s="68">
        <v>86.079301075268802</v>
      </c>
      <c r="BZ24" s="68">
        <v>104</v>
      </c>
      <c r="CA24" s="68">
        <v>74</v>
      </c>
      <c r="CB24" s="68">
        <v>75.129032258064498</v>
      </c>
      <c r="CC24" s="68">
        <v>188.458333333333</v>
      </c>
      <c r="CD24" s="68">
        <v>343.45833333333297</v>
      </c>
      <c r="CE24" s="68">
        <v>498.45833333333297</v>
      </c>
      <c r="CF24" s="68">
        <v>653.45833333333303</v>
      </c>
      <c r="CG24" s="68">
        <v>808.45833333333303</v>
      </c>
      <c r="CH24" s="68">
        <v>963.45833333333303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</row>
    <row r="25" spans="1:92">
      <c r="A25" s="51">
        <v>2018</v>
      </c>
      <c r="B25" s="51">
        <v>1</v>
      </c>
      <c r="C25" s="51">
        <v>21</v>
      </c>
      <c r="D25" s="161">
        <v>69.266705000000002</v>
      </c>
      <c r="E25" s="161">
        <v>0</v>
      </c>
      <c r="F25" s="161">
        <v>0</v>
      </c>
      <c r="G25" s="68">
        <v>1.3236283333333301</v>
      </c>
      <c r="H25" s="68">
        <v>4.5458591666666699</v>
      </c>
      <c r="I25" s="68">
        <v>9.266705</v>
      </c>
      <c r="J25" s="161">
        <v>14.266705</v>
      </c>
      <c r="K25" s="161">
        <v>0.27915416666666698</v>
      </c>
      <c r="L25" s="161">
        <v>0</v>
      </c>
      <c r="M25" s="161">
        <v>0</v>
      </c>
      <c r="N25" s="161">
        <v>0</v>
      </c>
      <c r="O25" s="161">
        <v>0</v>
      </c>
      <c r="P25" s="161">
        <v>0</v>
      </c>
      <c r="R25" s="51">
        <v>2018</v>
      </c>
      <c r="S25" s="51">
        <v>1</v>
      </c>
      <c r="T25" s="51">
        <v>21</v>
      </c>
      <c r="U25" s="298">
        <v>68.652774999539105</v>
      </c>
      <c r="V25" s="298">
        <v>65.402762497464806</v>
      </c>
      <c r="W25" s="298">
        <v>89.983266175668604</v>
      </c>
      <c r="X25" s="298">
        <v>0</v>
      </c>
      <c r="Y25" s="298">
        <v>0</v>
      </c>
      <c r="Z25" s="298">
        <v>0</v>
      </c>
      <c r="AA25" s="298">
        <v>3.6527749995390599</v>
      </c>
      <c r="AB25" s="298">
        <v>8.6527749995390604</v>
      </c>
      <c r="AC25" s="298">
        <v>13.652774999539099</v>
      </c>
      <c r="AD25" s="298">
        <v>0</v>
      </c>
      <c r="AE25" s="298">
        <v>0</v>
      </c>
      <c r="AF25" s="298">
        <v>0</v>
      </c>
      <c r="AG25" s="298">
        <v>0</v>
      </c>
      <c r="AH25" s="298">
        <v>0</v>
      </c>
      <c r="AI25" s="298">
        <v>0</v>
      </c>
      <c r="AK25">
        <v>1999</v>
      </c>
      <c r="AL25">
        <v>9</v>
      </c>
      <c r="AM25" s="161">
        <v>78.865277777777806</v>
      </c>
      <c r="AN25" s="161">
        <v>97</v>
      </c>
      <c r="AO25" s="161">
        <v>57</v>
      </c>
      <c r="AP25" s="161">
        <v>65.262500000000003</v>
      </c>
      <c r="AQ25" s="161">
        <v>36.5833333333333</v>
      </c>
      <c r="AR25" s="161">
        <v>144.083333333333</v>
      </c>
      <c r="AS25" s="161">
        <v>271.75</v>
      </c>
      <c r="AT25" s="161">
        <v>415.95833333333297</v>
      </c>
      <c r="AU25" s="161">
        <v>565.95833333333303</v>
      </c>
      <c r="AV25" s="161">
        <v>715.95833333333303</v>
      </c>
      <c r="AW25" s="161">
        <v>0</v>
      </c>
      <c r="AX25" s="161">
        <v>0</v>
      </c>
      <c r="AY25" s="161">
        <v>0</v>
      </c>
      <c r="AZ25" s="161">
        <v>0</v>
      </c>
      <c r="BA25" s="161">
        <v>0</v>
      </c>
      <c r="BB25" s="161">
        <v>0</v>
      </c>
      <c r="BD25" s="51">
        <v>1999</v>
      </c>
      <c r="BE25" s="51">
        <v>9</v>
      </c>
      <c r="BF25" s="68">
        <v>77.359722222222203</v>
      </c>
      <c r="BG25" s="68">
        <v>98</v>
      </c>
      <c r="BH25" s="68">
        <v>49</v>
      </c>
      <c r="BI25" s="68">
        <v>64.148611111111094</v>
      </c>
      <c r="BJ25" s="68">
        <v>28.5833333333333</v>
      </c>
      <c r="BK25" s="68">
        <v>113.166666666667</v>
      </c>
      <c r="BL25" s="68">
        <v>238.708333333333</v>
      </c>
      <c r="BM25" s="68">
        <v>372.20833333333297</v>
      </c>
      <c r="BN25" s="68">
        <v>520.79166666666697</v>
      </c>
      <c r="BO25" s="68">
        <v>670.79166666666697</v>
      </c>
      <c r="BP25" s="68">
        <v>1.4166666666666601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W25" s="51">
        <v>1999</v>
      </c>
      <c r="BX25" s="51">
        <v>9</v>
      </c>
      <c r="BY25" s="68">
        <v>79.275000000000006</v>
      </c>
      <c r="BZ25" s="68">
        <v>102</v>
      </c>
      <c r="CA25" s="68">
        <v>50</v>
      </c>
      <c r="CB25" s="68">
        <v>65.204166666666694</v>
      </c>
      <c r="CC25" s="68">
        <v>45.5833333333333</v>
      </c>
      <c r="CD25" s="68">
        <v>154.333333333333</v>
      </c>
      <c r="CE25" s="68">
        <v>283.16666666666703</v>
      </c>
      <c r="CF25" s="68">
        <v>428.25</v>
      </c>
      <c r="CG25" s="68">
        <v>578.25</v>
      </c>
      <c r="CH25" s="68">
        <v>728.25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</row>
    <row r="26" spans="1:92">
      <c r="A26" s="51">
        <v>2018</v>
      </c>
      <c r="B26" s="51">
        <v>1</v>
      </c>
      <c r="C26" s="51">
        <v>22</v>
      </c>
      <c r="D26" s="161">
        <v>64.069412083333305</v>
      </c>
      <c r="E26" s="161">
        <v>0</v>
      </c>
      <c r="F26" s="161">
        <v>0</v>
      </c>
      <c r="G26" s="68">
        <v>0</v>
      </c>
      <c r="H26" s="68">
        <v>1.1680679166666701</v>
      </c>
      <c r="I26" s="68">
        <v>4.1222004166666704</v>
      </c>
      <c r="J26" s="161">
        <v>9.0694120833333294</v>
      </c>
      <c r="K26" s="161">
        <v>2.0986558333333298</v>
      </c>
      <c r="L26" s="161">
        <v>5.2788333333333402E-2</v>
      </c>
      <c r="M26" s="161">
        <v>0</v>
      </c>
      <c r="N26" s="161">
        <v>0</v>
      </c>
      <c r="O26" s="161">
        <v>0</v>
      </c>
      <c r="P26" s="161">
        <v>0</v>
      </c>
      <c r="R26" s="51">
        <v>2018</v>
      </c>
      <c r="S26" s="51">
        <v>1</v>
      </c>
      <c r="T26" s="51">
        <v>22</v>
      </c>
      <c r="U26" s="298">
        <v>60.847166657447801</v>
      </c>
      <c r="V26" s="298">
        <v>38.986104165514298</v>
      </c>
      <c r="W26" s="298">
        <v>49.737013732045597</v>
      </c>
      <c r="X26" s="298">
        <v>0</v>
      </c>
      <c r="Y26" s="298">
        <v>0</v>
      </c>
      <c r="Z26" s="298">
        <v>0</v>
      </c>
      <c r="AA26" s="298">
        <v>0</v>
      </c>
      <c r="AB26" s="298">
        <v>0.84716665744781405</v>
      </c>
      <c r="AC26" s="298">
        <v>5.8471666574478096</v>
      </c>
      <c r="AD26" s="298">
        <v>4.1528333425521904</v>
      </c>
      <c r="AE26" s="298">
        <v>0</v>
      </c>
      <c r="AF26" s="298">
        <v>0</v>
      </c>
      <c r="AG26" s="298">
        <v>0</v>
      </c>
      <c r="AH26" s="298">
        <v>0</v>
      </c>
      <c r="AI26" s="298">
        <v>0</v>
      </c>
      <c r="AK26">
        <v>1999</v>
      </c>
      <c r="AL26">
        <v>10</v>
      </c>
      <c r="AM26" s="161">
        <v>70.298387096774206</v>
      </c>
      <c r="AN26" s="161">
        <v>90</v>
      </c>
      <c r="AO26" s="161">
        <v>46</v>
      </c>
      <c r="AP26" s="161">
        <v>58.845430107526902</v>
      </c>
      <c r="AQ26" s="161">
        <v>1.4583333333333299</v>
      </c>
      <c r="AR26" s="161">
        <v>31.375</v>
      </c>
      <c r="AS26" s="161">
        <v>100.791666666667</v>
      </c>
      <c r="AT26" s="161">
        <v>202.875</v>
      </c>
      <c r="AU26" s="161">
        <v>324.58333333333297</v>
      </c>
      <c r="AV26" s="161">
        <v>474.25</v>
      </c>
      <c r="AW26" s="161">
        <v>38.625</v>
      </c>
      <c r="AX26" s="161">
        <v>5.3333333333333304</v>
      </c>
      <c r="AY26" s="161">
        <v>0</v>
      </c>
      <c r="AZ26" s="161">
        <v>0</v>
      </c>
      <c r="BA26" s="161">
        <v>0</v>
      </c>
      <c r="BB26" s="161">
        <v>0</v>
      </c>
      <c r="BD26" s="51">
        <v>1999</v>
      </c>
      <c r="BE26" s="51">
        <v>10</v>
      </c>
      <c r="BF26" s="68">
        <v>68.048387096774206</v>
      </c>
      <c r="BG26" s="68">
        <v>90</v>
      </c>
      <c r="BH26" s="68">
        <v>41</v>
      </c>
      <c r="BI26" s="68">
        <v>57.936827956989198</v>
      </c>
      <c r="BJ26" s="68">
        <v>0</v>
      </c>
      <c r="BK26" s="68">
        <v>13.3333333333333</v>
      </c>
      <c r="BL26" s="68">
        <v>71</v>
      </c>
      <c r="BM26" s="68">
        <v>155.833333333333</v>
      </c>
      <c r="BN26" s="68">
        <v>270.29166666666703</v>
      </c>
      <c r="BO26" s="68">
        <v>406.04166666666703</v>
      </c>
      <c r="BP26" s="68">
        <v>61.3333333333333</v>
      </c>
      <c r="BQ26" s="68">
        <v>20.7916666666667</v>
      </c>
      <c r="BR26" s="68">
        <v>1.5416666666666601</v>
      </c>
      <c r="BS26" s="68">
        <v>0</v>
      </c>
      <c r="BT26" s="68">
        <v>0</v>
      </c>
      <c r="BU26" s="68">
        <v>0</v>
      </c>
      <c r="BW26" s="51">
        <v>1999</v>
      </c>
      <c r="BX26" s="51">
        <v>10</v>
      </c>
      <c r="BY26" s="68">
        <v>71.0416666666667</v>
      </c>
      <c r="BZ26" s="68">
        <v>91</v>
      </c>
      <c r="CA26" s="68">
        <v>49</v>
      </c>
      <c r="CB26" s="68">
        <v>58.702956989247298</v>
      </c>
      <c r="CC26" s="68">
        <v>2.75</v>
      </c>
      <c r="CD26" s="68">
        <v>38.875</v>
      </c>
      <c r="CE26" s="68">
        <v>111.166666666667</v>
      </c>
      <c r="CF26" s="68">
        <v>217.708333333333</v>
      </c>
      <c r="CG26" s="68">
        <v>346.875</v>
      </c>
      <c r="CH26" s="68">
        <v>497.29166666666703</v>
      </c>
      <c r="CI26" s="68">
        <v>30.4166666666667</v>
      </c>
      <c r="CJ26" s="68">
        <v>4.5833333333333401</v>
      </c>
      <c r="CK26" s="68">
        <v>0</v>
      </c>
      <c r="CL26" s="68">
        <v>0</v>
      </c>
      <c r="CM26" s="68">
        <v>0</v>
      </c>
      <c r="CN26" s="68">
        <v>0</v>
      </c>
    </row>
    <row r="27" spans="1:92">
      <c r="A27" s="51">
        <v>2018</v>
      </c>
      <c r="B27" s="51">
        <v>1</v>
      </c>
      <c r="C27" s="51">
        <v>23</v>
      </c>
      <c r="D27" s="161">
        <v>55.605431250000002</v>
      </c>
      <c r="E27" s="161">
        <v>0</v>
      </c>
      <c r="F27" s="161">
        <v>0</v>
      </c>
      <c r="G27" s="68">
        <v>0</v>
      </c>
      <c r="H27" s="68">
        <v>7.0826249999999993E-2</v>
      </c>
      <c r="I27" s="68">
        <v>0.80830833333333296</v>
      </c>
      <c r="J27" s="161">
        <v>2.1318999999999999</v>
      </c>
      <c r="K27" s="161">
        <v>9.4653949999999991</v>
      </c>
      <c r="L27" s="161">
        <v>5.2028770833333304</v>
      </c>
      <c r="M27" s="161">
        <v>1.52646875</v>
      </c>
      <c r="N27" s="161">
        <v>0</v>
      </c>
      <c r="O27" s="161">
        <v>0</v>
      </c>
      <c r="P27" s="161">
        <v>0</v>
      </c>
      <c r="R27" s="51">
        <v>2018</v>
      </c>
      <c r="S27" s="51">
        <v>1</v>
      </c>
      <c r="T27" s="51">
        <v>23</v>
      </c>
      <c r="U27" s="298">
        <v>51.138866662979098</v>
      </c>
      <c r="V27" s="298">
        <v>28.319429164131499</v>
      </c>
      <c r="W27" s="298">
        <v>46.719449788348598</v>
      </c>
      <c r="X27" s="298">
        <v>0</v>
      </c>
      <c r="Y27" s="298">
        <v>0</v>
      </c>
      <c r="Z27" s="298">
        <v>0</v>
      </c>
      <c r="AA27" s="298">
        <v>0</v>
      </c>
      <c r="AB27" s="298">
        <v>0</v>
      </c>
      <c r="AC27" s="298">
        <v>0</v>
      </c>
      <c r="AD27" s="298">
        <v>13.861133337020901</v>
      </c>
      <c r="AE27" s="298">
        <v>8.8611333370208794</v>
      </c>
      <c r="AF27" s="298">
        <v>3.86113333702087</v>
      </c>
      <c r="AG27" s="298">
        <v>0</v>
      </c>
      <c r="AH27" s="298">
        <v>0</v>
      </c>
      <c r="AI27" s="298">
        <v>0</v>
      </c>
      <c r="AK27">
        <v>1999</v>
      </c>
      <c r="AL27">
        <v>11</v>
      </c>
      <c r="AM27" s="161">
        <v>64.091666666666697</v>
      </c>
      <c r="AN27" s="161">
        <v>83</v>
      </c>
      <c r="AO27" s="161">
        <v>37</v>
      </c>
      <c r="AP27" s="161">
        <v>52.630555555555603</v>
      </c>
      <c r="AQ27" s="161">
        <v>0</v>
      </c>
      <c r="AR27" s="161">
        <v>0</v>
      </c>
      <c r="AS27" s="161">
        <v>7.2916666666666696</v>
      </c>
      <c r="AT27" s="161">
        <v>54.7083333333333</v>
      </c>
      <c r="AU27" s="161">
        <v>153.5</v>
      </c>
      <c r="AV27" s="161">
        <v>282.83333333333297</v>
      </c>
      <c r="AW27" s="161">
        <v>81.9583333333333</v>
      </c>
      <c r="AX27" s="161">
        <v>30.75</v>
      </c>
      <c r="AY27" s="161">
        <v>10.0833333333333</v>
      </c>
      <c r="AZ27" s="161">
        <v>0</v>
      </c>
      <c r="BA27" s="161">
        <v>0</v>
      </c>
      <c r="BB27" s="161">
        <v>0</v>
      </c>
      <c r="BD27" s="51">
        <v>1999</v>
      </c>
      <c r="BE27" s="51">
        <v>11</v>
      </c>
      <c r="BF27" s="68">
        <v>61.662500000000001</v>
      </c>
      <c r="BG27" s="68">
        <v>84</v>
      </c>
      <c r="BH27" s="68">
        <v>31</v>
      </c>
      <c r="BI27" s="68">
        <v>50.587499999999999</v>
      </c>
      <c r="BJ27" s="68">
        <v>0</v>
      </c>
      <c r="BK27" s="68">
        <v>0</v>
      </c>
      <c r="BL27" s="68">
        <v>3.875</v>
      </c>
      <c r="BM27" s="68">
        <v>27</v>
      </c>
      <c r="BN27" s="68">
        <v>99.7083333333333</v>
      </c>
      <c r="BO27" s="68">
        <v>219.375</v>
      </c>
      <c r="BP27" s="68">
        <v>127.125</v>
      </c>
      <c r="BQ27" s="68">
        <v>49.8333333333333</v>
      </c>
      <c r="BR27" s="68">
        <v>19.5</v>
      </c>
      <c r="BS27" s="68">
        <v>3.625</v>
      </c>
      <c r="BT27" s="68">
        <v>0</v>
      </c>
      <c r="BU27" s="68">
        <v>0</v>
      </c>
      <c r="BW27" s="51">
        <v>1999</v>
      </c>
      <c r="BX27" s="51">
        <v>11</v>
      </c>
      <c r="BY27" s="68">
        <v>64.9305555555556</v>
      </c>
      <c r="BZ27" s="68">
        <v>84</v>
      </c>
      <c r="CA27" s="68">
        <v>36</v>
      </c>
      <c r="CB27" s="68">
        <v>52.677777777777798</v>
      </c>
      <c r="CC27" s="68">
        <v>0</v>
      </c>
      <c r="CD27" s="68">
        <v>0</v>
      </c>
      <c r="CE27" s="68">
        <v>14.2916666666667</v>
      </c>
      <c r="CF27" s="68">
        <v>69.7916666666667</v>
      </c>
      <c r="CG27" s="68">
        <v>177.541666666667</v>
      </c>
      <c r="CH27" s="68">
        <v>307.25</v>
      </c>
      <c r="CI27" s="68">
        <v>71.875</v>
      </c>
      <c r="CJ27" s="68">
        <v>29.625</v>
      </c>
      <c r="CK27" s="68">
        <v>9.3333333333333393</v>
      </c>
      <c r="CL27" s="68">
        <v>0.33333333333333598</v>
      </c>
      <c r="CM27" s="68">
        <v>0</v>
      </c>
      <c r="CN27" s="68">
        <v>0</v>
      </c>
    </row>
    <row r="28" spans="1:92">
      <c r="A28" s="51">
        <v>2018</v>
      </c>
      <c r="B28" s="51">
        <v>1</v>
      </c>
      <c r="C28" s="51">
        <v>24</v>
      </c>
      <c r="D28" s="161">
        <v>54.716594999999998</v>
      </c>
      <c r="E28" s="161">
        <v>0</v>
      </c>
      <c r="F28" s="161">
        <v>0</v>
      </c>
      <c r="G28" s="68">
        <v>0</v>
      </c>
      <c r="H28" s="68">
        <v>0.10137875</v>
      </c>
      <c r="I28" s="68">
        <v>0.66109249999999997</v>
      </c>
      <c r="J28" s="161">
        <v>1.73747583333333</v>
      </c>
      <c r="K28" s="161">
        <v>10.38478375</v>
      </c>
      <c r="L28" s="161">
        <v>5.9444974999999998</v>
      </c>
      <c r="M28" s="161">
        <v>2.0208808333333299</v>
      </c>
      <c r="N28" s="161">
        <v>7.5003333333333297E-2</v>
      </c>
      <c r="O28" s="161">
        <v>0</v>
      </c>
      <c r="P28" s="161">
        <v>0</v>
      </c>
      <c r="R28" s="51">
        <v>2018</v>
      </c>
      <c r="S28" s="51">
        <v>1</v>
      </c>
      <c r="T28" s="51">
        <v>24</v>
      </c>
      <c r="U28" s="298">
        <v>50.208283325036398</v>
      </c>
      <c r="V28" s="298">
        <v>28.124937489628799</v>
      </c>
      <c r="W28" s="298">
        <v>46.767747706464398</v>
      </c>
      <c r="X28" s="298">
        <v>0</v>
      </c>
      <c r="Y28" s="298">
        <v>0</v>
      </c>
      <c r="Z28" s="298">
        <v>0</v>
      </c>
      <c r="AA28" s="298">
        <v>0</v>
      </c>
      <c r="AB28" s="298">
        <v>0</v>
      </c>
      <c r="AC28" s="298">
        <v>0</v>
      </c>
      <c r="AD28" s="298">
        <v>14.791716674963601</v>
      </c>
      <c r="AE28" s="298">
        <v>9.7917166749636309</v>
      </c>
      <c r="AF28" s="298">
        <v>4.79171667496363</v>
      </c>
      <c r="AG28" s="298">
        <v>9.7241669893263993E-2</v>
      </c>
      <c r="AH28" s="298">
        <v>0</v>
      </c>
      <c r="AI28" s="298">
        <v>0</v>
      </c>
      <c r="AK28">
        <v>1999</v>
      </c>
      <c r="AL28">
        <v>12</v>
      </c>
      <c r="AM28" s="161">
        <v>56.259408602150501</v>
      </c>
      <c r="AN28" s="161">
        <v>77</v>
      </c>
      <c r="AO28" s="161">
        <v>36</v>
      </c>
      <c r="AP28" s="161">
        <v>45.158602150537597</v>
      </c>
      <c r="AQ28" s="161">
        <v>0</v>
      </c>
      <c r="AR28" s="161">
        <v>0</v>
      </c>
      <c r="AS28" s="161">
        <v>1.0833333333333299</v>
      </c>
      <c r="AT28" s="161">
        <v>12.8333333333333</v>
      </c>
      <c r="AU28" s="161">
        <v>47.8333333333333</v>
      </c>
      <c r="AV28" s="161">
        <v>104.25</v>
      </c>
      <c r="AW28" s="161">
        <v>283.79166666666703</v>
      </c>
      <c r="AX28" s="161">
        <v>163.791666666667</v>
      </c>
      <c r="AY28" s="161">
        <v>65.2083333333333</v>
      </c>
      <c r="AZ28" s="161">
        <v>12.1666666666667</v>
      </c>
      <c r="BA28" s="161">
        <v>0</v>
      </c>
      <c r="BB28" s="161">
        <v>0</v>
      </c>
      <c r="BD28" s="51">
        <v>1999</v>
      </c>
      <c r="BE28" s="51">
        <v>12</v>
      </c>
      <c r="BF28" s="68">
        <v>53.540322580645203</v>
      </c>
      <c r="BG28" s="68">
        <v>79</v>
      </c>
      <c r="BH28" s="68">
        <v>29</v>
      </c>
      <c r="BI28" s="68">
        <v>43.494623655913998</v>
      </c>
      <c r="BJ28" s="68">
        <v>0</v>
      </c>
      <c r="BK28" s="68">
        <v>0</v>
      </c>
      <c r="BL28" s="68">
        <v>1.8333333333333299</v>
      </c>
      <c r="BM28" s="68">
        <v>8.5416666666666607</v>
      </c>
      <c r="BN28" s="68">
        <v>31.7916666666667</v>
      </c>
      <c r="BO28" s="68">
        <v>79.0416666666667</v>
      </c>
      <c r="BP28" s="68">
        <v>363.79166666666703</v>
      </c>
      <c r="BQ28" s="68">
        <v>232.041666666667</v>
      </c>
      <c r="BR28" s="68">
        <v>124.291666666667</v>
      </c>
      <c r="BS28" s="68">
        <v>42.0416666666667</v>
      </c>
      <c r="BT28" s="68">
        <v>5.7916666666666599</v>
      </c>
      <c r="BU28" s="68">
        <v>0</v>
      </c>
      <c r="BW28" s="51">
        <v>1999</v>
      </c>
      <c r="BX28" s="51">
        <v>12</v>
      </c>
      <c r="BY28" s="68">
        <v>56.725806451612897</v>
      </c>
      <c r="BZ28" s="68">
        <v>81</v>
      </c>
      <c r="CA28" s="68">
        <v>32</v>
      </c>
      <c r="CB28" s="68">
        <v>45.276881720430097</v>
      </c>
      <c r="CC28" s="68">
        <v>0</v>
      </c>
      <c r="CD28" s="68">
        <v>0</v>
      </c>
      <c r="CE28" s="68">
        <v>4.0416666666666696</v>
      </c>
      <c r="CF28" s="68">
        <v>17</v>
      </c>
      <c r="CG28" s="68">
        <v>54.7916666666667</v>
      </c>
      <c r="CH28" s="68">
        <v>115.25</v>
      </c>
      <c r="CI28" s="68">
        <v>273.5</v>
      </c>
      <c r="CJ28" s="68">
        <v>156.291666666667</v>
      </c>
      <c r="CK28" s="68">
        <v>61.75</v>
      </c>
      <c r="CL28" s="68">
        <v>12.6666666666667</v>
      </c>
      <c r="CM28" s="68">
        <v>0</v>
      </c>
      <c r="CN28" s="68">
        <v>0</v>
      </c>
    </row>
    <row r="29" spans="1:92">
      <c r="A29" s="51">
        <v>2018</v>
      </c>
      <c r="B29" s="51">
        <v>1</v>
      </c>
      <c r="C29" s="51">
        <v>25</v>
      </c>
      <c r="D29" s="161">
        <v>51.145796249999997</v>
      </c>
      <c r="E29" s="161">
        <v>0</v>
      </c>
      <c r="F29" s="161">
        <v>0</v>
      </c>
      <c r="G29" s="68">
        <v>0</v>
      </c>
      <c r="H29" s="68">
        <v>0</v>
      </c>
      <c r="I29" s="68">
        <v>2.6386249999999899E-2</v>
      </c>
      <c r="J29" s="161">
        <v>0.62500833333333305</v>
      </c>
      <c r="K29" s="161">
        <v>13.85420375</v>
      </c>
      <c r="L29" s="161">
        <v>8.8805899999999998</v>
      </c>
      <c r="M29" s="161">
        <v>4.47921208333333</v>
      </c>
      <c r="N29" s="161">
        <v>0.97224916666666705</v>
      </c>
      <c r="O29" s="161">
        <v>2.5003333333333301E-2</v>
      </c>
      <c r="P29" s="161">
        <v>0</v>
      </c>
      <c r="R29" s="51">
        <v>2018</v>
      </c>
      <c r="S29" s="51">
        <v>1</v>
      </c>
      <c r="T29" s="51">
        <v>25</v>
      </c>
      <c r="U29" s="298">
        <v>47.999933322270699</v>
      </c>
      <c r="V29" s="298">
        <v>35.4581916431586</v>
      </c>
      <c r="W29" s="298">
        <v>66.168882745590807</v>
      </c>
      <c r="X29" s="298">
        <v>0</v>
      </c>
      <c r="Y29" s="298">
        <v>0</v>
      </c>
      <c r="Z29" s="298">
        <v>0</v>
      </c>
      <c r="AA29" s="298">
        <v>0</v>
      </c>
      <c r="AB29" s="298">
        <v>0</v>
      </c>
      <c r="AC29" s="298">
        <v>0</v>
      </c>
      <c r="AD29" s="298">
        <v>17.000066677729301</v>
      </c>
      <c r="AE29" s="298">
        <v>12.000066677729301</v>
      </c>
      <c r="AF29" s="298">
        <v>7.0000666777292899</v>
      </c>
      <c r="AG29" s="298">
        <v>2.0000666777292899</v>
      </c>
      <c r="AH29" s="298">
        <v>0</v>
      </c>
      <c r="AI29" s="298">
        <v>0</v>
      </c>
      <c r="AK29">
        <v>2000</v>
      </c>
      <c r="AL29">
        <v>1</v>
      </c>
      <c r="AM29" s="161">
        <v>58.168010752688197</v>
      </c>
      <c r="AN29" s="161">
        <v>80</v>
      </c>
      <c r="AO29" s="161">
        <v>33</v>
      </c>
      <c r="AP29" s="161">
        <v>47.430107526881699</v>
      </c>
      <c r="AQ29" s="161">
        <v>0</v>
      </c>
      <c r="AR29" s="161">
        <v>0</v>
      </c>
      <c r="AS29" s="161">
        <v>5.7083333333333304</v>
      </c>
      <c r="AT29" s="161">
        <v>37.125</v>
      </c>
      <c r="AU29" s="161">
        <v>97.5416666666667</v>
      </c>
      <c r="AV29" s="161">
        <v>190.583333333333</v>
      </c>
      <c r="AW29" s="161">
        <v>248.916666666667</v>
      </c>
      <c r="AX29" s="161">
        <v>154.333333333333</v>
      </c>
      <c r="AY29" s="161">
        <v>92.375</v>
      </c>
      <c r="AZ29" s="161">
        <v>44.25</v>
      </c>
      <c r="BA29" s="161">
        <v>15.7083333333333</v>
      </c>
      <c r="BB29" s="161">
        <v>4.0416666666666599</v>
      </c>
      <c r="BD29" s="51">
        <v>2000</v>
      </c>
      <c r="BE29" s="51">
        <v>1</v>
      </c>
      <c r="BF29" s="68">
        <v>56.373655913978503</v>
      </c>
      <c r="BG29" s="68">
        <v>81</v>
      </c>
      <c r="BH29" s="68">
        <v>26</v>
      </c>
      <c r="BI29" s="68">
        <v>44.8172043010753</v>
      </c>
      <c r="BJ29" s="68">
        <v>0</v>
      </c>
      <c r="BK29" s="68">
        <v>0</v>
      </c>
      <c r="BL29" s="68">
        <v>6.1666666666666696</v>
      </c>
      <c r="BM29" s="68">
        <v>36.8333333333333</v>
      </c>
      <c r="BN29" s="68">
        <v>89.4166666666667</v>
      </c>
      <c r="BO29" s="68">
        <v>167.916666666667</v>
      </c>
      <c r="BP29" s="68">
        <v>304.25</v>
      </c>
      <c r="BQ29" s="68">
        <v>201.833333333333</v>
      </c>
      <c r="BR29" s="68">
        <v>125.333333333333</v>
      </c>
      <c r="BS29" s="68">
        <v>70.3333333333333</v>
      </c>
      <c r="BT29" s="68">
        <v>28.0833333333333</v>
      </c>
      <c r="BU29" s="68">
        <v>7</v>
      </c>
      <c r="BW29" s="51">
        <v>2000</v>
      </c>
      <c r="BX29" s="51">
        <v>1</v>
      </c>
      <c r="BY29" s="68">
        <v>58.7822580645161</v>
      </c>
      <c r="BZ29" s="68">
        <v>82</v>
      </c>
      <c r="CA29" s="68">
        <v>32</v>
      </c>
      <c r="CB29" s="68">
        <v>47.305107526881699</v>
      </c>
      <c r="CC29" s="68">
        <v>0</v>
      </c>
      <c r="CD29" s="68">
        <v>0</v>
      </c>
      <c r="CE29" s="68">
        <v>9.5</v>
      </c>
      <c r="CF29" s="68">
        <v>53.25</v>
      </c>
      <c r="CG29" s="68">
        <v>120.166666666667</v>
      </c>
      <c r="CH29" s="68">
        <v>216.541666666667</v>
      </c>
      <c r="CI29" s="68">
        <v>246</v>
      </c>
      <c r="CJ29" s="68">
        <v>157.916666666667</v>
      </c>
      <c r="CK29" s="68">
        <v>99.2916666666667</v>
      </c>
      <c r="CL29" s="68">
        <v>51.2916666666667</v>
      </c>
      <c r="CM29" s="68">
        <v>21.875</v>
      </c>
      <c r="CN29" s="68">
        <v>6.875</v>
      </c>
    </row>
    <row r="30" spans="1:92">
      <c r="A30" s="51">
        <v>2018</v>
      </c>
      <c r="B30" s="51">
        <v>1</v>
      </c>
      <c r="C30" s="51">
        <v>26</v>
      </c>
      <c r="D30" s="161">
        <v>61.554145833333301</v>
      </c>
      <c r="E30" s="161">
        <v>0</v>
      </c>
      <c r="F30" s="161">
        <v>0</v>
      </c>
      <c r="G30" s="68">
        <v>0</v>
      </c>
      <c r="H30" s="68">
        <v>0.63889333333333398</v>
      </c>
      <c r="I30" s="68">
        <v>2.6402479166666701</v>
      </c>
      <c r="J30" s="161">
        <v>6.5583120833333304</v>
      </c>
      <c r="K30" s="161">
        <v>4.0847474999999998</v>
      </c>
      <c r="L30" s="161">
        <v>1.0861020833333299</v>
      </c>
      <c r="M30" s="161">
        <v>4.1662499999999998E-3</v>
      </c>
      <c r="N30" s="161">
        <v>0</v>
      </c>
      <c r="O30" s="161">
        <v>0</v>
      </c>
      <c r="P30" s="161">
        <v>0</v>
      </c>
      <c r="R30" s="51">
        <v>2018</v>
      </c>
      <c r="S30" s="51">
        <v>1</v>
      </c>
      <c r="T30" s="51">
        <v>26</v>
      </c>
      <c r="U30" s="298">
        <v>59.2915958215793</v>
      </c>
      <c r="V30" s="298">
        <v>54.819304143389097</v>
      </c>
      <c r="W30" s="298">
        <v>85.625213919467797</v>
      </c>
      <c r="X30" s="298">
        <v>0</v>
      </c>
      <c r="Y30" s="298">
        <v>0</v>
      </c>
      <c r="Z30" s="298">
        <v>0</v>
      </c>
      <c r="AA30" s="298">
        <v>0</v>
      </c>
      <c r="AB30" s="298">
        <v>0.249974995851517</v>
      </c>
      <c r="AC30" s="298">
        <v>4.2915958215792998</v>
      </c>
      <c r="AD30" s="298">
        <v>5.7084041784207002</v>
      </c>
      <c r="AE30" s="298">
        <v>0.95837917427221897</v>
      </c>
      <c r="AF30" s="298">
        <v>0</v>
      </c>
      <c r="AG30" s="298">
        <v>0</v>
      </c>
      <c r="AH30" s="298">
        <v>0</v>
      </c>
      <c r="AI30" s="298">
        <v>0</v>
      </c>
      <c r="AK30">
        <v>2000</v>
      </c>
      <c r="AL30">
        <v>2</v>
      </c>
      <c r="AM30" s="161">
        <v>62.714080459770102</v>
      </c>
      <c r="AN30" s="161">
        <v>80</v>
      </c>
      <c r="AO30" s="161">
        <v>39</v>
      </c>
      <c r="AP30" s="161">
        <v>53.885057471264403</v>
      </c>
      <c r="AQ30" s="161">
        <v>0</v>
      </c>
      <c r="AR30" s="161">
        <v>0</v>
      </c>
      <c r="AS30" s="161">
        <v>5.625</v>
      </c>
      <c r="AT30" s="161">
        <v>54.7083333333333</v>
      </c>
      <c r="AU30" s="161">
        <v>132.208333333333</v>
      </c>
      <c r="AV30" s="161">
        <v>242.166666666667</v>
      </c>
      <c r="AW30" s="161">
        <v>121</v>
      </c>
      <c r="AX30" s="161">
        <v>53.5</v>
      </c>
      <c r="AY30" s="161">
        <v>18.4583333333333</v>
      </c>
      <c r="AZ30" s="161">
        <v>3.9166666666666599</v>
      </c>
      <c r="BA30" s="161">
        <v>0</v>
      </c>
      <c r="BB30" s="161">
        <v>0</v>
      </c>
      <c r="BD30" s="51">
        <v>2000</v>
      </c>
      <c r="BE30" s="51">
        <v>2</v>
      </c>
      <c r="BF30" s="68">
        <v>61.366379310344797</v>
      </c>
      <c r="BG30" s="68">
        <v>83</v>
      </c>
      <c r="BH30" s="68">
        <v>31</v>
      </c>
      <c r="BI30" s="68">
        <v>52.362068965517302</v>
      </c>
      <c r="BJ30" s="68">
        <v>0</v>
      </c>
      <c r="BK30" s="68">
        <v>0</v>
      </c>
      <c r="BL30" s="68">
        <v>8.3333333333333304</v>
      </c>
      <c r="BM30" s="68">
        <v>54.75</v>
      </c>
      <c r="BN30" s="68">
        <v>123.583333333333</v>
      </c>
      <c r="BO30" s="68">
        <v>218.666666666667</v>
      </c>
      <c r="BP30" s="68">
        <v>160.125</v>
      </c>
      <c r="BQ30" s="68">
        <v>83.9583333333333</v>
      </c>
      <c r="BR30" s="68">
        <v>34.0416666666667</v>
      </c>
      <c r="BS30" s="68">
        <v>8.8333333333333393</v>
      </c>
      <c r="BT30" s="68">
        <v>1.1666666666666601</v>
      </c>
      <c r="BU30" s="68">
        <v>0</v>
      </c>
      <c r="BW30" s="51">
        <v>2000</v>
      </c>
      <c r="BX30" s="51">
        <v>2</v>
      </c>
      <c r="BY30" s="68">
        <v>63.602011494252899</v>
      </c>
      <c r="BZ30" s="68">
        <v>82</v>
      </c>
      <c r="CA30" s="68">
        <v>36</v>
      </c>
      <c r="CB30" s="68">
        <v>53.923850574712603</v>
      </c>
      <c r="CC30" s="68">
        <v>0</v>
      </c>
      <c r="CD30" s="68">
        <v>0</v>
      </c>
      <c r="CE30" s="68">
        <v>12.9166666666667</v>
      </c>
      <c r="CF30" s="68">
        <v>73.25</v>
      </c>
      <c r="CG30" s="68">
        <v>155.083333333333</v>
      </c>
      <c r="CH30" s="68">
        <v>266.75</v>
      </c>
      <c r="CI30" s="68">
        <v>113.791666666667</v>
      </c>
      <c r="CJ30" s="68">
        <v>50.625</v>
      </c>
      <c r="CK30" s="68">
        <v>17.2916666666667</v>
      </c>
      <c r="CL30" s="68">
        <v>2.9166666666666599</v>
      </c>
      <c r="CM30" s="68">
        <v>0</v>
      </c>
      <c r="CN30" s="68">
        <v>0</v>
      </c>
    </row>
    <row r="31" spans="1:92">
      <c r="A31" s="51">
        <v>2018</v>
      </c>
      <c r="B31" s="51">
        <v>1</v>
      </c>
      <c r="C31" s="51">
        <v>27</v>
      </c>
      <c r="D31" s="161">
        <v>67.508342499999998</v>
      </c>
      <c r="E31" s="161">
        <v>0</v>
      </c>
      <c r="F31" s="161">
        <v>0</v>
      </c>
      <c r="G31" s="68">
        <v>0.51945249999999998</v>
      </c>
      <c r="H31" s="68">
        <v>3.1958487500000001</v>
      </c>
      <c r="I31" s="68">
        <v>7.5083425000000004</v>
      </c>
      <c r="J31" s="161">
        <v>12.508342499999999</v>
      </c>
      <c r="K31" s="161">
        <v>0.68750624999999999</v>
      </c>
      <c r="L31" s="161">
        <v>0</v>
      </c>
      <c r="M31" s="161">
        <v>0</v>
      </c>
      <c r="N31" s="161">
        <v>0</v>
      </c>
      <c r="O31" s="161">
        <v>0</v>
      </c>
      <c r="P31" s="161">
        <v>0</v>
      </c>
      <c r="R31" s="51">
        <v>2018</v>
      </c>
      <c r="S31" s="51">
        <v>1</v>
      </c>
      <c r="T31" s="51">
        <v>27</v>
      </c>
      <c r="U31" s="298">
        <v>62.541620825727797</v>
      </c>
      <c r="V31" s="298">
        <v>61.9166624993086</v>
      </c>
      <c r="W31" s="298">
        <v>97.869663045859994</v>
      </c>
      <c r="X31" s="298">
        <v>0</v>
      </c>
      <c r="Y31" s="298">
        <v>0</v>
      </c>
      <c r="Z31" s="298">
        <v>0</v>
      </c>
      <c r="AA31" s="298">
        <v>0</v>
      </c>
      <c r="AB31" s="298">
        <v>2.5416208257277799</v>
      </c>
      <c r="AC31" s="298">
        <v>7.5416208257277804</v>
      </c>
      <c r="AD31" s="298">
        <v>2.4583791742722201</v>
      </c>
      <c r="AE31" s="298">
        <v>0</v>
      </c>
      <c r="AF31" s="298">
        <v>0</v>
      </c>
      <c r="AG31" s="298">
        <v>0</v>
      </c>
      <c r="AH31" s="298">
        <v>0</v>
      </c>
      <c r="AI31" s="298">
        <v>0</v>
      </c>
      <c r="AK31">
        <v>2000</v>
      </c>
      <c r="AL31">
        <v>3</v>
      </c>
      <c r="AM31" s="161">
        <v>67.3010752688172</v>
      </c>
      <c r="AN31" s="161">
        <v>85</v>
      </c>
      <c r="AO31" s="161">
        <v>44</v>
      </c>
      <c r="AP31" s="161">
        <v>59.876344086021497</v>
      </c>
      <c r="AQ31" s="161">
        <v>0</v>
      </c>
      <c r="AR31" s="161">
        <v>0.83333333333332904</v>
      </c>
      <c r="AS31" s="161">
        <v>34.4583333333333</v>
      </c>
      <c r="AT31" s="161">
        <v>125.541666666667</v>
      </c>
      <c r="AU31" s="161">
        <v>242.5</v>
      </c>
      <c r="AV31" s="161">
        <v>382.25</v>
      </c>
      <c r="AW31" s="161">
        <v>54.2083333333333</v>
      </c>
      <c r="AX31" s="161">
        <v>16.1666666666667</v>
      </c>
      <c r="AY31" s="161">
        <v>0.91666666666666397</v>
      </c>
      <c r="AZ31" s="161">
        <v>0</v>
      </c>
      <c r="BA31" s="161">
        <v>0</v>
      </c>
      <c r="BB31" s="161">
        <v>0</v>
      </c>
      <c r="BD31" s="51">
        <v>2000</v>
      </c>
      <c r="BE31" s="51">
        <v>3</v>
      </c>
      <c r="BF31" s="68">
        <v>65.901881720430097</v>
      </c>
      <c r="BG31" s="68">
        <v>87</v>
      </c>
      <c r="BH31" s="68">
        <v>35</v>
      </c>
      <c r="BI31" s="68">
        <v>58.127688172043001</v>
      </c>
      <c r="BJ31" s="68">
        <v>0</v>
      </c>
      <c r="BK31" s="68">
        <v>1.3333333333333299</v>
      </c>
      <c r="BL31" s="68">
        <v>33.5</v>
      </c>
      <c r="BM31" s="68">
        <v>107.125</v>
      </c>
      <c r="BN31" s="68">
        <v>216.291666666667</v>
      </c>
      <c r="BO31" s="68">
        <v>343.875</v>
      </c>
      <c r="BP31" s="68">
        <v>79.1666666666667</v>
      </c>
      <c r="BQ31" s="68">
        <v>33.3333333333333</v>
      </c>
      <c r="BR31" s="68">
        <v>5.9166666666666599</v>
      </c>
      <c r="BS31" s="68">
        <v>0</v>
      </c>
      <c r="BT31" s="68">
        <v>0</v>
      </c>
      <c r="BU31" s="68">
        <v>0</v>
      </c>
      <c r="BW31" s="51">
        <v>2000</v>
      </c>
      <c r="BX31" s="51">
        <v>3</v>
      </c>
      <c r="BY31" s="68">
        <v>68.495967741935502</v>
      </c>
      <c r="BZ31" s="68">
        <v>88</v>
      </c>
      <c r="CA31" s="68">
        <v>43</v>
      </c>
      <c r="CB31" s="68">
        <v>59.825268817204297</v>
      </c>
      <c r="CC31" s="68">
        <v>0</v>
      </c>
      <c r="CD31" s="68">
        <v>4.9583333333333304</v>
      </c>
      <c r="CE31" s="68">
        <v>62.4166666666666</v>
      </c>
      <c r="CF31" s="68">
        <v>161.958333333333</v>
      </c>
      <c r="CG31" s="68">
        <v>279.66666666666703</v>
      </c>
      <c r="CH31" s="68">
        <v>418.375</v>
      </c>
      <c r="CI31" s="68">
        <v>53.5833333333333</v>
      </c>
      <c r="CJ31" s="68">
        <v>16.2916666666667</v>
      </c>
      <c r="CK31" s="68">
        <v>0</v>
      </c>
      <c r="CL31" s="68">
        <v>0</v>
      </c>
      <c r="CM31" s="68">
        <v>0</v>
      </c>
      <c r="CN31" s="68">
        <v>0</v>
      </c>
    </row>
    <row r="32" spans="1:92">
      <c r="A32" s="51">
        <v>2018</v>
      </c>
      <c r="B32" s="51">
        <v>1</v>
      </c>
      <c r="C32" s="51">
        <v>28</v>
      </c>
      <c r="D32" s="161">
        <v>65.065270833333301</v>
      </c>
      <c r="E32" s="161">
        <v>0</v>
      </c>
      <c r="F32" s="161">
        <v>0</v>
      </c>
      <c r="G32" s="68">
        <v>6.8055416666666799E-2</v>
      </c>
      <c r="H32" s="68">
        <v>1.5736083333333299</v>
      </c>
      <c r="I32" s="68">
        <v>5.09027458333333</v>
      </c>
      <c r="J32" s="161">
        <v>10.065270833333299</v>
      </c>
      <c r="K32" s="161">
        <v>1.5083375000000001</v>
      </c>
      <c r="L32" s="161">
        <v>2.5003750000000002E-2</v>
      </c>
      <c r="M32" s="161">
        <v>0</v>
      </c>
      <c r="N32" s="161">
        <v>0</v>
      </c>
      <c r="O32" s="161">
        <v>0</v>
      </c>
      <c r="P32" s="161">
        <v>0</v>
      </c>
      <c r="R32" s="51">
        <v>2018</v>
      </c>
      <c r="S32" s="51">
        <v>1</v>
      </c>
      <c r="T32" s="51">
        <v>28</v>
      </c>
      <c r="U32" s="298">
        <v>61.277783334255197</v>
      </c>
      <c r="V32" s="298">
        <v>55.874937489628799</v>
      </c>
      <c r="W32" s="298">
        <v>83.611817274770203</v>
      </c>
      <c r="X32" s="298">
        <v>0</v>
      </c>
      <c r="Y32" s="298">
        <v>0</v>
      </c>
      <c r="Z32" s="298">
        <v>0</v>
      </c>
      <c r="AA32" s="298">
        <v>0</v>
      </c>
      <c r="AB32" s="298">
        <v>1.2777833342552201</v>
      </c>
      <c r="AC32" s="298">
        <v>6.2777833342552203</v>
      </c>
      <c r="AD32" s="298">
        <v>3.7222166657447802</v>
      </c>
      <c r="AE32" s="298">
        <v>0</v>
      </c>
      <c r="AF32" s="298">
        <v>0</v>
      </c>
      <c r="AG32" s="298">
        <v>0</v>
      </c>
      <c r="AH32" s="298">
        <v>0</v>
      </c>
      <c r="AI32" s="298">
        <v>0</v>
      </c>
      <c r="AK32">
        <v>2000</v>
      </c>
      <c r="AL32">
        <v>4</v>
      </c>
      <c r="AM32" s="161">
        <v>69.744444444444497</v>
      </c>
      <c r="AN32" s="161">
        <v>86</v>
      </c>
      <c r="AO32" s="161">
        <v>47</v>
      </c>
      <c r="AP32" s="161">
        <v>60.386111111111099</v>
      </c>
      <c r="AQ32" s="161">
        <v>0</v>
      </c>
      <c r="AR32" s="161">
        <v>5.5000000000000098</v>
      </c>
      <c r="AS32" s="161">
        <v>64.25</v>
      </c>
      <c r="AT32" s="161">
        <v>169.791666666667</v>
      </c>
      <c r="AU32" s="161">
        <v>296.45833333333297</v>
      </c>
      <c r="AV32" s="161">
        <v>442.33333333333297</v>
      </c>
      <c r="AW32" s="161">
        <v>27.4583333333333</v>
      </c>
      <c r="AX32" s="161">
        <v>4.125</v>
      </c>
      <c r="AY32" s="161">
        <v>0</v>
      </c>
      <c r="AZ32" s="161">
        <v>0</v>
      </c>
      <c r="BA32" s="161">
        <v>0</v>
      </c>
      <c r="BB32" s="161">
        <v>0</v>
      </c>
      <c r="BD32" s="51">
        <v>2000</v>
      </c>
      <c r="BE32" s="51">
        <v>4</v>
      </c>
      <c r="BF32" s="68">
        <v>68.115277777777806</v>
      </c>
      <c r="BG32" s="68">
        <v>86</v>
      </c>
      <c r="BH32" s="68">
        <v>39</v>
      </c>
      <c r="BI32" s="68">
        <v>59.15</v>
      </c>
      <c r="BJ32" s="68">
        <v>0</v>
      </c>
      <c r="BK32" s="68">
        <v>2.375</v>
      </c>
      <c r="BL32" s="68">
        <v>47.25</v>
      </c>
      <c r="BM32" s="68">
        <v>138.166666666667</v>
      </c>
      <c r="BN32" s="68">
        <v>256.20833333333297</v>
      </c>
      <c r="BO32" s="68">
        <v>393.83333333333297</v>
      </c>
      <c r="BP32" s="68">
        <v>44.7083333333333</v>
      </c>
      <c r="BQ32" s="68">
        <v>12.75</v>
      </c>
      <c r="BR32" s="68">
        <v>0.375</v>
      </c>
      <c r="BS32" s="68">
        <v>0</v>
      </c>
      <c r="BT32" s="68">
        <v>0</v>
      </c>
      <c r="BU32" s="68">
        <v>0</v>
      </c>
      <c r="BW32" s="51">
        <v>2000</v>
      </c>
      <c r="BX32" s="51">
        <v>4</v>
      </c>
      <c r="BY32" s="68">
        <v>70.775000000000006</v>
      </c>
      <c r="BZ32" s="68">
        <v>90</v>
      </c>
      <c r="CA32" s="68">
        <v>43</v>
      </c>
      <c r="CB32" s="68">
        <v>60.420833333333299</v>
      </c>
      <c r="CC32" s="68">
        <v>0</v>
      </c>
      <c r="CD32" s="68">
        <v>12.375</v>
      </c>
      <c r="CE32" s="68">
        <v>88.375</v>
      </c>
      <c r="CF32" s="68">
        <v>199.541666666667</v>
      </c>
      <c r="CG32" s="68">
        <v>327.79166666666703</v>
      </c>
      <c r="CH32" s="68">
        <v>473.25</v>
      </c>
      <c r="CI32" s="68">
        <v>26.2916666666667</v>
      </c>
      <c r="CJ32" s="68">
        <v>4.5416666666666696</v>
      </c>
      <c r="CK32" s="68">
        <v>0</v>
      </c>
      <c r="CL32" s="68">
        <v>0</v>
      </c>
      <c r="CM32" s="68">
        <v>0</v>
      </c>
      <c r="CN32" s="68">
        <v>0</v>
      </c>
    </row>
    <row r="33" spans="1:92">
      <c r="A33" s="51">
        <v>2018</v>
      </c>
      <c r="B33" s="51">
        <v>1</v>
      </c>
      <c r="C33" s="51">
        <v>29</v>
      </c>
      <c r="D33" s="161">
        <v>57.176324583333297</v>
      </c>
      <c r="E33" s="161">
        <v>0</v>
      </c>
      <c r="F33" s="161">
        <v>0</v>
      </c>
      <c r="G33" s="68">
        <v>0</v>
      </c>
      <c r="H33" s="68">
        <v>0.15278249999999999</v>
      </c>
      <c r="I33" s="68">
        <v>1.0208395833333299</v>
      </c>
      <c r="J33" s="161">
        <v>2.79719416666667</v>
      </c>
      <c r="K33" s="161">
        <v>7.9764579166666696</v>
      </c>
      <c r="L33" s="161">
        <v>3.8445149999999999</v>
      </c>
      <c r="M33" s="161">
        <v>0.62086958333333397</v>
      </c>
      <c r="N33" s="161">
        <v>0</v>
      </c>
      <c r="O33" s="161">
        <v>0</v>
      </c>
      <c r="P33" s="161">
        <v>0</v>
      </c>
      <c r="R33" s="51">
        <v>2018</v>
      </c>
      <c r="S33" s="51">
        <v>1</v>
      </c>
      <c r="T33" s="51">
        <v>29</v>
      </c>
      <c r="U33" s="298">
        <v>54.250008334716199</v>
      </c>
      <c r="V33" s="298">
        <v>33.638833324114501</v>
      </c>
      <c r="W33" s="298">
        <v>49.673327849881296</v>
      </c>
      <c r="X33" s="298">
        <v>0</v>
      </c>
      <c r="Y33" s="298">
        <v>0</v>
      </c>
      <c r="Z33" s="298">
        <v>0</v>
      </c>
      <c r="AA33" s="298">
        <v>0</v>
      </c>
      <c r="AB33" s="298">
        <v>0</v>
      </c>
      <c r="AC33" s="298">
        <v>0</v>
      </c>
      <c r="AD33" s="298">
        <v>10.749991665283799</v>
      </c>
      <c r="AE33" s="298">
        <v>5.7499916652838401</v>
      </c>
      <c r="AF33" s="298">
        <v>0.74999166528383898</v>
      </c>
      <c r="AG33" s="298">
        <v>0</v>
      </c>
      <c r="AH33" s="298">
        <v>0</v>
      </c>
      <c r="AI33" s="298">
        <v>0</v>
      </c>
      <c r="AK33">
        <v>2000</v>
      </c>
      <c r="AL33">
        <v>5</v>
      </c>
      <c r="AM33" s="161">
        <v>78.090053763440807</v>
      </c>
      <c r="AN33" s="161">
        <v>91</v>
      </c>
      <c r="AO33" s="161">
        <v>62</v>
      </c>
      <c r="AP33" s="161">
        <v>71.329301075268802</v>
      </c>
      <c r="AQ33" s="161">
        <v>17.75</v>
      </c>
      <c r="AR33" s="161">
        <v>110.125</v>
      </c>
      <c r="AS33" s="161">
        <v>253.083333333333</v>
      </c>
      <c r="AT33" s="161">
        <v>405.79166666666703</v>
      </c>
      <c r="AU33" s="161">
        <v>560.79166666666697</v>
      </c>
      <c r="AV33" s="161">
        <v>715.79166666666697</v>
      </c>
      <c r="AW33" s="161">
        <v>0</v>
      </c>
      <c r="AX33" s="161">
        <v>0</v>
      </c>
      <c r="AY33" s="161">
        <v>0</v>
      </c>
      <c r="AZ33" s="161">
        <v>0</v>
      </c>
      <c r="BA33" s="161">
        <v>0</v>
      </c>
      <c r="BB33" s="161">
        <v>0</v>
      </c>
      <c r="BD33" s="51">
        <v>2000</v>
      </c>
      <c r="BE33" s="51">
        <v>5</v>
      </c>
      <c r="BF33" s="68">
        <v>77.504032258064498</v>
      </c>
      <c r="BG33" s="68">
        <v>93</v>
      </c>
      <c r="BH33" s="68">
        <v>60</v>
      </c>
      <c r="BI33" s="68">
        <v>70.411290322580598</v>
      </c>
      <c r="BJ33" s="68">
        <v>19.0833333333333</v>
      </c>
      <c r="BK33" s="68">
        <v>109.125</v>
      </c>
      <c r="BL33" s="68">
        <v>236.916666666667</v>
      </c>
      <c r="BM33" s="68">
        <v>387.625</v>
      </c>
      <c r="BN33" s="68">
        <v>542.625</v>
      </c>
      <c r="BO33" s="68">
        <v>697.625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W33" s="51">
        <v>2000</v>
      </c>
      <c r="BX33" s="51">
        <v>5</v>
      </c>
      <c r="BY33" s="68">
        <v>79.125</v>
      </c>
      <c r="BZ33" s="68">
        <v>97</v>
      </c>
      <c r="CA33" s="68">
        <v>64</v>
      </c>
      <c r="CB33" s="68">
        <v>71.286290322580598</v>
      </c>
      <c r="CC33" s="68">
        <v>29.1666666666667</v>
      </c>
      <c r="CD33" s="68">
        <v>136.958333333333</v>
      </c>
      <c r="CE33" s="68">
        <v>283.04166666666703</v>
      </c>
      <c r="CF33" s="68">
        <v>437.875</v>
      </c>
      <c r="CG33" s="68">
        <v>592.875</v>
      </c>
      <c r="CH33" s="68">
        <v>747.875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>
        <v>0</v>
      </c>
    </row>
    <row r="34" spans="1:92">
      <c r="A34" s="51">
        <v>2018</v>
      </c>
      <c r="B34" s="51">
        <v>1</v>
      </c>
      <c r="C34" s="51">
        <v>30</v>
      </c>
      <c r="D34" s="161">
        <v>51.9957720833333</v>
      </c>
      <c r="E34" s="161">
        <v>0</v>
      </c>
      <c r="F34" s="161">
        <v>0</v>
      </c>
      <c r="G34" s="68">
        <v>0</v>
      </c>
      <c r="H34" s="68">
        <v>0</v>
      </c>
      <c r="I34" s="68">
        <v>0.165295</v>
      </c>
      <c r="J34" s="161">
        <v>0.852783333333334</v>
      </c>
      <c r="K34" s="161">
        <v>13.0042279166667</v>
      </c>
      <c r="L34" s="161">
        <v>8.1695229166666703</v>
      </c>
      <c r="M34" s="161">
        <v>3.8570112499999998</v>
      </c>
      <c r="N34" s="161">
        <v>0.63472874999999995</v>
      </c>
      <c r="O34" s="161">
        <v>0</v>
      </c>
      <c r="P34" s="161">
        <v>0</v>
      </c>
      <c r="R34" s="51">
        <v>2018</v>
      </c>
      <c r="S34" s="51">
        <v>1</v>
      </c>
      <c r="T34" s="51">
        <v>30</v>
      </c>
      <c r="U34" s="298">
        <v>48.9444249967734</v>
      </c>
      <c r="V34" s="298">
        <v>31.888820822040199</v>
      </c>
      <c r="W34" s="298">
        <v>54.0277854079634</v>
      </c>
      <c r="X34" s="298">
        <v>0</v>
      </c>
      <c r="Y34" s="298">
        <v>0</v>
      </c>
      <c r="Z34" s="298">
        <v>0</v>
      </c>
      <c r="AA34" s="298">
        <v>0</v>
      </c>
      <c r="AB34" s="298">
        <v>0</v>
      </c>
      <c r="AC34" s="298">
        <v>0</v>
      </c>
      <c r="AD34" s="298">
        <v>16.0555750032266</v>
      </c>
      <c r="AE34" s="298">
        <v>11.0555750032266</v>
      </c>
      <c r="AF34" s="298">
        <v>6.0555750032265996</v>
      </c>
      <c r="AG34" s="298">
        <v>1.0555750032266</v>
      </c>
      <c r="AH34" s="298">
        <v>0</v>
      </c>
      <c r="AI34" s="298">
        <v>0</v>
      </c>
      <c r="AK34">
        <v>2000</v>
      </c>
      <c r="AL34">
        <v>6</v>
      </c>
      <c r="AM34" s="161">
        <v>81.329166666666694</v>
      </c>
      <c r="AN34" s="161">
        <v>94</v>
      </c>
      <c r="AO34" s="161">
        <v>66</v>
      </c>
      <c r="AP34" s="161">
        <v>73.011111111111106</v>
      </c>
      <c r="AQ34" s="161">
        <v>50.7083333333333</v>
      </c>
      <c r="AR34" s="161">
        <v>189.875</v>
      </c>
      <c r="AS34" s="161">
        <v>339.875</v>
      </c>
      <c r="AT34" s="161">
        <v>489.875</v>
      </c>
      <c r="AU34" s="161">
        <v>639.875</v>
      </c>
      <c r="AV34" s="161">
        <v>789.875</v>
      </c>
      <c r="AW34" s="161">
        <v>0</v>
      </c>
      <c r="AX34" s="161">
        <v>0</v>
      </c>
      <c r="AY34" s="161">
        <v>0</v>
      </c>
      <c r="AZ34" s="161">
        <v>0</v>
      </c>
      <c r="BA34" s="161">
        <v>0</v>
      </c>
      <c r="BB34" s="161">
        <v>0</v>
      </c>
      <c r="BD34" s="51">
        <v>2000</v>
      </c>
      <c r="BE34" s="51">
        <v>6</v>
      </c>
      <c r="BF34" s="68">
        <v>80.6458333333333</v>
      </c>
      <c r="BG34" s="68">
        <v>94</v>
      </c>
      <c r="BH34" s="68">
        <v>61</v>
      </c>
      <c r="BI34" s="68">
        <v>71.858333333333306</v>
      </c>
      <c r="BJ34" s="68">
        <v>43.75</v>
      </c>
      <c r="BK34" s="68">
        <v>170.625</v>
      </c>
      <c r="BL34" s="68">
        <v>319.375</v>
      </c>
      <c r="BM34" s="68">
        <v>469.375</v>
      </c>
      <c r="BN34" s="68">
        <v>619.375</v>
      </c>
      <c r="BO34" s="68">
        <v>769.375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W34" s="51">
        <v>2000</v>
      </c>
      <c r="BX34" s="51">
        <v>6</v>
      </c>
      <c r="BY34" s="68">
        <v>82.112499999999997</v>
      </c>
      <c r="BZ34" s="68">
        <v>97</v>
      </c>
      <c r="CA34" s="68">
        <v>66</v>
      </c>
      <c r="CB34" s="68">
        <v>73.004166666666706</v>
      </c>
      <c r="CC34" s="68">
        <v>71.2916666666667</v>
      </c>
      <c r="CD34" s="68">
        <v>213.375</v>
      </c>
      <c r="CE34" s="68">
        <v>363.375</v>
      </c>
      <c r="CF34" s="68">
        <v>513.375</v>
      </c>
      <c r="CG34" s="68">
        <v>663.375</v>
      </c>
      <c r="CH34" s="68">
        <v>813.375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>
        <v>0</v>
      </c>
    </row>
    <row r="35" spans="1:92">
      <c r="A35" s="51">
        <v>2018</v>
      </c>
      <c r="B35" s="51">
        <v>1</v>
      </c>
      <c r="C35" s="51">
        <v>31</v>
      </c>
      <c r="D35" s="161">
        <v>58.245795833333297</v>
      </c>
      <c r="E35" s="161">
        <v>0</v>
      </c>
      <c r="F35" s="161">
        <v>0</v>
      </c>
      <c r="G35" s="68">
        <v>0</v>
      </c>
      <c r="H35" s="68">
        <v>0.19305625000000001</v>
      </c>
      <c r="I35" s="68">
        <v>1.1277725000000001</v>
      </c>
      <c r="J35" s="161">
        <v>3.46663583333333</v>
      </c>
      <c r="K35" s="161">
        <v>6.94726041666667</v>
      </c>
      <c r="L35" s="161">
        <v>2.8819766666666702</v>
      </c>
      <c r="M35" s="161">
        <v>0.22084000000000001</v>
      </c>
      <c r="N35" s="161">
        <v>0</v>
      </c>
      <c r="O35" s="161">
        <v>0</v>
      </c>
      <c r="P35" s="161">
        <v>0</v>
      </c>
      <c r="R35" s="51">
        <v>2018</v>
      </c>
      <c r="S35" s="51">
        <v>1</v>
      </c>
      <c r="T35" s="51">
        <v>31</v>
      </c>
      <c r="U35" s="298">
        <v>56.444399992624902</v>
      </c>
      <c r="V35" s="298">
        <v>47.499883313973697</v>
      </c>
      <c r="W35" s="298">
        <v>74.665086888746202</v>
      </c>
      <c r="X35" s="298">
        <v>0</v>
      </c>
      <c r="Y35" s="298">
        <v>0</v>
      </c>
      <c r="Z35" s="298">
        <v>0</v>
      </c>
      <c r="AA35" s="298">
        <v>0</v>
      </c>
      <c r="AB35" s="298">
        <v>0</v>
      </c>
      <c r="AC35" s="298">
        <v>1.44439999262492</v>
      </c>
      <c r="AD35" s="298">
        <v>8.5556000073750802</v>
      </c>
      <c r="AE35" s="298">
        <v>3.5556000073750802</v>
      </c>
      <c r="AF35" s="298">
        <v>0</v>
      </c>
      <c r="AG35" s="298">
        <v>0</v>
      </c>
      <c r="AH35" s="298">
        <v>0</v>
      </c>
      <c r="AI35" s="298">
        <v>0</v>
      </c>
      <c r="AK35">
        <v>2000</v>
      </c>
      <c r="AL35">
        <v>7</v>
      </c>
      <c r="AM35" s="161">
        <v>83.760752688172005</v>
      </c>
      <c r="AN35" s="161">
        <v>101</v>
      </c>
      <c r="AO35" s="161">
        <v>72</v>
      </c>
      <c r="AP35" s="161">
        <v>71.905913978494596</v>
      </c>
      <c r="AQ35" s="161">
        <v>119.583333333333</v>
      </c>
      <c r="AR35" s="161">
        <v>271.58333333333297</v>
      </c>
      <c r="AS35" s="161">
        <v>426.58333333333297</v>
      </c>
      <c r="AT35" s="161">
        <v>581.58333333333303</v>
      </c>
      <c r="AU35" s="161">
        <v>736.58333333333303</v>
      </c>
      <c r="AV35" s="161">
        <v>891.58333333333303</v>
      </c>
      <c r="AW35" s="161">
        <v>0</v>
      </c>
      <c r="AX35" s="161">
        <v>0</v>
      </c>
      <c r="AY35" s="161">
        <v>0</v>
      </c>
      <c r="AZ35" s="161">
        <v>0</v>
      </c>
      <c r="BA35" s="161">
        <v>0</v>
      </c>
      <c r="BB35" s="161">
        <v>0</v>
      </c>
      <c r="BD35" s="51">
        <v>2000</v>
      </c>
      <c r="BE35" s="51">
        <v>7</v>
      </c>
      <c r="BF35" s="68">
        <v>84.4677419354839</v>
      </c>
      <c r="BG35" s="68">
        <v>102</v>
      </c>
      <c r="BH35" s="68">
        <v>67</v>
      </c>
      <c r="BI35" s="68">
        <v>69.561827956989305</v>
      </c>
      <c r="BJ35" s="68">
        <v>140.833333333333</v>
      </c>
      <c r="BK35" s="68">
        <v>293.5</v>
      </c>
      <c r="BL35" s="68">
        <v>448.5</v>
      </c>
      <c r="BM35" s="68">
        <v>603.5</v>
      </c>
      <c r="BN35" s="68">
        <v>758.5</v>
      </c>
      <c r="BO35" s="68">
        <v>913.5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W35" s="51">
        <v>2000</v>
      </c>
      <c r="BX35" s="51">
        <v>7</v>
      </c>
      <c r="BY35" s="68">
        <v>84.961021505376294</v>
      </c>
      <c r="BZ35" s="68">
        <v>102</v>
      </c>
      <c r="CA35" s="68">
        <v>72</v>
      </c>
      <c r="CB35" s="68">
        <v>71.893817204301101</v>
      </c>
      <c r="CC35" s="68">
        <v>154.458333333333</v>
      </c>
      <c r="CD35" s="68">
        <v>308.79166666666703</v>
      </c>
      <c r="CE35" s="68">
        <v>463.79166666666703</v>
      </c>
      <c r="CF35" s="68">
        <v>618.79166666666697</v>
      </c>
      <c r="CG35" s="68">
        <v>773.79166666666697</v>
      </c>
      <c r="CH35" s="68">
        <v>928.79166666666697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</row>
    <row r="36" spans="1:92">
      <c r="A36" s="51">
        <v>2018</v>
      </c>
      <c r="B36" s="51">
        <v>2</v>
      </c>
      <c r="C36" s="51">
        <v>1</v>
      </c>
      <c r="D36" s="161">
        <v>59.449943750000003</v>
      </c>
      <c r="E36" s="161">
        <v>0</v>
      </c>
      <c r="F36" s="161">
        <v>0</v>
      </c>
      <c r="G36" s="68">
        <v>0</v>
      </c>
      <c r="H36" s="68">
        <v>0.25695625</v>
      </c>
      <c r="I36" s="68">
        <v>1.70970458333333</v>
      </c>
      <c r="J36" s="161">
        <v>5.2055212500000003</v>
      </c>
      <c r="K36" s="161">
        <v>5.8070124999999999</v>
      </c>
      <c r="L36" s="161">
        <v>2.2597608333333299</v>
      </c>
      <c r="M36" s="161">
        <v>0.75557750000000001</v>
      </c>
      <c r="N36" s="161">
        <v>1.80558333333335E-2</v>
      </c>
      <c r="O36" s="161">
        <v>0</v>
      </c>
      <c r="P36" s="161">
        <v>0</v>
      </c>
      <c r="R36" s="51">
        <v>2018</v>
      </c>
      <c r="S36" s="51">
        <v>2</v>
      </c>
      <c r="T36" s="51">
        <v>1</v>
      </c>
      <c r="U36" s="298">
        <v>66.138874997695297</v>
      </c>
      <c r="V36" s="298">
        <v>56.486058324575403</v>
      </c>
      <c r="W36" s="298">
        <v>73.952524954232402</v>
      </c>
      <c r="X36" s="298">
        <v>0</v>
      </c>
      <c r="Y36" s="298">
        <v>0</v>
      </c>
      <c r="Z36" s="298">
        <v>0</v>
      </c>
      <c r="AA36" s="298">
        <v>1.1388749976952799</v>
      </c>
      <c r="AB36" s="298">
        <v>6.1388749976952797</v>
      </c>
      <c r="AC36" s="298">
        <v>11.1388749976953</v>
      </c>
      <c r="AD36" s="298">
        <v>0</v>
      </c>
      <c r="AE36" s="298">
        <v>0</v>
      </c>
      <c r="AF36" s="298">
        <v>0</v>
      </c>
      <c r="AG36" s="298">
        <v>0</v>
      </c>
      <c r="AH36" s="298">
        <v>0</v>
      </c>
      <c r="AI36" s="298">
        <v>0</v>
      </c>
      <c r="AK36">
        <v>2000</v>
      </c>
      <c r="AL36">
        <v>8</v>
      </c>
      <c r="AM36" s="161">
        <v>83.653225806451601</v>
      </c>
      <c r="AN36" s="161">
        <v>104</v>
      </c>
      <c r="AO36" s="161">
        <v>72</v>
      </c>
      <c r="AP36" s="161">
        <v>72.309139784946197</v>
      </c>
      <c r="AQ36" s="161">
        <v>113.541666666667</v>
      </c>
      <c r="AR36" s="161">
        <v>268.25</v>
      </c>
      <c r="AS36" s="161">
        <v>423.25</v>
      </c>
      <c r="AT36" s="161">
        <v>578.25</v>
      </c>
      <c r="AU36" s="161">
        <v>733.25</v>
      </c>
      <c r="AV36" s="161">
        <v>888.25</v>
      </c>
      <c r="AW36" s="161">
        <v>0</v>
      </c>
      <c r="AX36" s="161">
        <v>0</v>
      </c>
      <c r="AY36" s="161">
        <v>0</v>
      </c>
      <c r="AZ36" s="161">
        <v>0</v>
      </c>
      <c r="BA36" s="161">
        <v>0</v>
      </c>
      <c r="BB36" s="161">
        <v>0</v>
      </c>
      <c r="BD36" s="51">
        <v>2000</v>
      </c>
      <c r="BE36" s="51">
        <v>8</v>
      </c>
      <c r="BF36" s="68">
        <v>83.739247311827995</v>
      </c>
      <c r="BG36" s="68">
        <v>107</v>
      </c>
      <c r="BH36" s="68">
        <v>69</v>
      </c>
      <c r="BI36" s="68">
        <v>70.540322580645196</v>
      </c>
      <c r="BJ36" s="68">
        <v>117.083333333333</v>
      </c>
      <c r="BK36" s="68">
        <v>270.91666666666703</v>
      </c>
      <c r="BL36" s="68">
        <v>425.91666666666703</v>
      </c>
      <c r="BM36" s="68">
        <v>580.91666666666697</v>
      </c>
      <c r="BN36" s="68">
        <v>735.91666666666697</v>
      </c>
      <c r="BO36" s="68">
        <v>890.91666666666697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W36" s="51">
        <v>2000</v>
      </c>
      <c r="BX36" s="51">
        <v>8</v>
      </c>
      <c r="BY36" s="68">
        <v>85.120967741935502</v>
      </c>
      <c r="BZ36" s="68">
        <v>108</v>
      </c>
      <c r="CA36" s="68">
        <v>70</v>
      </c>
      <c r="CB36" s="68">
        <v>72.248655913978496</v>
      </c>
      <c r="CC36" s="68">
        <v>158.75</v>
      </c>
      <c r="CD36" s="68">
        <v>313.75</v>
      </c>
      <c r="CE36" s="68">
        <v>468.75</v>
      </c>
      <c r="CF36" s="68">
        <v>623.75</v>
      </c>
      <c r="CG36" s="68">
        <v>778.75</v>
      </c>
      <c r="CH36" s="68">
        <v>933.75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</row>
    <row r="37" spans="1:92">
      <c r="A37" s="51">
        <v>2018</v>
      </c>
      <c r="B37" s="51">
        <v>2</v>
      </c>
      <c r="C37" s="51">
        <v>2</v>
      </c>
      <c r="D37" s="161">
        <v>50.4735533333333</v>
      </c>
      <c r="E37" s="161">
        <v>0</v>
      </c>
      <c r="F37" s="161">
        <v>0</v>
      </c>
      <c r="G37" s="68">
        <v>0</v>
      </c>
      <c r="H37" s="68">
        <v>0</v>
      </c>
      <c r="I37" s="68">
        <v>8.3324999999999996E-3</v>
      </c>
      <c r="J37" s="161">
        <v>0.67081124999999997</v>
      </c>
      <c r="K37" s="161">
        <v>14.5264466666667</v>
      </c>
      <c r="L37" s="161">
        <v>9.5347791666666595</v>
      </c>
      <c r="M37" s="161">
        <v>5.1972579166666701</v>
      </c>
      <c r="N37" s="161">
        <v>2.6777866666666701</v>
      </c>
      <c r="O37" s="161">
        <v>0.67778666666666698</v>
      </c>
      <c r="P37" s="161">
        <v>0</v>
      </c>
      <c r="R37" s="51">
        <v>2018</v>
      </c>
      <c r="S37" s="51">
        <v>2</v>
      </c>
      <c r="T37" s="51">
        <v>2</v>
      </c>
      <c r="U37" s="298">
        <v>55.944241633017903</v>
      </c>
      <c r="V37" s="298">
        <v>33.277674982945101</v>
      </c>
      <c r="W37" s="298">
        <v>43.483259228619502</v>
      </c>
      <c r="X37" s="298">
        <v>0</v>
      </c>
      <c r="Y37" s="298">
        <v>0</v>
      </c>
      <c r="Z37" s="298">
        <v>0</v>
      </c>
      <c r="AA37" s="298">
        <v>0</v>
      </c>
      <c r="AB37" s="298">
        <v>0</v>
      </c>
      <c r="AC37" s="298">
        <v>1.45818747580051</v>
      </c>
      <c r="AD37" s="298">
        <v>9.0557583669821398</v>
      </c>
      <c r="AE37" s="298">
        <v>4.0557583669821398</v>
      </c>
      <c r="AF37" s="298">
        <v>0.51394584278265798</v>
      </c>
      <c r="AG37" s="298">
        <v>0</v>
      </c>
      <c r="AH37" s="298">
        <v>0</v>
      </c>
      <c r="AI37" s="298">
        <v>0</v>
      </c>
      <c r="AK37">
        <v>2000</v>
      </c>
      <c r="AL37">
        <v>9</v>
      </c>
      <c r="AM37" s="161">
        <v>79.5</v>
      </c>
      <c r="AN37" s="161">
        <v>107</v>
      </c>
      <c r="AO37" s="161">
        <v>53</v>
      </c>
      <c r="AP37" s="161">
        <v>66.6111111111111</v>
      </c>
      <c r="AQ37" s="161">
        <v>77.7083333333333</v>
      </c>
      <c r="AR37" s="161">
        <v>177.25</v>
      </c>
      <c r="AS37" s="161">
        <v>298.29166666666703</v>
      </c>
      <c r="AT37" s="161">
        <v>437.20833333333297</v>
      </c>
      <c r="AU37" s="161">
        <v>585</v>
      </c>
      <c r="AV37" s="161">
        <v>735</v>
      </c>
      <c r="AW37" s="161">
        <v>2.2083333333333401</v>
      </c>
      <c r="AX37" s="161">
        <v>0</v>
      </c>
      <c r="AY37" s="161">
        <v>0</v>
      </c>
      <c r="AZ37" s="161">
        <v>0</v>
      </c>
      <c r="BA37" s="161">
        <v>0</v>
      </c>
      <c r="BB37" s="161">
        <v>0</v>
      </c>
      <c r="BD37" s="51">
        <v>2000</v>
      </c>
      <c r="BE37" s="51">
        <v>9</v>
      </c>
      <c r="BF37" s="68">
        <v>78.008333333333397</v>
      </c>
      <c r="BG37" s="68">
        <v>109</v>
      </c>
      <c r="BH37" s="68">
        <v>49</v>
      </c>
      <c r="BI37" s="68">
        <v>64.443055555555603</v>
      </c>
      <c r="BJ37" s="68">
        <v>65.0833333333333</v>
      </c>
      <c r="BK37" s="68">
        <v>155.875</v>
      </c>
      <c r="BL37" s="68">
        <v>267.79166666666703</v>
      </c>
      <c r="BM37" s="68">
        <v>397.16666666666703</v>
      </c>
      <c r="BN37" s="68">
        <v>540.58333333333303</v>
      </c>
      <c r="BO37" s="68">
        <v>690.25</v>
      </c>
      <c r="BP37" s="68">
        <v>6.9166666666666599</v>
      </c>
      <c r="BQ37" s="68">
        <v>0.33333333333333598</v>
      </c>
      <c r="BR37" s="68">
        <v>0</v>
      </c>
      <c r="BS37" s="68">
        <v>0</v>
      </c>
      <c r="BT37" s="68">
        <v>0</v>
      </c>
      <c r="BU37" s="68">
        <v>0</v>
      </c>
      <c r="BW37" s="51">
        <v>2000</v>
      </c>
      <c r="BX37" s="51">
        <v>9</v>
      </c>
      <c r="BY37" s="68">
        <v>80.106944444444395</v>
      </c>
      <c r="BZ37" s="68">
        <v>108</v>
      </c>
      <c r="CA37" s="68">
        <v>50</v>
      </c>
      <c r="CB37" s="68">
        <v>66.5833333333333</v>
      </c>
      <c r="CC37" s="68">
        <v>94.125</v>
      </c>
      <c r="CD37" s="68">
        <v>196.375</v>
      </c>
      <c r="CE37" s="68">
        <v>318.875</v>
      </c>
      <c r="CF37" s="68">
        <v>455.875</v>
      </c>
      <c r="CG37" s="68">
        <v>603.20833333333303</v>
      </c>
      <c r="CH37" s="68">
        <v>753.20833333333303</v>
      </c>
      <c r="CI37" s="68">
        <v>2.6666666666666599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</row>
    <row r="38" spans="1:92">
      <c r="A38" s="51">
        <v>2018</v>
      </c>
      <c r="B38" s="51">
        <v>2</v>
      </c>
      <c r="C38" s="51">
        <v>3</v>
      </c>
      <c r="D38" s="161">
        <v>49.416587083333297</v>
      </c>
      <c r="E38" s="161">
        <v>0</v>
      </c>
      <c r="F38" s="161">
        <v>0</v>
      </c>
      <c r="G38" s="68">
        <v>0</v>
      </c>
      <c r="H38" s="68">
        <v>0</v>
      </c>
      <c r="I38" s="68">
        <v>0</v>
      </c>
      <c r="J38" s="161">
        <v>0.47081250000000002</v>
      </c>
      <c r="K38" s="161">
        <v>15.583412916666701</v>
      </c>
      <c r="L38" s="161">
        <v>10.583412916666701</v>
      </c>
      <c r="M38" s="161">
        <v>6.0542254166666698</v>
      </c>
      <c r="N38" s="161">
        <v>3.25002083333333</v>
      </c>
      <c r="O38" s="161">
        <v>1.25002083333333</v>
      </c>
      <c r="P38" s="161">
        <v>0.13056041666666701</v>
      </c>
      <c r="R38" s="51">
        <v>2018</v>
      </c>
      <c r="S38" s="51">
        <v>2</v>
      </c>
      <c r="T38" s="51">
        <v>3</v>
      </c>
      <c r="U38" s="298">
        <v>52.777537460128499</v>
      </c>
      <c r="V38" s="298">
        <v>45.763654127716997</v>
      </c>
      <c r="W38" s="298">
        <v>79.154408638677396</v>
      </c>
      <c r="X38" s="298">
        <v>0</v>
      </c>
      <c r="Y38" s="298">
        <v>0</v>
      </c>
      <c r="Z38" s="298">
        <v>0</v>
      </c>
      <c r="AA38" s="298">
        <v>0</v>
      </c>
      <c r="AB38" s="298">
        <v>0</v>
      </c>
      <c r="AC38" s="298">
        <v>0.40273749331633302</v>
      </c>
      <c r="AD38" s="298">
        <v>12.222462539871501</v>
      </c>
      <c r="AE38" s="298">
        <v>7.2224625398715299</v>
      </c>
      <c r="AF38" s="298">
        <v>2.6252000331878702</v>
      </c>
      <c r="AG38" s="298">
        <v>0</v>
      </c>
      <c r="AH38" s="298">
        <v>0</v>
      </c>
      <c r="AI38" s="298">
        <v>0</v>
      </c>
      <c r="AK38">
        <v>2000</v>
      </c>
      <c r="AL38">
        <v>10</v>
      </c>
      <c r="AM38" s="161">
        <v>71.344086021505404</v>
      </c>
      <c r="AN38" s="161">
        <v>91</v>
      </c>
      <c r="AO38" s="161">
        <v>46</v>
      </c>
      <c r="AP38" s="161">
        <v>63.555107526881699</v>
      </c>
      <c r="AQ38" s="161">
        <v>2.2083333333333299</v>
      </c>
      <c r="AR38" s="161">
        <v>24.8333333333334</v>
      </c>
      <c r="AS38" s="161">
        <v>117.833333333333</v>
      </c>
      <c r="AT38" s="161">
        <v>244.166666666667</v>
      </c>
      <c r="AU38" s="161">
        <v>378.79166666666703</v>
      </c>
      <c r="AV38" s="161">
        <v>518.25</v>
      </c>
      <c r="AW38" s="161">
        <v>47.5</v>
      </c>
      <c r="AX38" s="161">
        <v>27.125</v>
      </c>
      <c r="AY38" s="161">
        <v>11.5833333333333</v>
      </c>
      <c r="AZ38" s="161">
        <v>1.5833333333333299</v>
      </c>
      <c r="BA38" s="161">
        <v>0</v>
      </c>
      <c r="BB38" s="161">
        <v>0</v>
      </c>
      <c r="BD38" s="51">
        <v>2000</v>
      </c>
      <c r="BE38" s="51">
        <v>10</v>
      </c>
      <c r="BF38" s="68">
        <v>69.991935483871003</v>
      </c>
      <c r="BG38" s="68">
        <v>90</v>
      </c>
      <c r="BH38" s="68">
        <v>44</v>
      </c>
      <c r="BI38" s="68">
        <v>62.1344086021506</v>
      </c>
      <c r="BJ38" s="68">
        <v>0</v>
      </c>
      <c r="BK38" s="68">
        <v>12.4583333333333</v>
      </c>
      <c r="BL38" s="68">
        <v>89.125</v>
      </c>
      <c r="BM38" s="68">
        <v>207.208333333333</v>
      </c>
      <c r="BN38" s="68">
        <v>340.625</v>
      </c>
      <c r="BO38" s="68">
        <v>477.58333333333297</v>
      </c>
      <c r="BP38" s="68">
        <v>52.4583333333333</v>
      </c>
      <c r="BQ38" s="68">
        <v>30.875</v>
      </c>
      <c r="BR38" s="68">
        <v>12.8333333333333</v>
      </c>
      <c r="BS38" s="68">
        <v>2.8333333333333401</v>
      </c>
      <c r="BT38" s="68">
        <v>0</v>
      </c>
      <c r="BU38" s="68">
        <v>0</v>
      </c>
      <c r="BW38" s="51">
        <v>2000</v>
      </c>
      <c r="BX38" s="51">
        <v>10</v>
      </c>
      <c r="BY38" s="68">
        <v>72.379032258064498</v>
      </c>
      <c r="BZ38" s="68">
        <v>93</v>
      </c>
      <c r="CA38" s="68">
        <v>44</v>
      </c>
      <c r="CB38" s="68">
        <v>63.616935483871003</v>
      </c>
      <c r="CC38" s="68">
        <v>6.75</v>
      </c>
      <c r="CD38" s="68">
        <v>46.9583333333333</v>
      </c>
      <c r="CE38" s="68">
        <v>156.083333333333</v>
      </c>
      <c r="CF38" s="68">
        <v>285.625</v>
      </c>
      <c r="CG38" s="68">
        <v>420.33333333333297</v>
      </c>
      <c r="CH38" s="68">
        <v>558.20833333333303</v>
      </c>
      <c r="CI38" s="68">
        <v>56.875</v>
      </c>
      <c r="CJ38" s="68">
        <v>36.5833333333333</v>
      </c>
      <c r="CK38" s="68">
        <v>19.4583333333333</v>
      </c>
      <c r="CL38" s="68">
        <v>4.4583333333333304</v>
      </c>
      <c r="CM38" s="68">
        <v>0</v>
      </c>
      <c r="CN38" s="68">
        <v>0</v>
      </c>
    </row>
    <row r="39" spans="1:92">
      <c r="A39" s="51">
        <v>2018</v>
      </c>
      <c r="B39" s="51">
        <v>2</v>
      </c>
      <c r="C39" s="51">
        <v>4</v>
      </c>
      <c r="D39" s="161">
        <v>56.380459999999999</v>
      </c>
      <c r="E39" s="161">
        <v>0</v>
      </c>
      <c r="F39" s="161">
        <v>0</v>
      </c>
      <c r="G39" s="68">
        <v>0</v>
      </c>
      <c r="H39" s="68">
        <v>6.5271250000000294E-2</v>
      </c>
      <c r="I39" s="68">
        <v>0.63053541666666701</v>
      </c>
      <c r="J39" s="161">
        <v>3.1582745833333301</v>
      </c>
      <c r="K39" s="161">
        <v>8.6848112499999992</v>
      </c>
      <c r="L39" s="161">
        <v>4.2500754166666699</v>
      </c>
      <c r="M39" s="161">
        <v>1.7778145833333301</v>
      </c>
      <c r="N39" s="161">
        <v>0.350020833333333</v>
      </c>
      <c r="O39" s="161">
        <v>0</v>
      </c>
      <c r="P39" s="161">
        <v>0</v>
      </c>
      <c r="R39" s="51">
        <v>2018</v>
      </c>
      <c r="S39" s="51">
        <v>2</v>
      </c>
      <c r="T39" s="51">
        <v>4</v>
      </c>
      <c r="U39" s="298">
        <v>63.694191624720901</v>
      </c>
      <c r="V39" s="298">
        <v>60.4026833176613</v>
      </c>
      <c r="W39" s="298">
        <v>89.573725686936896</v>
      </c>
      <c r="X39" s="298">
        <v>0</v>
      </c>
      <c r="Y39" s="298">
        <v>0</v>
      </c>
      <c r="Z39" s="298">
        <v>0</v>
      </c>
      <c r="AA39" s="298">
        <v>0.41662499308586098</v>
      </c>
      <c r="AB39" s="298">
        <v>3.6941916247208901</v>
      </c>
      <c r="AC39" s="298">
        <v>8.6941916247208901</v>
      </c>
      <c r="AD39" s="298">
        <v>1.72243336836497</v>
      </c>
      <c r="AE39" s="298">
        <v>0</v>
      </c>
      <c r="AF39" s="298">
        <v>0</v>
      </c>
      <c r="AG39" s="298">
        <v>0</v>
      </c>
      <c r="AH39" s="298">
        <v>0</v>
      </c>
      <c r="AI39" s="298">
        <v>0</v>
      </c>
      <c r="AK39">
        <v>2000</v>
      </c>
      <c r="AL39">
        <v>11</v>
      </c>
      <c r="AM39" s="161">
        <v>59.494444444444497</v>
      </c>
      <c r="AN39" s="161">
        <v>85</v>
      </c>
      <c r="AO39" s="161">
        <v>38</v>
      </c>
      <c r="AP39" s="161">
        <v>52.2083333333333</v>
      </c>
      <c r="AQ39" s="161">
        <v>0</v>
      </c>
      <c r="AR39" s="161">
        <v>2.625</v>
      </c>
      <c r="AS39" s="161">
        <v>24.7916666666667</v>
      </c>
      <c r="AT39" s="161">
        <v>55.4583333333333</v>
      </c>
      <c r="AU39" s="161">
        <v>113.916666666667</v>
      </c>
      <c r="AV39" s="161">
        <v>189.125</v>
      </c>
      <c r="AW39" s="161">
        <v>220.625</v>
      </c>
      <c r="AX39" s="161">
        <v>129.083333333333</v>
      </c>
      <c r="AY39" s="161">
        <v>54.2916666666667</v>
      </c>
      <c r="AZ39" s="161">
        <v>13.5</v>
      </c>
      <c r="BA39" s="161">
        <v>0.54166666666666397</v>
      </c>
      <c r="BB39" s="161">
        <v>0</v>
      </c>
      <c r="BD39" s="51">
        <v>2000</v>
      </c>
      <c r="BE39" s="51">
        <v>11</v>
      </c>
      <c r="BF39" s="68">
        <v>57.258333333333297</v>
      </c>
      <c r="BG39" s="68">
        <v>84</v>
      </c>
      <c r="BH39" s="68">
        <v>34</v>
      </c>
      <c r="BI39" s="68">
        <v>50.530555555555601</v>
      </c>
      <c r="BJ39" s="68">
        <v>0</v>
      </c>
      <c r="BK39" s="68">
        <v>8.3333333333328596E-2</v>
      </c>
      <c r="BL39" s="68">
        <v>17</v>
      </c>
      <c r="BM39" s="68">
        <v>43.9166666666667</v>
      </c>
      <c r="BN39" s="68">
        <v>90.125</v>
      </c>
      <c r="BO39" s="68">
        <v>153.583333333333</v>
      </c>
      <c r="BP39" s="68">
        <v>276.16666666666703</v>
      </c>
      <c r="BQ39" s="68">
        <v>172.375</v>
      </c>
      <c r="BR39" s="68">
        <v>85.8333333333333</v>
      </c>
      <c r="BS39" s="68">
        <v>28.125</v>
      </c>
      <c r="BT39" s="68">
        <v>1.7916666666666601</v>
      </c>
      <c r="BU39" s="68">
        <v>0</v>
      </c>
      <c r="BW39" s="51">
        <v>2000</v>
      </c>
      <c r="BX39" s="51">
        <v>11</v>
      </c>
      <c r="BY39" s="68">
        <v>58.831279926676899</v>
      </c>
      <c r="BZ39" s="68">
        <v>87</v>
      </c>
      <c r="CA39" s="68">
        <v>37</v>
      </c>
      <c r="CB39" s="68">
        <v>51.8994894960246</v>
      </c>
      <c r="CC39" s="68">
        <v>0</v>
      </c>
      <c r="CD39" s="68">
        <v>2.75</v>
      </c>
      <c r="CE39" s="68">
        <v>26.3333333333333</v>
      </c>
      <c r="CF39" s="68">
        <v>57.5833333333333</v>
      </c>
      <c r="CG39" s="68">
        <v>114.375</v>
      </c>
      <c r="CH39" s="68">
        <v>188.03534109632301</v>
      </c>
      <c r="CI39" s="68">
        <v>242.644935533027</v>
      </c>
      <c r="CJ39" s="68">
        <v>149.436602199693</v>
      </c>
      <c r="CK39" s="68">
        <v>73.096943296016406</v>
      </c>
      <c r="CL39" s="68">
        <v>26.5572800502982</v>
      </c>
      <c r="CM39" s="68">
        <v>5.1686144432663097</v>
      </c>
      <c r="CN39" s="68">
        <v>0</v>
      </c>
    </row>
    <row r="40" spans="1:92">
      <c r="A40" s="51">
        <v>2018</v>
      </c>
      <c r="B40" s="51">
        <v>2</v>
      </c>
      <c r="C40" s="51">
        <v>5</v>
      </c>
      <c r="D40" s="161">
        <v>51.444344166666703</v>
      </c>
      <c r="E40" s="161">
        <v>0</v>
      </c>
      <c r="F40" s="161">
        <v>0</v>
      </c>
      <c r="G40" s="68">
        <v>0</v>
      </c>
      <c r="H40" s="68">
        <v>0</v>
      </c>
      <c r="I40" s="68">
        <v>5.4164166666666701E-2</v>
      </c>
      <c r="J40" s="161">
        <v>0.95691166666666605</v>
      </c>
      <c r="K40" s="161">
        <v>13.555655833333301</v>
      </c>
      <c r="L40" s="161">
        <v>8.6098199999999991</v>
      </c>
      <c r="M40" s="161">
        <v>4.5125675000000003</v>
      </c>
      <c r="N40" s="161">
        <v>2.1389149999999999</v>
      </c>
      <c r="O40" s="161">
        <v>0.39168041666666598</v>
      </c>
      <c r="P40" s="161">
        <v>0</v>
      </c>
      <c r="R40" s="51">
        <v>2018</v>
      </c>
      <c r="S40" s="51">
        <v>2</v>
      </c>
      <c r="T40" s="51">
        <v>5</v>
      </c>
      <c r="U40" s="298">
        <v>57.0415916542212</v>
      </c>
      <c r="V40" s="298">
        <v>52.874904150764202</v>
      </c>
      <c r="W40" s="298">
        <v>86.474490540222703</v>
      </c>
      <c r="X40" s="298">
        <v>0</v>
      </c>
      <c r="Y40" s="298">
        <v>0</v>
      </c>
      <c r="Z40" s="298">
        <v>0</v>
      </c>
      <c r="AA40" s="298">
        <v>0</v>
      </c>
      <c r="AB40" s="298">
        <v>0</v>
      </c>
      <c r="AC40" s="298">
        <v>2.0415916542212198</v>
      </c>
      <c r="AD40" s="298">
        <v>7.9584083457787802</v>
      </c>
      <c r="AE40" s="298">
        <v>2.9584083457787802</v>
      </c>
      <c r="AF40" s="298">
        <v>0</v>
      </c>
      <c r="AG40" s="298">
        <v>0</v>
      </c>
      <c r="AH40" s="298">
        <v>0</v>
      </c>
      <c r="AI40" s="298">
        <v>0</v>
      </c>
      <c r="AK40">
        <v>2000</v>
      </c>
      <c r="AL40">
        <v>12</v>
      </c>
      <c r="AM40" s="161">
        <v>49.491935483871003</v>
      </c>
      <c r="AN40" s="161">
        <v>79</v>
      </c>
      <c r="AO40" s="161">
        <v>31</v>
      </c>
      <c r="AP40" s="161">
        <v>38.9489247311828</v>
      </c>
      <c r="AQ40" s="161">
        <v>0</v>
      </c>
      <c r="AR40" s="161">
        <v>0</v>
      </c>
      <c r="AS40" s="161">
        <v>0</v>
      </c>
      <c r="AT40" s="161">
        <v>0</v>
      </c>
      <c r="AU40" s="161">
        <v>13.2916666666667</v>
      </c>
      <c r="AV40" s="161">
        <v>36.125</v>
      </c>
      <c r="AW40" s="161">
        <v>480.75</v>
      </c>
      <c r="AX40" s="161">
        <v>339.04166666666703</v>
      </c>
      <c r="AY40" s="161">
        <v>206.875</v>
      </c>
      <c r="AZ40" s="161">
        <v>96.4166666666667</v>
      </c>
      <c r="BA40" s="161">
        <v>30.7083333333333</v>
      </c>
      <c r="BB40" s="161">
        <v>2.75</v>
      </c>
      <c r="BD40" s="51">
        <v>2000</v>
      </c>
      <c r="BE40" s="51">
        <v>12</v>
      </c>
      <c r="BF40" s="68">
        <v>47.165322580645203</v>
      </c>
      <c r="BG40" s="68">
        <v>78</v>
      </c>
      <c r="BH40" s="68">
        <v>26</v>
      </c>
      <c r="BI40" s="68">
        <v>38.970430107526902</v>
      </c>
      <c r="BJ40" s="68">
        <v>0</v>
      </c>
      <c r="BK40" s="68">
        <v>0</v>
      </c>
      <c r="BL40" s="68">
        <v>0</v>
      </c>
      <c r="BM40" s="68">
        <v>0</v>
      </c>
      <c r="BN40" s="68">
        <v>3.3333333333333401</v>
      </c>
      <c r="BO40" s="68">
        <v>23.5416666666667</v>
      </c>
      <c r="BP40" s="68">
        <v>552.875</v>
      </c>
      <c r="BQ40" s="68">
        <v>401.20833333333297</v>
      </c>
      <c r="BR40" s="68">
        <v>266.41666666666703</v>
      </c>
      <c r="BS40" s="68">
        <v>140.958333333333</v>
      </c>
      <c r="BT40" s="68">
        <v>56.6666666666667</v>
      </c>
      <c r="BU40" s="68">
        <v>12.0833333333333</v>
      </c>
      <c r="BW40" s="51">
        <v>2000</v>
      </c>
      <c r="BX40" s="51">
        <v>12</v>
      </c>
      <c r="BY40" s="68">
        <v>48.321236559139798</v>
      </c>
      <c r="BZ40" s="68">
        <v>77</v>
      </c>
      <c r="CA40" s="68">
        <v>28</v>
      </c>
      <c r="CB40" s="68">
        <v>39.014784946236603</v>
      </c>
      <c r="CC40" s="68">
        <v>0</v>
      </c>
      <c r="CD40" s="68">
        <v>0</v>
      </c>
      <c r="CE40" s="68">
        <v>0</v>
      </c>
      <c r="CF40" s="68">
        <v>0</v>
      </c>
      <c r="CG40" s="68">
        <v>8.75</v>
      </c>
      <c r="CH40" s="68">
        <v>28.5416666666667</v>
      </c>
      <c r="CI40" s="68">
        <v>517.04166666666697</v>
      </c>
      <c r="CJ40" s="68">
        <v>370.79166666666703</v>
      </c>
      <c r="CK40" s="68">
        <v>235.583333333333</v>
      </c>
      <c r="CL40" s="68">
        <v>118.166666666667</v>
      </c>
      <c r="CM40" s="68">
        <v>46.0416666666667</v>
      </c>
      <c r="CN40" s="68">
        <v>6.2083333333333401</v>
      </c>
    </row>
    <row r="41" spans="1:92">
      <c r="A41" s="51">
        <v>2018</v>
      </c>
      <c r="B41" s="51">
        <v>2</v>
      </c>
      <c r="C41" s="51">
        <v>6</v>
      </c>
      <c r="D41" s="161">
        <v>60.783267916666702</v>
      </c>
      <c r="E41" s="161">
        <v>0</v>
      </c>
      <c r="F41" s="161">
        <v>0</v>
      </c>
      <c r="G41" s="68">
        <v>0</v>
      </c>
      <c r="H41" s="68">
        <v>0.47221791666666701</v>
      </c>
      <c r="I41" s="68">
        <v>2.5096850000000002</v>
      </c>
      <c r="J41" s="161">
        <v>6.4041170833333299</v>
      </c>
      <c r="K41" s="161">
        <v>4.6889500000000002</v>
      </c>
      <c r="L41" s="161">
        <v>1.7264170833333301</v>
      </c>
      <c r="M41" s="161">
        <v>0.62084916666666701</v>
      </c>
      <c r="N41" s="161">
        <v>0</v>
      </c>
      <c r="O41" s="161">
        <v>0</v>
      </c>
      <c r="P41" s="161">
        <v>0</v>
      </c>
      <c r="R41" s="51">
        <v>2018</v>
      </c>
      <c r="S41" s="51">
        <v>2</v>
      </c>
      <c r="T41" s="51">
        <v>6</v>
      </c>
      <c r="U41" s="298">
        <v>67.235974977413804</v>
      </c>
      <c r="V41" s="298">
        <v>64.791616658369705</v>
      </c>
      <c r="W41" s="298">
        <v>92.414991008327902</v>
      </c>
      <c r="X41" s="298">
        <v>0</v>
      </c>
      <c r="Y41" s="298">
        <v>0</v>
      </c>
      <c r="Z41" s="298">
        <v>0</v>
      </c>
      <c r="AA41" s="298">
        <v>2.23597497741381</v>
      </c>
      <c r="AB41" s="298">
        <v>7.23597497741381</v>
      </c>
      <c r="AC41" s="298">
        <v>12.2359749774138</v>
      </c>
      <c r="AD41" s="298">
        <v>0</v>
      </c>
      <c r="AE41" s="298">
        <v>0</v>
      </c>
      <c r="AF41" s="298">
        <v>0</v>
      </c>
      <c r="AG41" s="298">
        <v>0</v>
      </c>
      <c r="AH41" s="298">
        <v>0</v>
      </c>
      <c r="AI41" s="298">
        <v>0</v>
      </c>
      <c r="AK41">
        <v>2001</v>
      </c>
      <c r="AL41">
        <v>1</v>
      </c>
      <c r="AM41" s="161">
        <v>50.228494623655898</v>
      </c>
      <c r="AN41" s="161">
        <v>75</v>
      </c>
      <c r="AO41" s="161">
        <v>29</v>
      </c>
      <c r="AP41" s="161">
        <v>42.430107526881699</v>
      </c>
      <c r="AQ41" s="161">
        <v>0</v>
      </c>
      <c r="AR41" s="161">
        <v>0</v>
      </c>
      <c r="AS41" s="161">
        <v>0</v>
      </c>
      <c r="AT41" s="161">
        <v>1.125</v>
      </c>
      <c r="AU41" s="161">
        <v>14.3333333333333</v>
      </c>
      <c r="AV41" s="161">
        <v>47.5416666666667</v>
      </c>
      <c r="AW41" s="161">
        <v>459.04166666666703</v>
      </c>
      <c r="AX41" s="161">
        <v>317.25</v>
      </c>
      <c r="AY41" s="161">
        <v>195.458333333333</v>
      </c>
      <c r="AZ41" s="161">
        <v>99.8333333333333</v>
      </c>
      <c r="BA41" s="161">
        <v>41.2083333333333</v>
      </c>
      <c r="BB41" s="161">
        <v>16.375</v>
      </c>
      <c r="BD41" s="51">
        <v>2001</v>
      </c>
      <c r="BE41" s="51">
        <v>1</v>
      </c>
      <c r="BF41" s="68">
        <v>48.673387096774199</v>
      </c>
      <c r="BG41" s="68">
        <v>74</v>
      </c>
      <c r="BH41" s="68">
        <v>27</v>
      </c>
      <c r="BI41" s="68">
        <v>42.084677419354797</v>
      </c>
      <c r="BJ41" s="68">
        <v>0</v>
      </c>
      <c r="BK41" s="68">
        <v>0</v>
      </c>
      <c r="BL41" s="68">
        <v>0</v>
      </c>
      <c r="BM41" s="68">
        <v>0</v>
      </c>
      <c r="BN41" s="68">
        <v>11.25</v>
      </c>
      <c r="BO41" s="68">
        <v>38.7916666666667</v>
      </c>
      <c r="BP41" s="68">
        <v>506.125</v>
      </c>
      <c r="BQ41" s="68">
        <v>362.375</v>
      </c>
      <c r="BR41" s="68">
        <v>234.916666666667</v>
      </c>
      <c r="BS41" s="68">
        <v>127.666666666667</v>
      </c>
      <c r="BT41" s="68">
        <v>55.375</v>
      </c>
      <c r="BU41" s="68">
        <v>22.4166666666667</v>
      </c>
      <c r="BW41" s="51">
        <v>2001</v>
      </c>
      <c r="BX41" s="51">
        <v>1</v>
      </c>
      <c r="BY41" s="68">
        <v>49.373655913978503</v>
      </c>
      <c r="BZ41" s="68">
        <v>73</v>
      </c>
      <c r="CA41" s="68">
        <v>27</v>
      </c>
      <c r="CB41" s="68">
        <v>42.270161290322598</v>
      </c>
      <c r="CC41" s="68">
        <v>0</v>
      </c>
      <c r="CD41" s="68">
        <v>0</v>
      </c>
      <c r="CE41" s="68">
        <v>0</v>
      </c>
      <c r="CF41" s="68">
        <v>1.8333333333333299</v>
      </c>
      <c r="CG41" s="68">
        <v>13.1666666666667</v>
      </c>
      <c r="CH41" s="68">
        <v>40.9166666666667</v>
      </c>
      <c r="CI41" s="68">
        <v>486.25</v>
      </c>
      <c r="CJ41" s="68">
        <v>342.58333333333297</v>
      </c>
      <c r="CK41" s="68">
        <v>215.333333333333</v>
      </c>
      <c r="CL41" s="68">
        <v>114.416666666667</v>
      </c>
      <c r="CM41" s="68">
        <v>50.2083333333333</v>
      </c>
      <c r="CN41" s="68">
        <v>20.125</v>
      </c>
    </row>
    <row r="42" spans="1:92">
      <c r="A42" s="51">
        <v>2018</v>
      </c>
      <c r="B42" s="51">
        <v>2</v>
      </c>
      <c r="C42" s="51">
        <v>7</v>
      </c>
      <c r="D42" s="161">
        <v>45.776334583333302</v>
      </c>
      <c r="E42" s="161">
        <v>0</v>
      </c>
      <c r="F42" s="161">
        <v>0</v>
      </c>
      <c r="G42" s="68">
        <v>0</v>
      </c>
      <c r="H42" s="68">
        <v>0</v>
      </c>
      <c r="I42" s="68">
        <v>0</v>
      </c>
      <c r="J42" s="161">
        <v>2.22199999999999E-2</v>
      </c>
      <c r="K42" s="161">
        <v>19.223665416666702</v>
      </c>
      <c r="L42" s="161">
        <v>14.2236654166667</v>
      </c>
      <c r="M42" s="161">
        <v>9.2458854166666704</v>
      </c>
      <c r="N42" s="161">
        <v>5.01946958333333</v>
      </c>
      <c r="O42" s="161">
        <v>2.8458533333333298</v>
      </c>
      <c r="P42" s="161">
        <v>1.0583416666666701</v>
      </c>
      <c r="R42" s="51">
        <v>2018</v>
      </c>
      <c r="S42" s="51">
        <v>2</v>
      </c>
      <c r="T42" s="51">
        <v>7</v>
      </c>
      <c r="U42" s="298">
        <v>45.9304374804099</v>
      </c>
      <c r="V42" s="298">
        <v>43.555495823423101</v>
      </c>
      <c r="W42" s="298">
        <v>91.513034171012805</v>
      </c>
      <c r="X42" s="298">
        <v>0</v>
      </c>
      <c r="Y42" s="298">
        <v>0</v>
      </c>
      <c r="Z42" s="298">
        <v>0</v>
      </c>
      <c r="AA42" s="298">
        <v>0</v>
      </c>
      <c r="AB42" s="298">
        <v>0</v>
      </c>
      <c r="AC42" s="298">
        <v>0</v>
      </c>
      <c r="AD42" s="298">
        <v>19.0695625195901</v>
      </c>
      <c r="AE42" s="298">
        <v>14.0695625195901</v>
      </c>
      <c r="AF42" s="298">
        <v>9.0695625195900593</v>
      </c>
      <c r="AG42" s="298">
        <v>4.0695625195900602</v>
      </c>
      <c r="AH42" s="298">
        <v>8.3350002765655504E-2</v>
      </c>
      <c r="AI42" s="298">
        <v>0</v>
      </c>
      <c r="AK42">
        <v>2001</v>
      </c>
      <c r="AL42">
        <v>2</v>
      </c>
      <c r="AM42" s="161">
        <v>60.547619047619001</v>
      </c>
      <c r="AN42" s="161">
        <v>81</v>
      </c>
      <c r="AO42" s="161">
        <v>35</v>
      </c>
      <c r="AP42" s="161">
        <v>52.299107142857203</v>
      </c>
      <c r="AQ42" s="161">
        <v>0</v>
      </c>
      <c r="AR42" s="161">
        <v>0</v>
      </c>
      <c r="AS42" s="161">
        <v>7.4166666666666696</v>
      </c>
      <c r="AT42" s="161">
        <v>44.7916666666667</v>
      </c>
      <c r="AU42" s="161">
        <v>111.25</v>
      </c>
      <c r="AV42" s="161">
        <v>201.625</v>
      </c>
      <c r="AW42" s="161">
        <v>169.458333333333</v>
      </c>
      <c r="AX42" s="161">
        <v>95.9166666666667</v>
      </c>
      <c r="AY42" s="161">
        <v>46.2916666666667</v>
      </c>
      <c r="AZ42" s="161">
        <v>12.5833333333333</v>
      </c>
      <c r="BA42" s="161">
        <v>0.5</v>
      </c>
      <c r="BB42" s="161">
        <v>0</v>
      </c>
      <c r="BD42" s="51">
        <v>2001</v>
      </c>
      <c r="BE42" s="51">
        <v>2</v>
      </c>
      <c r="BF42" s="68">
        <v>58.892857142857203</v>
      </c>
      <c r="BG42" s="68">
        <v>82</v>
      </c>
      <c r="BH42" s="68">
        <v>32</v>
      </c>
      <c r="BI42" s="68">
        <v>51.925595238095198</v>
      </c>
      <c r="BJ42" s="68">
        <v>0</v>
      </c>
      <c r="BK42" s="68">
        <v>0</v>
      </c>
      <c r="BL42" s="68">
        <v>4.4583333333333401</v>
      </c>
      <c r="BM42" s="68">
        <v>37.9583333333333</v>
      </c>
      <c r="BN42" s="68">
        <v>96.2916666666667</v>
      </c>
      <c r="BO42" s="68">
        <v>180.5</v>
      </c>
      <c r="BP42" s="68">
        <v>208.958333333333</v>
      </c>
      <c r="BQ42" s="68">
        <v>127.291666666667</v>
      </c>
      <c r="BR42" s="68">
        <v>71.5</v>
      </c>
      <c r="BS42" s="68">
        <v>28.5416666666667</v>
      </c>
      <c r="BT42" s="68">
        <v>3.5</v>
      </c>
      <c r="BU42" s="68">
        <v>0</v>
      </c>
      <c r="BW42" s="51">
        <v>2001</v>
      </c>
      <c r="BX42" s="51">
        <v>2</v>
      </c>
      <c r="BY42" s="68">
        <v>59.6145833333333</v>
      </c>
      <c r="BZ42" s="68">
        <v>80</v>
      </c>
      <c r="CA42" s="68">
        <v>34</v>
      </c>
      <c r="CB42" s="68">
        <v>52.331845238095198</v>
      </c>
      <c r="CC42" s="68">
        <v>0</v>
      </c>
      <c r="CD42" s="68">
        <v>0</v>
      </c>
      <c r="CE42" s="68">
        <v>5.1249999999999902</v>
      </c>
      <c r="CF42" s="68">
        <v>41.2083333333333</v>
      </c>
      <c r="CG42" s="68">
        <v>104</v>
      </c>
      <c r="CH42" s="68">
        <v>191.416666666667</v>
      </c>
      <c r="CI42" s="68">
        <v>192</v>
      </c>
      <c r="CJ42" s="68">
        <v>114.791666666667</v>
      </c>
      <c r="CK42" s="68">
        <v>62.2083333333333</v>
      </c>
      <c r="CL42" s="68">
        <v>20.5</v>
      </c>
      <c r="CM42" s="68">
        <v>3.125</v>
      </c>
      <c r="CN42" s="68">
        <v>0</v>
      </c>
    </row>
    <row r="43" spans="1:92">
      <c r="A43" s="51">
        <v>2018</v>
      </c>
      <c r="B43" s="51">
        <v>2</v>
      </c>
      <c r="C43" s="51">
        <v>8</v>
      </c>
      <c r="D43" s="161">
        <v>48.63049625</v>
      </c>
      <c r="E43" s="161">
        <v>0</v>
      </c>
      <c r="F43" s="161">
        <v>0</v>
      </c>
      <c r="G43" s="68">
        <v>0</v>
      </c>
      <c r="H43" s="68">
        <v>0</v>
      </c>
      <c r="I43" s="68">
        <v>0</v>
      </c>
      <c r="J43" s="161">
        <v>0.28748916666666602</v>
      </c>
      <c r="K43" s="161">
        <v>16.36950375</v>
      </c>
      <c r="L43" s="161">
        <v>11.36950375</v>
      </c>
      <c r="M43" s="161">
        <v>6.6569929166666704</v>
      </c>
      <c r="N43" s="161">
        <v>3.5375312499999998</v>
      </c>
      <c r="O43" s="161">
        <v>1.53753125</v>
      </c>
      <c r="P43" s="161">
        <v>0.19028375</v>
      </c>
      <c r="R43" s="51">
        <v>2018</v>
      </c>
      <c r="S43" s="51">
        <v>2</v>
      </c>
      <c r="T43" s="51">
        <v>8</v>
      </c>
      <c r="U43" s="298">
        <v>49.486033320426898</v>
      </c>
      <c r="V43" s="298">
        <v>41.749974995851503</v>
      </c>
      <c r="W43" s="298">
        <v>75.337378508637499</v>
      </c>
      <c r="X43" s="298">
        <v>0</v>
      </c>
      <c r="Y43" s="298">
        <v>0</v>
      </c>
      <c r="Z43" s="298">
        <v>0</v>
      </c>
      <c r="AA43" s="298">
        <v>0</v>
      </c>
      <c r="AB43" s="298">
        <v>0</v>
      </c>
      <c r="AC43" s="298">
        <v>0</v>
      </c>
      <c r="AD43" s="298">
        <v>15.5139666795731</v>
      </c>
      <c r="AE43" s="298">
        <v>10.5139666795731</v>
      </c>
      <c r="AF43" s="298">
        <v>5.51396667957306</v>
      </c>
      <c r="AG43" s="298">
        <v>0.94447917242844703</v>
      </c>
      <c r="AH43" s="298">
        <v>0</v>
      </c>
      <c r="AI43" s="298">
        <v>0</v>
      </c>
      <c r="AK43">
        <v>2001</v>
      </c>
      <c r="AL43">
        <v>3</v>
      </c>
      <c r="AM43" s="161">
        <v>58.678763440860202</v>
      </c>
      <c r="AN43" s="161">
        <v>81</v>
      </c>
      <c r="AO43" s="161">
        <v>44</v>
      </c>
      <c r="AP43" s="161">
        <v>48.325268817204297</v>
      </c>
      <c r="AQ43" s="161">
        <v>0</v>
      </c>
      <c r="AR43" s="161">
        <v>0</v>
      </c>
      <c r="AS43" s="161">
        <v>1.5833333333333299</v>
      </c>
      <c r="AT43" s="161">
        <v>9.1666666666666607</v>
      </c>
      <c r="AU43" s="161">
        <v>38.5833333333333</v>
      </c>
      <c r="AV43" s="161">
        <v>123.541666666667</v>
      </c>
      <c r="AW43" s="161">
        <v>205.125</v>
      </c>
      <c r="AX43" s="161">
        <v>79.5416666666667</v>
      </c>
      <c r="AY43" s="161">
        <v>9.5</v>
      </c>
      <c r="AZ43" s="161">
        <v>0</v>
      </c>
      <c r="BA43" s="161">
        <v>0</v>
      </c>
      <c r="BB43" s="161">
        <v>0</v>
      </c>
      <c r="BD43" s="51">
        <v>2001</v>
      </c>
      <c r="BE43" s="51">
        <v>3</v>
      </c>
      <c r="BF43" s="68">
        <v>56.3911290322581</v>
      </c>
      <c r="BG43" s="68">
        <v>81</v>
      </c>
      <c r="BH43" s="68">
        <v>38</v>
      </c>
      <c r="BI43" s="68">
        <v>48.2822580645161</v>
      </c>
      <c r="BJ43" s="68">
        <v>0</v>
      </c>
      <c r="BK43" s="68">
        <v>0</v>
      </c>
      <c r="BL43" s="68">
        <v>0</v>
      </c>
      <c r="BM43" s="68">
        <v>4.125</v>
      </c>
      <c r="BN43" s="68">
        <v>22.6666666666667</v>
      </c>
      <c r="BO43" s="68">
        <v>76.4166666666667</v>
      </c>
      <c r="BP43" s="68">
        <v>271</v>
      </c>
      <c r="BQ43" s="68">
        <v>134.541666666667</v>
      </c>
      <c r="BR43" s="68">
        <v>33.2916666666667</v>
      </c>
      <c r="BS43" s="68">
        <v>1.9166666666666701</v>
      </c>
      <c r="BT43" s="68">
        <v>0</v>
      </c>
      <c r="BU43" s="68">
        <v>0</v>
      </c>
      <c r="BW43" s="51">
        <v>2001</v>
      </c>
      <c r="BX43" s="51">
        <v>3</v>
      </c>
      <c r="BY43" s="68">
        <v>56.869623655913998</v>
      </c>
      <c r="BZ43" s="68">
        <v>78</v>
      </c>
      <c r="CA43" s="68">
        <v>39</v>
      </c>
      <c r="CB43" s="68">
        <v>48.325268817204297</v>
      </c>
      <c r="CC43" s="68">
        <v>0</v>
      </c>
      <c r="CD43" s="68">
        <v>0</v>
      </c>
      <c r="CE43" s="68">
        <v>0</v>
      </c>
      <c r="CF43" s="68">
        <v>5.2083333333333304</v>
      </c>
      <c r="CG43" s="68">
        <v>29.125</v>
      </c>
      <c r="CH43" s="68">
        <v>88.3333333333333</v>
      </c>
      <c r="CI43" s="68">
        <v>257.25</v>
      </c>
      <c r="CJ43" s="68">
        <v>126.166666666667</v>
      </c>
      <c r="CK43" s="68">
        <v>30.375</v>
      </c>
      <c r="CL43" s="68">
        <v>1.5833333333333399</v>
      </c>
      <c r="CM43" s="68">
        <v>0</v>
      </c>
      <c r="CN43" s="68">
        <v>0</v>
      </c>
    </row>
    <row r="44" spans="1:92">
      <c r="A44" s="51">
        <v>2018</v>
      </c>
      <c r="B44" s="51">
        <v>2</v>
      </c>
      <c r="C44" s="51">
        <v>9</v>
      </c>
      <c r="D44" s="161">
        <v>55.351331666666702</v>
      </c>
      <c r="E44" s="161">
        <v>0</v>
      </c>
      <c r="F44" s="161">
        <v>0</v>
      </c>
      <c r="G44" s="68">
        <v>0</v>
      </c>
      <c r="H44" s="68">
        <v>7.7774583333333203E-2</v>
      </c>
      <c r="I44" s="68">
        <v>0.51805833333333295</v>
      </c>
      <c r="J44" s="161">
        <v>2.3596916666666701</v>
      </c>
      <c r="K44" s="161">
        <v>9.7264429166666702</v>
      </c>
      <c r="L44" s="161">
        <v>5.16672666666667</v>
      </c>
      <c r="M44" s="161">
        <v>2.0083600000000001</v>
      </c>
      <c r="N44" s="161">
        <v>0.35557250000000001</v>
      </c>
      <c r="O44" s="161">
        <v>0</v>
      </c>
      <c r="P44" s="161">
        <v>0</v>
      </c>
      <c r="R44" s="51">
        <v>2018</v>
      </c>
      <c r="S44" s="51">
        <v>2</v>
      </c>
      <c r="T44" s="51">
        <v>9</v>
      </c>
      <c r="U44" s="298">
        <v>63.013812487324103</v>
      </c>
      <c r="V44" s="298">
        <v>58.1804291456938</v>
      </c>
      <c r="W44" s="298">
        <v>84.572475593984393</v>
      </c>
      <c r="X44" s="298">
        <v>0</v>
      </c>
      <c r="Y44" s="298">
        <v>0</v>
      </c>
      <c r="Z44" s="298">
        <v>0</v>
      </c>
      <c r="AA44" s="298">
        <v>0</v>
      </c>
      <c r="AB44" s="298">
        <v>3.0138124873240799</v>
      </c>
      <c r="AC44" s="298">
        <v>8.0138124873240795</v>
      </c>
      <c r="AD44" s="298">
        <v>1.9861875126759201</v>
      </c>
      <c r="AE44" s="298">
        <v>0</v>
      </c>
      <c r="AF44" s="298">
        <v>0</v>
      </c>
      <c r="AG44" s="298">
        <v>0</v>
      </c>
      <c r="AH44" s="298">
        <v>0</v>
      </c>
      <c r="AI44" s="298">
        <v>0</v>
      </c>
      <c r="AK44">
        <v>2001</v>
      </c>
      <c r="AL44">
        <v>4</v>
      </c>
      <c r="AM44" s="161">
        <v>72.1736111111111</v>
      </c>
      <c r="AN44" s="161">
        <v>86</v>
      </c>
      <c r="AO44" s="161">
        <v>52</v>
      </c>
      <c r="AP44" s="161">
        <v>63.411111111111097</v>
      </c>
      <c r="AQ44" s="161">
        <v>0</v>
      </c>
      <c r="AR44" s="161">
        <v>18.9583333333333</v>
      </c>
      <c r="AS44" s="161">
        <v>105.583333333333</v>
      </c>
      <c r="AT44" s="161">
        <v>221.916666666667</v>
      </c>
      <c r="AU44" s="161">
        <v>365.20833333333297</v>
      </c>
      <c r="AV44" s="161">
        <v>515.20833333333303</v>
      </c>
      <c r="AW44" s="161">
        <v>6.7083333333333401</v>
      </c>
      <c r="AX44" s="161">
        <v>0</v>
      </c>
      <c r="AY44" s="161">
        <v>0</v>
      </c>
      <c r="AZ44" s="161">
        <v>0</v>
      </c>
      <c r="BA44" s="161">
        <v>0</v>
      </c>
      <c r="BB44" s="161">
        <v>0</v>
      </c>
      <c r="BD44" s="51">
        <v>2001</v>
      </c>
      <c r="BE44" s="51">
        <v>4</v>
      </c>
      <c r="BF44" s="68">
        <v>71.258333333333297</v>
      </c>
      <c r="BG44" s="68">
        <v>87</v>
      </c>
      <c r="BH44" s="68">
        <v>48</v>
      </c>
      <c r="BI44" s="68">
        <v>64.116666666666703</v>
      </c>
      <c r="BJ44" s="68">
        <v>0</v>
      </c>
      <c r="BK44" s="68">
        <v>18.9166666666667</v>
      </c>
      <c r="BL44" s="68">
        <v>98.2083333333334</v>
      </c>
      <c r="BM44" s="68">
        <v>204.291666666667</v>
      </c>
      <c r="BN44" s="68">
        <v>338.91666666666703</v>
      </c>
      <c r="BO44" s="68">
        <v>487.75</v>
      </c>
      <c r="BP44" s="68">
        <v>16.5416666666667</v>
      </c>
      <c r="BQ44" s="68">
        <v>1.1666666666666601</v>
      </c>
      <c r="BR44" s="68">
        <v>0</v>
      </c>
      <c r="BS44" s="68">
        <v>0</v>
      </c>
      <c r="BT44" s="68">
        <v>0</v>
      </c>
      <c r="BU44" s="68">
        <v>0</v>
      </c>
      <c r="BW44" s="51">
        <v>2001</v>
      </c>
      <c r="BX44" s="51">
        <v>4</v>
      </c>
      <c r="BY44" s="68">
        <v>71.119444444444497</v>
      </c>
      <c r="BZ44" s="68">
        <v>87</v>
      </c>
      <c r="CA44" s="68">
        <v>50</v>
      </c>
      <c r="CB44" s="68">
        <v>63.565277777777801</v>
      </c>
      <c r="CC44" s="68">
        <v>0</v>
      </c>
      <c r="CD44" s="68">
        <v>12.4583333333333</v>
      </c>
      <c r="CE44" s="68">
        <v>89.625</v>
      </c>
      <c r="CF44" s="68">
        <v>196.833333333333</v>
      </c>
      <c r="CG44" s="68">
        <v>334.33333333333297</v>
      </c>
      <c r="CH44" s="68">
        <v>483.58333333333297</v>
      </c>
      <c r="CI44" s="68">
        <v>13.25</v>
      </c>
      <c r="CJ44" s="68">
        <v>0.75</v>
      </c>
      <c r="CK44" s="68">
        <v>0</v>
      </c>
      <c r="CL44" s="68">
        <v>0</v>
      </c>
      <c r="CM44" s="68">
        <v>0</v>
      </c>
      <c r="CN44" s="68">
        <v>0</v>
      </c>
    </row>
    <row r="45" spans="1:92">
      <c r="A45" s="51">
        <v>2018</v>
      </c>
      <c r="B45" s="51">
        <v>2</v>
      </c>
      <c r="C45" s="51">
        <v>10</v>
      </c>
      <c r="D45" s="161">
        <v>57.913818333333303</v>
      </c>
      <c r="E45" s="161">
        <v>0</v>
      </c>
      <c r="F45" s="161">
        <v>0</v>
      </c>
      <c r="G45" s="68">
        <v>0</v>
      </c>
      <c r="H45" s="68">
        <v>0.120839583333333</v>
      </c>
      <c r="I45" s="68">
        <v>0.86248749999999996</v>
      </c>
      <c r="J45" s="161">
        <v>3.98466708333333</v>
      </c>
      <c r="K45" s="161">
        <v>7.2070212500000004</v>
      </c>
      <c r="L45" s="161">
        <v>2.94866916666667</v>
      </c>
      <c r="M45" s="161">
        <v>1.0708487499999999</v>
      </c>
      <c r="N45" s="161">
        <v>0.23889666666666701</v>
      </c>
      <c r="O45" s="161">
        <v>0</v>
      </c>
      <c r="P45" s="161">
        <v>0</v>
      </c>
      <c r="R45" s="51">
        <v>2018</v>
      </c>
      <c r="S45" s="51">
        <v>2</v>
      </c>
      <c r="T45" s="51">
        <v>10</v>
      </c>
      <c r="U45" s="298">
        <v>64.416595821579307</v>
      </c>
      <c r="V45" s="298">
        <v>62.833295827110597</v>
      </c>
      <c r="W45" s="298">
        <v>94.754396135674696</v>
      </c>
      <c r="X45" s="298">
        <v>0</v>
      </c>
      <c r="Y45" s="298">
        <v>0</v>
      </c>
      <c r="Z45" s="298">
        <v>0</v>
      </c>
      <c r="AA45" s="298">
        <v>2.7774999539055802E-2</v>
      </c>
      <c r="AB45" s="298">
        <v>4.4165958215792998</v>
      </c>
      <c r="AC45" s="298">
        <v>9.4165958215792998</v>
      </c>
      <c r="AD45" s="298">
        <v>0.61117917795976096</v>
      </c>
      <c r="AE45" s="298">
        <v>0</v>
      </c>
      <c r="AF45" s="298">
        <v>0</v>
      </c>
      <c r="AG45" s="298">
        <v>0</v>
      </c>
      <c r="AH45" s="298">
        <v>0</v>
      </c>
      <c r="AI45" s="298">
        <v>0</v>
      </c>
      <c r="AK45">
        <v>2001</v>
      </c>
      <c r="AL45">
        <v>5</v>
      </c>
      <c r="AM45" s="161">
        <v>76.444892473118301</v>
      </c>
      <c r="AN45" s="161">
        <v>90</v>
      </c>
      <c r="AO45" s="161">
        <v>60</v>
      </c>
      <c r="AP45" s="161">
        <v>67.099462365591407</v>
      </c>
      <c r="AQ45" s="161">
        <v>4.0000000000000098</v>
      </c>
      <c r="AR45" s="161">
        <v>56</v>
      </c>
      <c r="AS45" s="161">
        <v>199.791666666667</v>
      </c>
      <c r="AT45" s="161">
        <v>354.79166666666703</v>
      </c>
      <c r="AU45" s="161">
        <v>509.79166666666703</v>
      </c>
      <c r="AV45" s="161">
        <v>664.79166666666697</v>
      </c>
      <c r="AW45" s="161">
        <v>0</v>
      </c>
      <c r="AX45" s="161">
        <v>0</v>
      </c>
      <c r="AY45" s="161">
        <v>0</v>
      </c>
      <c r="AZ45" s="161">
        <v>0</v>
      </c>
      <c r="BA45" s="161">
        <v>0</v>
      </c>
      <c r="BB45" s="161">
        <v>0</v>
      </c>
      <c r="BD45" s="51">
        <v>2001</v>
      </c>
      <c r="BE45" s="51">
        <v>5</v>
      </c>
      <c r="BF45" s="68">
        <v>75.506720430107507</v>
      </c>
      <c r="BG45" s="68">
        <v>91</v>
      </c>
      <c r="BH45" s="68">
        <v>54</v>
      </c>
      <c r="BI45" s="68">
        <v>67.447580645161295</v>
      </c>
      <c r="BJ45" s="68">
        <v>2.9999999999999898</v>
      </c>
      <c r="BK45" s="68">
        <v>47.125</v>
      </c>
      <c r="BL45" s="68">
        <v>171.083333333333</v>
      </c>
      <c r="BM45" s="68">
        <v>325.70833333333297</v>
      </c>
      <c r="BN45" s="68">
        <v>480.70833333333297</v>
      </c>
      <c r="BO45" s="68">
        <v>635.70833333333303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W45" s="51">
        <v>2001</v>
      </c>
      <c r="BX45" s="51">
        <v>5</v>
      </c>
      <c r="BY45" s="68">
        <v>75.716397849462396</v>
      </c>
      <c r="BZ45" s="68">
        <v>91</v>
      </c>
      <c r="CA45" s="68">
        <v>56</v>
      </c>
      <c r="CB45" s="68">
        <v>66.883064516128997</v>
      </c>
      <c r="CC45" s="68">
        <v>3.3333333333333299</v>
      </c>
      <c r="CD45" s="68">
        <v>45.7916666666667</v>
      </c>
      <c r="CE45" s="68">
        <v>177.208333333333</v>
      </c>
      <c r="CF45" s="68">
        <v>332.20833333333297</v>
      </c>
      <c r="CG45" s="68">
        <v>487.20833333333297</v>
      </c>
      <c r="CH45" s="68">
        <v>642.20833333333303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8">
        <v>0</v>
      </c>
    </row>
    <row r="46" spans="1:92">
      <c r="A46" s="51">
        <v>2018</v>
      </c>
      <c r="B46" s="51">
        <v>2</v>
      </c>
      <c r="C46" s="51">
        <v>11</v>
      </c>
      <c r="D46" s="161">
        <v>42.844408333333298</v>
      </c>
      <c r="E46" s="161">
        <v>0</v>
      </c>
      <c r="F46" s="161">
        <v>0</v>
      </c>
      <c r="G46" s="68">
        <v>0</v>
      </c>
      <c r="H46" s="68">
        <v>0</v>
      </c>
      <c r="I46" s="68">
        <v>0</v>
      </c>
      <c r="J46" s="161">
        <v>0</v>
      </c>
      <c r="K46" s="161">
        <v>22.155591666666702</v>
      </c>
      <c r="L46" s="161">
        <v>17.155591666666702</v>
      </c>
      <c r="M46" s="161">
        <v>12.1555916666667</v>
      </c>
      <c r="N46" s="161">
        <v>7.5417016666666701</v>
      </c>
      <c r="O46" s="161">
        <v>4.19586375</v>
      </c>
      <c r="P46" s="161">
        <v>1.8652962500000001</v>
      </c>
      <c r="R46" s="51">
        <v>2018</v>
      </c>
      <c r="S46" s="51">
        <v>2</v>
      </c>
      <c r="T46" s="51">
        <v>11</v>
      </c>
      <c r="U46" s="298">
        <v>41.916549980640397</v>
      </c>
      <c r="V46" s="298">
        <v>36.958220814665196</v>
      </c>
      <c r="W46" s="298">
        <v>82.889265175951607</v>
      </c>
      <c r="X46" s="298">
        <v>0</v>
      </c>
      <c r="Y46" s="298">
        <v>0</v>
      </c>
      <c r="Z46" s="298">
        <v>0</v>
      </c>
      <c r="AA46" s="298">
        <v>0</v>
      </c>
      <c r="AB46" s="298">
        <v>0</v>
      </c>
      <c r="AC46" s="298">
        <v>0</v>
      </c>
      <c r="AD46" s="298">
        <v>23.083450019359599</v>
      </c>
      <c r="AE46" s="298">
        <v>18.083450019359599</v>
      </c>
      <c r="AF46" s="298">
        <v>13.083450019359599</v>
      </c>
      <c r="AG46" s="298">
        <v>8.0834500193595904</v>
      </c>
      <c r="AH46" s="298">
        <v>3.08345001935959</v>
      </c>
      <c r="AI46" s="298">
        <v>0</v>
      </c>
      <c r="AK46">
        <v>2001</v>
      </c>
      <c r="AL46">
        <v>6</v>
      </c>
      <c r="AM46" s="161">
        <v>80.462500000000006</v>
      </c>
      <c r="AN46" s="161">
        <v>92</v>
      </c>
      <c r="AO46" s="161">
        <v>69</v>
      </c>
      <c r="AP46" s="161">
        <v>72.061111111111103</v>
      </c>
      <c r="AQ46" s="161">
        <v>32.875</v>
      </c>
      <c r="AR46" s="161">
        <v>163.916666666667</v>
      </c>
      <c r="AS46" s="161">
        <v>313.875</v>
      </c>
      <c r="AT46" s="161">
        <v>463.875</v>
      </c>
      <c r="AU46" s="161">
        <v>613.875</v>
      </c>
      <c r="AV46" s="161">
        <v>763.875</v>
      </c>
      <c r="AW46" s="161">
        <v>0</v>
      </c>
      <c r="AX46" s="161">
        <v>0</v>
      </c>
      <c r="AY46" s="161">
        <v>0</v>
      </c>
      <c r="AZ46" s="161">
        <v>0</v>
      </c>
      <c r="BA46" s="161">
        <v>0</v>
      </c>
      <c r="BB46" s="161">
        <v>0</v>
      </c>
      <c r="BD46" s="51">
        <v>2001</v>
      </c>
      <c r="BE46" s="51">
        <v>6</v>
      </c>
      <c r="BF46" s="68">
        <v>79.5347222222222</v>
      </c>
      <c r="BG46" s="68">
        <v>93</v>
      </c>
      <c r="BH46" s="68">
        <v>67</v>
      </c>
      <c r="BI46" s="68">
        <v>71.059722222222206</v>
      </c>
      <c r="BJ46" s="68">
        <v>21.625</v>
      </c>
      <c r="BK46" s="68">
        <v>136.708333333333</v>
      </c>
      <c r="BL46" s="68">
        <v>286.04166666666703</v>
      </c>
      <c r="BM46" s="68">
        <v>436.04166666666703</v>
      </c>
      <c r="BN46" s="68">
        <v>586.04166666666697</v>
      </c>
      <c r="BO46" s="68">
        <v>736.04166666666697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W46" s="51">
        <v>2001</v>
      </c>
      <c r="BX46" s="51">
        <v>6</v>
      </c>
      <c r="BY46" s="68">
        <v>80.156944444444406</v>
      </c>
      <c r="BZ46" s="68">
        <v>93</v>
      </c>
      <c r="CA46" s="68">
        <v>67</v>
      </c>
      <c r="CB46" s="68">
        <v>71.723611111111097</v>
      </c>
      <c r="CC46" s="68">
        <v>29.4166666666667</v>
      </c>
      <c r="CD46" s="68">
        <v>155.125</v>
      </c>
      <c r="CE46" s="68">
        <v>304.70833333333297</v>
      </c>
      <c r="CF46" s="68">
        <v>454.70833333333297</v>
      </c>
      <c r="CG46" s="68">
        <v>604.70833333333303</v>
      </c>
      <c r="CH46" s="68">
        <v>754.70833333333303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</row>
    <row r="47" spans="1:92">
      <c r="A47" s="51">
        <v>2018</v>
      </c>
      <c r="B47" s="51">
        <v>2</v>
      </c>
      <c r="C47" s="51">
        <v>12</v>
      </c>
      <c r="D47" s="161">
        <v>44.411073333333299</v>
      </c>
      <c r="E47" s="161">
        <v>0</v>
      </c>
      <c r="F47" s="161">
        <v>0</v>
      </c>
      <c r="G47" s="68">
        <v>0</v>
      </c>
      <c r="H47" s="68">
        <v>0</v>
      </c>
      <c r="I47" s="68">
        <v>0</v>
      </c>
      <c r="J47" s="161">
        <v>0</v>
      </c>
      <c r="K47" s="161">
        <v>20.588926666666701</v>
      </c>
      <c r="L47" s="161">
        <v>15.588926666666699</v>
      </c>
      <c r="M47" s="161">
        <v>10.588926666666699</v>
      </c>
      <c r="N47" s="161">
        <v>6.0180970833333296</v>
      </c>
      <c r="O47" s="161">
        <v>3.2597412499999998</v>
      </c>
      <c r="P47" s="161">
        <v>1.35557041666667</v>
      </c>
      <c r="R47" s="51">
        <v>2018</v>
      </c>
      <c r="S47" s="51">
        <v>2</v>
      </c>
      <c r="T47" s="51">
        <v>12</v>
      </c>
      <c r="U47" s="298">
        <v>41.9443416496118</v>
      </c>
      <c r="V47" s="298">
        <v>36.902712489167897</v>
      </c>
      <c r="W47" s="298">
        <v>82.475455958107602</v>
      </c>
      <c r="X47" s="298">
        <v>0</v>
      </c>
      <c r="Y47" s="298">
        <v>0</v>
      </c>
      <c r="Z47" s="298">
        <v>0</v>
      </c>
      <c r="AA47" s="298">
        <v>0</v>
      </c>
      <c r="AB47" s="298">
        <v>0</v>
      </c>
      <c r="AC47" s="298">
        <v>0</v>
      </c>
      <c r="AD47" s="298">
        <v>23.0556583503882</v>
      </c>
      <c r="AE47" s="298">
        <v>18.0556583503882</v>
      </c>
      <c r="AF47" s="298">
        <v>13.0556583503882</v>
      </c>
      <c r="AG47" s="298">
        <v>8.0556583503882102</v>
      </c>
      <c r="AH47" s="298">
        <v>3.0556583503882102</v>
      </c>
      <c r="AI47" s="298">
        <v>0</v>
      </c>
      <c r="AK47">
        <v>2001</v>
      </c>
      <c r="AL47">
        <v>7</v>
      </c>
      <c r="AM47" s="161">
        <v>82.879032258064498</v>
      </c>
      <c r="AN47" s="161">
        <v>95</v>
      </c>
      <c r="AO47" s="161">
        <v>73</v>
      </c>
      <c r="AP47" s="161">
        <v>73.887096774193594</v>
      </c>
      <c r="AQ47" s="161">
        <v>93.5833333333333</v>
      </c>
      <c r="AR47" s="161">
        <v>244.25</v>
      </c>
      <c r="AS47" s="161">
        <v>399.25</v>
      </c>
      <c r="AT47" s="161">
        <v>554.25</v>
      </c>
      <c r="AU47" s="161">
        <v>709.25</v>
      </c>
      <c r="AV47" s="161">
        <v>864.25</v>
      </c>
      <c r="AW47" s="161">
        <v>0</v>
      </c>
      <c r="AX47" s="161">
        <v>0</v>
      </c>
      <c r="AY47" s="161">
        <v>0</v>
      </c>
      <c r="AZ47" s="161">
        <v>0</v>
      </c>
      <c r="BA47" s="161">
        <v>0</v>
      </c>
      <c r="BB47" s="161">
        <v>0</v>
      </c>
      <c r="BD47" s="51">
        <v>2001</v>
      </c>
      <c r="BE47" s="51">
        <v>7</v>
      </c>
      <c r="BF47" s="68">
        <v>82.638440860215098</v>
      </c>
      <c r="BG47" s="68">
        <v>96</v>
      </c>
      <c r="BH47" s="68">
        <v>69</v>
      </c>
      <c r="BI47" s="68">
        <v>73.893817204301101</v>
      </c>
      <c r="BJ47" s="68">
        <v>95</v>
      </c>
      <c r="BK47" s="68">
        <v>236.791666666667</v>
      </c>
      <c r="BL47" s="68">
        <v>391.79166666666703</v>
      </c>
      <c r="BM47" s="68">
        <v>546.79166666666697</v>
      </c>
      <c r="BN47" s="68">
        <v>701.79166666666697</v>
      </c>
      <c r="BO47" s="68">
        <v>856.79166666666697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W47" s="51">
        <v>2001</v>
      </c>
      <c r="BX47" s="51">
        <v>7</v>
      </c>
      <c r="BY47" s="68">
        <v>82.559139784946197</v>
      </c>
      <c r="BZ47" s="68">
        <v>97</v>
      </c>
      <c r="CA47" s="68">
        <v>70</v>
      </c>
      <c r="CB47" s="68">
        <v>73.388440860215098</v>
      </c>
      <c r="CC47" s="68">
        <v>87.2916666666667</v>
      </c>
      <c r="CD47" s="68">
        <v>234.333333333333</v>
      </c>
      <c r="CE47" s="68">
        <v>389.33333333333297</v>
      </c>
      <c r="CF47" s="68">
        <v>544.33333333333303</v>
      </c>
      <c r="CG47" s="68">
        <v>699.33333333333303</v>
      </c>
      <c r="CH47" s="68">
        <v>854.33333333333303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>
        <v>0</v>
      </c>
    </row>
    <row r="48" spans="1:92">
      <c r="A48" s="51">
        <v>2018</v>
      </c>
      <c r="B48" s="51">
        <v>2</v>
      </c>
      <c r="C48" s="51">
        <v>13</v>
      </c>
      <c r="D48" s="161">
        <v>46.611076666666698</v>
      </c>
      <c r="E48" s="161">
        <v>0</v>
      </c>
      <c r="F48" s="161">
        <v>0</v>
      </c>
      <c r="G48" s="68">
        <v>0</v>
      </c>
      <c r="H48" s="68">
        <v>0</v>
      </c>
      <c r="I48" s="68">
        <v>0</v>
      </c>
      <c r="J48" s="161">
        <v>1.1110000000000101E-2</v>
      </c>
      <c r="K48" s="161">
        <v>18.388923333333299</v>
      </c>
      <c r="L48" s="161">
        <v>13.388923333333301</v>
      </c>
      <c r="M48" s="161">
        <v>8.4000333333333295</v>
      </c>
      <c r="N48" s="161">
        <v>4.4888954166666704</v>
      </c>
      <c r="O48" s="161">
        <v>2.4458420833333299</v>
      </c>
      <c r="P48" s="161">
        <v>0.82222458333333304</v>
      </c>
      <c r="R48" s="51">
        <v>2018</v>
      </c>
      <c r="S48" s="51">
        <v>2</v>
      </c>
      <c r="T48" s="51">
        <v>13</v>
      </c>
      <c r="U48" s="298">
        <v>49.485920801758802</v>
      </c>
      <c r="V48" s="298">
        <v>46.610995814204202</v>
      </c>
      <c r="W48" s="298">
        <v>89.934217488369498</v>
      </c>
      <c r="X48" s="298">
        <v>0</v>
      </c>
      <c r="Y48" s="298">
        <v>0</v>
      </c>
      <c r="Z48" s="298">
        <v>0</v>
      </c>
      <c r="AA48" s="298">
        <v>0</v>
      </c>
      <c r="AB48" s="298">
        <v>0</v>
      </c>
      <c r="AC48" s="298">
        <v>0</v>
      </c>
      <c r="AD48" s="298">
        <v>15.5140791982412</v>
      </c>
      <c r="AE48" s="298">
        <v>10.5140791982412</v>
      </c>
      <c r="AF48" s="298">
        <v>5.5140791982412303</v>
      </c>
      <c r="AG48" s="298">
        <v>0.84737919270992201</v>
      </c>
      <c r="AH48" s="298">
        <v>0</v>
      </c>
      <c r="AI48" s="298">
        <v>0</v>
      </c>
      <c r="AK48">
        <v>2001</v>
      </c>
      <c r="AL48">
        <v>8</v>
      </c>
      <c r="AM48" s="161">
        <v>82.142473118279597</v>
      </c>
      <c r="AN48" s="161">
        <v>96</v>
      </c>
      <c r="AO48" s="161">
        <v>72</v>
      </c>
      <c r="AP48" s="161">
        <v>74.163978494623706</v>
      </c>
      <c r="AQ48" s="161">
        <v>87.2916666666666</v>
      </c>
      <c r="AR48" s="161">
        <v>221.416666666667</v>
      </c>
      <c r="AS48" s="161">
        <v>376.41666666666703</v>
      </c>
      <c r="AT48" s="161">
        <v>531.41666666666697</v>
      </c>
      <c r="AU48" s="161">
        <v>686.41666666666697</v>
      </c>
      <c r="AV48" s="161">
        <v>841.41666666666697</v>
      </c>
      <c r="AW48" s="161">
        <v>0</v>
      </c>
      <c r="AX48" s="161">
        <v>0</v>
      </c>
      <c r="AY48" s="161">
        <v>0</v>
      </c>
      <c r="AZ48" s="161">
        <v>0</v>
      </c>
      <c r="BA48" s="161">
        <v>0</v>
      </c>
      <c r="BB48" s="161">
        <v>0</v>
      </c>
      <c r="BD48" s="51">
        <v>2001</v>
      </c>
      <c r="BE48" s="51">
        <v>8</v>
      </c>
      <c r="BF48" s="68">
        <v>82.389784946236603</v>
      </c>
      <c r="BG48" s="68">
        <v>100</v>
      </c>
      <c r="BH48" s="68">
        <v>71</v>
      </c>
      <c r="BI48" s="68">
        <v>73.279569892473106</v>
      </c>
      <c r="BJ48" s="68">
        <v>99.5833333333333</v>
      </c>
      <c r="BK48" s="68">
        <v>230.458333333333</v>
      </c>
      <c r="BL48" s="68">
        <v>384.08333333333297</v>
      </c>
      <c r="BM48" s="68">
        <v>539.08333333333303</v>
      </c>
      <c r="BN48" s="68">
        <v>694.08333333333405</v>
      </c>
      <c r="BO48" s="68">
        <v>849.08333333333303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W48" s="51">
        <v>2001</v>
      </c>
      <c r="BX48" s="51">
        <v>8</v>
      </c>
      <c r="BY48" s="68">
        <v>82.142473118279597</v>
      </c>
      <c r="BZ48" s="68">
        <v>99</v>
      </c>
      <c r="CA48" s="68">
        <v>71</v>
      </c>
      <c r="CB48" s="68">
        <v>72.928763440860195</v>
      </c>
      <c r="CC48" s="68">
        <v>90.2916666666666</v>
      </c>
      <c r="CD48" s="68">
        <v>222.958333333333</v>
      </c>
      <c r="CE48" s="68">
        <v>376.41666666666703</v>
      </c>
      <c r="CF48" s="68">
        <v>531.41666666666697</v>
      </c>
      <c r="CG48" s="68">
        <v>686.41666666666697</v>
      </c>
      <c r="CH48" s="68">
        <v>841.41666666666697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8">
        <v>0</v>
      </c>
    </row>
    <row r="49" spans="1:92">
      <c r="A49" s="51">
        <v>2018</v>
      </c>
      <c r="B49" s="51">
        <v>2</v>
      </c>
      <c r="C49" s="51">
        <v>14</v>
      </c>
      <c r="D49" s="161">
        <v>61.594400833333303</v>
      </c>
      <c r="E49" s="161">
        <v>0</v>
      </c>
      <c r="F49" s="161">
        <v>0</v>
      </c>
      <c r="G49" s="68">
        <v>0</v>
      </c>
      <c r="H49" s="68">
        <v>0.64304791666666705</v>
      </c>
      <c r="I49" s="68">
        <v>3.0874658333333298</v>
      </c>
      <c r="J49" s="161">
        <v>7.0541200000000002</v>
      </c>
      <c r="K49" s="161">
        <v>4.0486470833333303</v>
      </c>
      <c r="L49" s="161">
        <v>1.4930650000000001</v>
      </c>
      <c r="M49" s="161">
        <v>0.45971916666666701</v>
      </c>
      <c r="N49" s="161">
        <v>2.4997499999999999E-2</v>
      </c>
      <c r="O49" s="161">
        <v>0</v>
      </c>
      <c r="P49" s="161">
        <v>0</v>
      </c>
      <c r="R49" s="51">
        <v>2018</v>
      </c>
      <c r="S49" s="51">
        <v>2</v>
      </c>
      <c r="T49" s="51">
        <v>14</v>
      </c>
      <c r="U49" s="298">
        <v>67.819366653760298</v>
      </c>
      <c r="V49" s="298">
        <v>63.972166657447801</v>
      </c>
      <c r="W49" s="298">
        <v>88.720030751360397</v>
      </c>
      <c r="X49" s="298">
        <v>0</v>
      </c>
      <c r="Y49" s="298">
        <v>0</v>
      </c>
      <c r="Z49" s="298">
        <v>0</v>
      </c>
      <c r="AA49" s="298">
        <v>2.8193666537602802</v>
      </c>
      <c r="AB49" s="298">
        <v>7.8193666537602802</v>
      </c>
      <c r="AC49" s="298">
        <v>12.8193666537603</v>
      </c>
      <c r="AD49" s="298">
        <v>0</v>
      </c>
      <c r="AE49" s="298">
        <v>0</v>
      </c>
      <c r="AF49" s="298">
        <v>0</v>
      </c>
      <c r="AG49" s="298">
        <v>0</v>
      </c>
      <c r="AH49" s="298">
        <v>0</v>
      </c>
      <c r="AI49" s="298">
        <v>0</v>
      </c>
      <c r="AK49">
        <v>2001</v>
      </c>
      <c r="AL49">
        <v>9</v>
      </c>
      <c r="AM49" s="161">
        <v>77.581944444444403</v>
      </c>
      <c r="AN49" s="161">
        <v>94</v>
      </c>
      <c r="AO49" s="161">
        <v>57</v>
      </c>
      <c r="AP49" s="161">
        <v>69.248611111111103</v>
      </c>
      <c r="AQ49" s="161">
        <v>22.625</v>
      </c>
      <c r="AR49" s="161">
        <v>118.958333333333</v>
      </c>
      <c r="AS49" s="161">
        <v>236.375</v>
      </c>
      <c r="AT49" s="161">
        <v>377.45833333333297</v>
      </c>
      <c r="AU49" s="161">
        <v>527.45833333333303</v>
      </c>
      <c r="AV49" s="161">
        <v>677.45833333333303</v>
      </c>
      <c r="AW49" s="161">
        <v>0</v>
      </c>
      <c r="AX49" s="161">
        <v>0</v>
      </c>
      <c r="AY49" s="161">
        <v>0</v>
      </c>
      <c r="AZ49" s="161">
        <v>0</v>
      </c>
      <c r="BA49" s="161">
        <v>0</v>
      </c>
      <c r="BB49" s="161">
        <v>0</v>
      </c>
      <c r="BD49" s="51">
        <v>2001</v>
      </c>
      <c r="BE49" s="51">
        <v>9</v>
      </c>
      <c r="BF49" s="68">
        <v>75.779166666666697</v>
      </c>
      <c r="BG49" s="68">
        <v>94</v>
      </c>
      <c r="BH49" s="68">
        <v>52</v>
      </c>
      <c r="BI49" s="68">
        <v>68.320833333333297</v>
      </c>
      <c r="BJ49" s="68">
        <v>13.9166666666666</v>
      </c>
      <c r="BK49" s="68">
        <v>90.9166666666666</v>
      </c>
      <c r="BL49" s="68">
        <v>203.75</v>
      </c>
      <c r="BM49" s="68">
        <v>326.29166666666703</v>
      </c>
      <c r="BN49" s="68">
        <v>473.375</v>
      </c>
      <c r="BO49" s="68">
        <v>623.375</v>
      </c>
      <c r="BP49" s="68">
        <v>2.9166666666666701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W49" s="51">
        <v>2001</v>
      </c>
      <c r="BX49" s="51">
        <v>9</v>
      </c>
      <c r="BY49" s="68">
        <v>76.325000000000003</v>
      </c>
      <c r="BZ49" s="68">
        <v>94</v>
      </c>
      <c r="CA49" s="68">
        <v>52</v>
      </c>
      <c r="CB49" s="68">
        <v>67.987499999999997</v>
      </c>
      <c r="CC49" s="68">
        <v>14.375</v>
      </c>
      <c r="CD49" s="68">
        <v>99.2083333333333</v>
      </c>
      <c r="CE49" s="68">
        <v>212.916666666667</v>
      </c>
      <c r="CF49" s="68">
        <v>340.5</v>
      </c>
      <c r="CG49" s="68">
        <v>489.75</v>
      </c>
      <c r="CH49" s="68">
        <v>639.75</v>
      </c>
      <c r="CI49" s="68">
        <v>0.75</v>
      </c>
      <c r="CJ49" s="68">
        <v>0</v>
      </c>
      <c r="CK49" s="68">
        <v>0</v>
      </c>
      <c r="CL49" s="68">
        <v>0</v>
      </c>
      <c r="CM49" s="68">
        <v>0</v>
      </c>
      <c r="CN49" s="68">
        <v>0</v>
      </c>
    </row>
    <row r="50" spans="1:92">
      <c r="A50" s="51">
        <v>2018</v>
      </c>
      <c r="B50" s="51">
        <v>2</v>
      </c>
      <c r="C50" s="51">
        <v>15</v>
      </c>
      <c r="D50" s="161">
        <v>66.213889583333298</v>
      </c>
      <c r="E50" s="161">
        <v>0</v>
      </c>
      <c r="F50" s="161">
        <v>0</v>
      </c>
      <c r="G50" s="68">
        <v>0.46249791666666701</v>
      </c>
      <c r="H50" s="68">
        <v>2.6222066666666701</v>
      </c>
      <c r="I50" s="68">
        <v>6.9125016666666701</v>
      </c>
      <c r="J50" s="161">
        <v>11.412501666666699</v>
      </c>
      <c r="K50" s="161">
        <v>1.4083170833333301</v>
      </c>
      <c r="L50" s="161">
        <v>0.69861208333333302</v>
      </c>
      <c r="M50" s="161">
        <v>0.19861208333333299</v>
      </c>
      <c r="N50" s="161">
        <v>0</v>
      </c>
      <c r="O50" s="161">
        <v>0</v>
      </c>
      <c r="P50" s="161">
        <v>0</v>
      </c>
      <c r="R50" s="51">
        <v>2018</v>
      </c>
      <c r="S50" s="51">
        <v>2</v>
      </c>
      <c r="T50" s="51">
        <v>15</v>
      </c>
      <c r="U50" s="298">
        <v>72.861099998156206</v>
      </c>
      <c r="V50" s="298">
        <v>66.486041655143097</v>
      </c>
      <c r="W50" s="298">
        <v>81.938016195862801</v>
      </c>
      <c r="X50" s="298">
        <v>0</v>
      </c>
      <c r="Y50" s="298">
        <v>0</v>
      </c>
      <c r="Z50" s="298">
        <v>2.86109999815623</v>
      </c>
      <c r="AA50" s="298">
        <v>7.86109999815623</v>
      </c>
      <c r="AB50" s="298">
        <v>12.861099998156201</v>
      </c>
      <c r="AC50" s="298">
        <v>17.861099998156199</v>
      </c>
      <c r="AD50" s="298">
        <v>0</v>
      </c>
      <c r="AE50" s="298">
        <v>0</v>
      </c>
      <c r="AF50" s="298">
        <v>0</v>
      </c>
      <c r="AG50" s="298">
        <v>0</v>
      </c>
      <c r="AH50" s="298">
        <v>0</v>
      </c>
      <c r="AI50" s="298">
        <v>0</v>
      </c>
      <c r="AK50">
        <v>2001</v>
      </c>
      <c r="AL50">
        <v>10</v>
      </c>
      <c r="AM50" s="161">
        <v>68.612903225806406</v>
      </c>
      <c r="AN50" s="161">
        <v>88</v>
      </c>
      <c r="AO50" s="161">
        <v>49</v>
      </c>
      <c r="AP50" s="161">
        <v>59.197580645161302</v>
      </c>
      <c r="AQ50" s="161">
        <v>0</v>
      </c>
      <c r="AR50" s="161">
        <v>12.3333333333333</v>
      </c>
      <c r="AS50" s="161">
        <v>58.375</v>
      </c>
      <c r="AT50" s="161">
        <v>147.791666666667</v>
      </c>
      <c r="AU50" s="161">
        <v>272.16666666666703</v>
      </c>
      <c r="AV50" s="161">
        <v>422</v>
      </c>
      <c r="AW50" s="161">
        <v>35.7916666666667</v>
      </c>
      <c r="AX50" s="161">
        <v>5.1666666666666599</v>
      </c>
      <c r="AY50" s="161">
        <v>0</v>
      </c>
      <c r="AZ50" s="161">
        <v>0</v>
      </c>
      <c r="BA50" s="161">
        <v>0</v>
      </c>
      <c r="BB50" s="161">
        <v>0</v>
      </c>
      <c r="BD50" s="51">
        <v>2001</v>
      </c>
      <c r="BE50" s="51">
        <v>10</v>
      </c>
      <c r="BF50" s="68">
        <v>66.288978494623706</v>
      </c>
      <c r="BG50" s="68">
        <v>88</v>
      </c>
      <c r="BH50" s="68">
        <v>44</v>
      </c>
      <c r="BI50" s="68">
        <v>58.267473118279597</v>
      </c>
      <c r="BJ50" s="68">
        <v>0</v>
      </c>
      <c r="BK50" s="68">
        <v>10.5833333333333</v>
      </c>
      <c r="BL50" s="68">
        <v>41</v>
      </c>
      <c r="BM50" s="68">
        <v>107.916666666667</v>
      </c>
      <c r="BN50" s="68">
        <v>211.708333333333</v>
      </c>
      <c r="BO50" s="68">
        <v>350.20833333333297</v>
      </c>
      <c r="BP50" s="68">
        <v>67.9583333333333</v>
      </c>
      <c r="BQ50" s="68">
        <v>16.75</v>
      </c>
      <c r="BR50" s="68">
        <v>0.25</v>
      </c>
      <c r="BS50" s="68">
        <v>0</v>
      </c>
      <c r="BT50" s="68">
        <v>0</v>
      </c>
      <c r="BU50" s="68">
        <v>0</v>
      </c>
      <c r="BW50" s="51">
        <v>2001</v>
      </c>
      <c r="BX50" s="51">
        <v>10</v>
      </c>
      <c r="BY50" s="68">
        <v>67.611559139785001</v>
      </c>
      <c r="BZ50" s="68">
        <v>89</v>
      </c>
      <c r="CA50" s="68">
        <v>43</v>
      </c>
      <c r="CB50" s="68">
        <v>58.383064516128997</v>
      </c>
      <c r="CC50" s="68">
        <v>0</v>
      </c>
      <c r="CD50" s="68">
        <v>12.8333333333333</v>
      </c>
      <c r="CE50" s="68">
        <v>55.1666666666667</v>
      </c>
      <c r="CF50" s="68">
        <v>131.458333333333</v>
      </c>
      <c r="CG50" s="68">
        <v>243.166666666667</v>
      </c>
      <c r="CH50" s="68">
        <v>390.95833333333297</v>
      </c>
      <c r="CI50" s="68">
        <v>50.5</v>
      </c>
      <c r="CJ50" s="68">
        <v>7.2083333333333401</v>
      </c>
      <c r="CK50" s="68">
        <v>0</v>
      </c>
      <c r="CL50" s="68">
        <v>0</v>
      </c>
      <c r="CM50" s="68">
        <v>0</v>
      </c>
      <c r="CN50" s="68">
        <v>0</v>
      </c>
    </row>
    <row r="51" spans="1:92">
      <c r="A51" s="51">
        <v>2018</v>
      </c>
      <c r="B51" s="51">
        <v>2</v>
      </c>
      <c r="C51" s="51">
        <v>16</v>
      </c>
      <c r="D51" s="161">
        <v>65.762439999999998</v>
      </c>
      <c r="E51" s="161">
        <v>0</v>
      </c>
      <c r="F51" s="161">
        <v>0</v>
      </c>
      <c r="G51" s="68">
        <v>0.338895</v>
      </c>
      <c r="H51" s="68">
        <v>2.2944066666666698</v>
      </c>
      <c r="I51" s="68">
        <v>6.46105208333333</v>
      </c>
      <c r="J51" s="161">
        <v>10.9610520833333</v>
      </c>
      <c r="K51" s="161">
        <v>1.53196666666667</v>
      </c>
      <c r="L51" s="161">
        <v>0.69861208333333302</v>
      </c>
      <c r="M51" s="161">
        <v>0.19861208333333299</v>
      </c>
      <c r="N51" s="161">
        <v>0</v>
      </c>
      <c r="O51" s="161">
        <v>0</v>
      </c>
      <c r="P51" s="161">
        <v>0</v>
      </c>
      <c r="R51" s="51">
        <v>2018</v>
      </c>
      <c r="S51" s="51">
        <v>2</v>
      </c>
      <c r="T51" s="51">
        <v>16</v>
      </c>
      <c r="U51" s="298">
        <v>72.722070808211996</v>
      </c>
      <c r="V51" s="298">
        <v>66.555395806829097</v>
      </c>
      <c r="W51" s="298">
        <v>82.092010319517996</v>
      </c>
      <c r="X51" s="298">
        <v>0</v>
      </c>
      <c r="Y51" s="298">
        <v>0</v>
      </c>
      <c r="Z51" s="298">
        <v>2.72207080821196</v>
      </c>
      <c r="AA51" s="298">
        <v>7.72207080821196</v>
      </c>
      <c r="AB51" s="298">
        <v>12.722070808212001</v>
      </c>
      <c r="AC51" s="298">
        <v>17.722070808211999</v>
      </c>
      <c r="AD51" s="298">
        <v>0</v>
      </c>
      <c r="AE51" s="298">
        <v>0</v>
      </c>
      <c r="AF51" s="298">
        <v>0</v>
      </c>
      <c r="AG51" s="298">
        <v>0</v>
      </c>
      <c r="AH51" s="298">
        <v>0</v>
      </c>
      <c r="AI51" s="298">
        <v>0</v>
      </c>
      <c r="AK51">
        <v>2001</v>
      </c>
      <c r="AL51">
        <v>11</v>
      </c>
      <c r="AM51" s="161">
        <v>64.994444444444497</v>
      </c>
      <c r="AN51" s="161">
        <v>83</v>
      </c>
      <c r="AO51" s="161">
        <v>34</v>
      </c>
      <c r="AP51" s="161">
        <v>58.126388888888897</v>
      </c>
      <c r="AQ51" s="161">
        <v>0</v>
      </c>
      <c r="AR51" s="161">
        <v>0</v>
      </c>
      <c r="AS51" s="161">
        <v>20.4583333333333</v>
      </c>
      <c r="AT51" s="161">
        <v>88.2916666666667</v>
      </c>
      <c r="AU51" s="161">
        <v>204.625</v>
      </c>
      <c r="AV51" s="161">
        <v>331.04166666666703</v>
      </c>
      <c r="AW51" s="161">
        <v>88.4583333333333</v>
      </c>
      <c r="AX51" s="161">
        <v>54.7916666666667</v>
      </c>
      <c r="AY51" s="161">
        <v>31.2083333333333</v>
      </c>
      <c r="AZ51" s="161">
        <v>15.75</v>
      </c>
      <c r="BA51" s="161">
        <v>5.75</v>
      </c>
      <c r="BB51" s="161">
        <v>0.25</v>
      </c>
      <c r="BD51" s="51">
        <v>2001</v>
      </c>
      <c r="BE51" s="51">
        <v>11</v>
      </c>
      <c r="BF51" s="68">
        <v>62.601388888888899</v>
      </c>
      <c r="BG51" s="68">
        <v>84</v>
      </c>
      <c r="BH51" s="68">
        <v>33</v>
      </c>
      <c r="BI51" s="68">
        <v>55.4444444444444</v>
      </c>
      <c r="BJ51" s="68">
        <v>0</v>
      </c>
      <c r="BK51" s="68">
        <v>0</v>
      </c>
      <c r="BL51" s="68">
        <v>9.7083333333333304</v>
      </c>
      <c r="BM51" s="68">
        <v>54.375</v>
      </c>
      <c r="BN51" s="68">
        <v>149.541666666667</v>
      </c>
      <c r="BO51" s="68">
        <v>271</v>
      </c>
      <c r="BP51" s="68">
        <v>126.333333333333</v>
      </c>
      <c r="BQ51" s="68">
        <v>71.5</v>
      </c>
      <c r="BR51" s="68">
        <v>42.9583333333333</v>
      </c>
      <c r="BS51" s="68">
        <v>21.6666666666667</v>
      </c>
      <c r="BT51" s="68">
        <v>10.375</v>
      </c>
      <c r="BU51" s="68">
        <v>2.7083333333333401</v>
      </c>
      <c r="BW51" s="51">
        <v>2001</v>
      </c>
      <c r="BX51" s="51">
        <v>11</v>
      </c>
      <c r="BY51" s="68">
        <v>63.627777777777801</v>
      </c>
      <c r="BZ51" s="68">
        <v>84</v>
      </c>
      <c r="CA51" s="68">
        <v>33</v>
      </c>
      <c r="CB51" s="68">
        <v>55.998611111111103</v>
      </c>
      <c r="CC51" s="68">
        <v>0</v>
      </c>
      <c r="CD51" s="68">
        <v>0</v>
      </c>
      <c r="CE51" s="68">
        <v>14.0416666666667</v>
      </c>
      <c r="CF51" s="68">
        <v>67.2916666666667</v>
      </c>
      <c r="CG51" s="68">
        <v>174.166666666667</v>
      </c>
      <c r="CH51" s="68">
        <v>297.45833333333297</v>
      </c>
      <c r="CI51" s="68">
        <v>108.458333333333</v>
      </c>
      <c r="CJ51" s="68">
        <v>65.3333333333333</v>
      </c>
      <c r="CK51" s="68">
        <v>38.625</v>
      </c>
      <c r="CL51" s="68">
        <v>20.7916666666667</v>
      </c>
      <c r="CM51" s="68">
        <v>9.7916666666666696</v>
      </c>
      <c r="CN51" s="68">
        <v>1.5833333333333399</v>
      </c>
    </row>
    <row r="52" spans="1:92">
      <c r="A52" s="51">
        <v>2018</v>
      </c>
      <c r="B52" s="51">
        <v>2</v>
      </c>
      <c r="C52" s="51">
        <v>17</v>
      </c>
      <c r="D52" s="161">
        <v>62.134684999999998</v>
      </c>
      <c r="E52" s="161">
        <v>0</v>
      </c>
      <c r="F52" s="161">
        <v>0</v>
      </c>
      <c r="G52" s="68">
        <v>4.58308333333333E-2</v>
      </c>
      <c r="H52" s="68">
        <v>0.74582541666666702</v>
      </c>
      <c r="I52" s="68">
        <v>3.4249733333333299</v>
      </c>
      <c r="J52" s="161">
        <v>7.559685</v>
      </c>
      <c r="K52" s="161">
        <v>3.6111404166666699</v>
      </c>
      <c r="L52" s="161">
        <v>1.2902883333333299</v>
      </c>
      <c r="M52" s="161">
        <v>0.42499999999999999</v>
      </c>
      <c r="N52" s="161">
        <v>1.38874999999992E-3</v>
      </c>
      <c r="O52" s="161">
        <v>0</v>
      </c>
      <c r="P52" s="161">
        <v>0</v>
      </c>
      <c r="R52" s="51">
        <v>2018</v>
      </c>
      <c r="S52" s="51">
        <v>2</v>
      </c>
      <c r="T52" s="51">
        <v>17</v>
      </c>
      <c r="U52" s="298">
        <v>68.569162453214304</v>
      </c>
      <c r="V52" s="298">
        <v>62.833070789774297</v>
      </c>
      <c r="W52" s="298">
        <v>82.584687998781803</v>
      </c>
      <c r="X52" s="298">
        <v>0</v>
      </c>
      <c r="Y52" s="298">
        <v>0</v>
      </c>
      <c r="Z52" s="298">
        <v>1.38874997695303E-2</v>
      </c>
      <c r="AA52" s="298">
        <v>3.56916245321433</v>
      </c>
      <c r="AB52" s="298">
        <v>8.5691624532143305</v>
      </c>
      <c r="AC52" s="298">
        <v>13.5691624532143</v>
      </c>
      <c r="AD52" s="298">
        <v>0</v>
      </c>
      <c r="AE52" s="298">
        <v>0</v>
      </c>
      <c r="AF52" s="298">
        <v>0</v>
      </c>
      <c r="AG52" s="298">
        <v>0</v>
      </c>
      <c r="AH52" s="298">
        <v>0</v>
      </c>
      <c r="AI52" s="298">
        <v>0</v>
      </c>
      <c r="AK52">
        <v>2001</v>
      </c>
      <c r="AL52">
        <v>12</v>
      </c>
      <c r="AM52" s="161">
        <v>57.879032258064498</v>
      </c>
      <c r="AN52" s="161">
        <v>79</v>
      </c>
      <c r="AO52" s="161">
        <v>34</v>
      </c>
      <c r="AP52" s="161">
        <v>48.955645161290299</v>
      </c>
      <c r="AQ52" s="161">
        <v>0</v>
      </c>
      <c r="AR52" s="161">
        <v>0</v>
      </c>
      <c r="AS52" s="161">
        <v>8.2916666666666394</v>
      </c>
      <c r="AT52" s="161">
        <v>37.9166666666666</v>
      </c>
      <c r="AU52" s="161">
        <v>81.7916666666666</v>
      </c>
      <c r="AV52" s="161">
        <v>155.208333333333</v>
      </c>
      <c r="AW52" s="161">
        <v>258.66666666666703</v>
      </c>
      <c r="AX52" s="161">
        <v>147.541666666667</v>
      </c>
      <c r="AY52" s="161">
        <v>65.9583333333333</v>
      </c>
      <c r="AZ52" s="161">
        <v>20.4166666666667</v>
      </c>
      <c r="BA52" s="161">
        <v>2.5833333333333401</v>
      </c>
      <c r="BB52" s="161">
        <v>0</v>
      </c>
      <c r="BD52" s="51">
        <v>2001</v>
      </c>
      <c r="BE52" s="51">
        <v>12</v>
      </c>
      <c r="BF52" s="68">
        <v>55.694892473118301</v>
      </c>
      <c r="BG52" s="68">
        <v>79</v>
      </c>
      <c r="BH52" s="68">
        <v>31</v>
      </c>
      <c r="BI52" s="68">
        <v>47.977150537634401</v>
      </c>
      <c r="BJ52" s="68">
        <v>0</v>
      </c>
      <c r="BK52" s="68">
        <v>0</v>
      </c>
      <c r="BL52" s="68">
        <v>7.9166666666666696</v>
      </c>
      <c r="BM52" s="68">
        <v>35.9166666666667</v>
      </c>
      <c r="BN52" s="68">
        <v>74.5</v>
      </c>
      <c r="BO52" s="68">
        <v>128.875</v>
      </c>
      <c r="BP52" s="68">
        <v>324.375</v>
      </c>
      <c r="BQ52" s="68">
        <v>207.958333333333</v>
      </c>
      <c r="BR52" s="68">
        <v>107.333333333333</v>
      </c>
      <c r="BS52" s="68">
        <v>41.2083333333333</v>
      </c>
      <c r="BT52" s="68">
        <v>9.6666666666666607</v>
      </c>
      <c r="BU52" s="68">
        <v>0</v>
      </c>
      <c r="BW52" s="51">
        <v>2001</v>
      </c>
      <c r="BX52" s="51">
        <v>12</v>
      </c>
      <c r="BY52" s="68">
        <v>56.681451612903203</v>
      </c>
      <c r="BZ52" s="68">
        <v>81</v>
      </c>
      <c r="CA52" s="68">
        <v>33</v>
      </c>
      <c r="CB52" s="68">
        <v>47.473118279569903</v>
      </c>
      <c r="CC52" s="68">
        <v>0</v>
      </c>
      <c r="CD52" s="68">
        <v>0</v>
      </c>
      <c r="CE52" s="68">
        <v>7.0833333333333401</v>
      </c>
      <c r="CF52" s="68">
        <v>37.0833333333333</v>
      </c>
      <c r="CG52" s="68">
        <v>81.7083333333333</v>
      </c>
      <c r="CH52" s="68">
        <v>141.458333333333</v>
      </c>
      <c r="CI52" s="68">
        <v>294.95833333333297</v>
      </c>
      <c r="CJ52" s="68">
        <v>184.583333333333</v>
      </c>
      <c r="CK52" s="68">
        <v>89.3333333333333</v>
      </c>
      <c r="CL52" s="68">
        <v>28.875</v>
      </c>
      <c r="CM52" s="68">
        <v>3.7916666666666599</v>
      </c>
      <c r="CN52" s="68">
        <v>0</v>
      </c>
    </row>
    <row r="53" spans="1:92">
      <c r="A53" s="51">
        <v>2018</v>
      </c>
      <c r="B53" s="51">
        <v>2</v>
      </c>
      <c r="C53" s="51">
        <v>18</v>
      </c>
      <c r="D53" s="161">
        <v>62.926351250000003</v>
      </c>
      <c r="E53" s="161">
        <v>0</v>
      </c>
      <c r="F53" s="161">
        <v>0</v>
      </c>
      <c r="G53" s="68">
        <v>2.5003333333333301E-2</v>
      </c>
      <c r="H53" s="68">
        <v>0.92360708333333297</v>
      </c>
      <c r="I53" s="68">
        <v>3.8735791666666701</v>
      </c>
      <c r="J53" s="161">
        <v>8.3249583333333295</v>
      </c>
      <c r="K53" s="161">
        <v>2.9972558333333299</v>
      </c>
      <c r="L53" s="161">
        <v>0.94722791666666695</v>
      </c>
      <c r="M53" s="161">
        <v>0.398607083333333</v>
      </c>
      <c r="N53" s="161">
        <v>4.1662499999999998E-3</v>
      </c>
      <c r="O53" s="161">
        <v>0</v>
      </c>
      <c r="P53" s="161">
        <v>0</v>
      </c>
      <c r="R53" s="51">
        <v>2018</v>
      </c>
      <c r="S53" s="51">
        <v>2</v>
      </c>
      <c r="T53" s="51">
        <v>18</v>
      </c>
      <c r="U53" s="298">
        <v>68.597087477644294</v>
      </c>
      <c r="V53" s="298">
        <v>63.388791650533697</v>
      </c>
      <c r="W53" s="298">
        <v>84.353443619146205</v>
      </c>
      <c r="X53" s="298">
        <v>0</v>
      </c>
      <c r="Y53" s="298">
        <v>0</v>
      </c>
      <c r="Z53" s="298">
        <v>0.1944249967734</v>
      </c>
      <c r="AA53" s="298">
        <v>3.5970874776442798</v>
      </c>
      <c r="AB53" s="298">
        <v>8.5970874776442798</v>
      </c>
      <c r="AC53" s="298">
        <v>13.597087477644299</v>
      </c>
      <c r="AD53" s="298">
        <v>0</v>
      </c>
      <c r="AE53" s="298">
        <v>0</v>
      </c>
      <c r="AF53" s="298">
        <v>0</v>
      </c>
      <c r="AG53" s="298">
        <v>0</v>
      </c>
      <c r="AH53" s="298">
        <v>0</v>
      </c>
      <c r="AI53" s="298">
        <v>0</v>
      </c>
      <c r="AK53">
        <v>2002</v>
      </c>
      <c r="AL53">
        <v>1</v>
      </c>
      <c r="AM53" s="161">
        <v>56.439516129032299</v>
      </c>
      <c r="AN53" s="161">
        <v>79</v>
      </c>
      <c r="AO53" s="161">
        <v>27</v>
      </c>
      <c r="AP53" s="161">
        <v>46.9838709677419</v>
      </c>
      <c r="AQ53" s="161">
        <v>0</v>
      </c>
      <c r="AR53" s="161">
        <v>0</v>
      </c>
      <c r="AS53" s="161">
        <v>6.5833333333333401</v>
      </c>
      <c r="AT53" s="161">
        <v>27.125</v>
      </c>
      <c r="AU53" s="161">
        <v>69.625</v>
      </c>
      <c r="AV53" s="161">
        <v>146.041666666667</v>
      </c>
      <c r="AW53" s="161">
        <v>292.5</v>
      </c>
      <c r="AX53" s="161">
        <v>180</v>
      </c>
      <c r="AY53" s="161">
        <v>101.416666666667</v>
      </c>
      <c r="AZ53" s="161">
        <v>45.5833333333333</v>
      </c>
      <c r="BA53" s="161">
        <v>21</v>
      </c>
      <c r="BB53" s="161">
        <v>5.0833333333333401</v>
      </c>
      <c r="BD53" s="51">
        <v>2002</v>
      </c>
      <c r="BE53" s="51">
        <v>1</v>
      </c>
      <c r="BF53" s="68">
        <v>54.352150537634401</v>
      </c>
      <c r="BG53" s="68">
        <v>79</v>
      </c>
      <c r="BH53" s="68">
        <v>24</v>
      </c>
      <c r="BI53" s="68">
        <v>45.479838709677402</v>
      </c>
      <c r="BJ53" s="68">
        <v>0</v>
      </c>
      <c r="BK53" s="68">
        <v>0</v>
      </c>
      <c r="BL53" s="68">
        <v>6.375</v>
      </c>
      <c r="BM53" s="68">
        <v>23.75</v>
      </c>
      <c r="BN53" s="68">
        <v>60.7083333333334</v>
      </c>
      <c r="BO53" s="68">
        <v>117.708333333333</v>
      </c>
      <c r="BP53" s="68">
        <v>353.83333333333297</v>
      </c>
      <c r="BQ53" s="68">
        <v>235.791666666667</v>
      </c>
      <c r="BR53" s="68">
        <v>137.791666666667</v>
      </c>
      <c r="BS53" s="68">
        <v>70.9583333333333</v>
      </c>
      <c r="BT53" s="68">
        <v>30.5416666666667</v>
      </c>
      <c r="BU53" s="68">
        <v>9.9166666666666607</v>
      </c>
      <c r="BW53" s="51">
        <v>2002</v>
      </c>
      <c r="BX53" s="51">
        <v>1</v>
      </c>
      <c r="BY53" s="68">
        <v>55.860215053763397</v>
      </c>
      <c r="BZ53" s="68">
        <v>82</v>
      </c>
      <c r="CA53" s="68">
        <v>25</v>
      </c>
      <c r="CB53" s="68">
        <v>46.129032258064498</v>
      </c>
      <c r="CC53" s="68">
        <v>0</v>
      </c>
      <c r="CD53" s="68">
        <v>0</v>
      </c>
      <c r="CE53" s="68">
        <v>9.3333333333333304</v>
      </c>
      <c r="CF53" s="68">
        <v>33.5</v>
      </c>
      <c r="CG53" s="68">
        <v>72.7083333333333</v>
      </c>
      <c r="CH53" s="68">
        <v>143.416666666667</v>
      </c>
      <c r="CI53" s="68">
        <v>316.83333333333297</v>
      </c>
      <c r="CJ53" s="68">
        <v>201.041666666667</v>
      </c>
      <c r="CK53" s="68">
        <v>116.75</v>
      </c>
      <c r="CL53" s="68">
        <v>56.1666666666667</v>
      </c>
      <c r="CM53" s="68">
        <v>25.3333333333333</v>
      </c>
      <c r="CN53" s="68">
        <v>9.5833333333333393</v>
      </c>
    </row>
    <row r="54" spans="1:92">
      <c r="A54" s="51">
        <v>2018</v>
      </c>
      <c r="B54" s="51">
        <v>2</v>
      </c>
      <c r="C54" s="51">
        <v>19</v>
      </c>
      <c r="D54" s="161">
        <v>66.776354999999995</v>
      </c>
      <c r="E54" s="161">
        <v>0</v>
      </c>
      <c r="F54" s="161">
        <v>2.7783333333331801E-3</v>
      </c>
      <c r="G54" s="68">
        <v>0.559729583333333</v>
      </c>
      <c r="H54" s="68">
        <v>3.08331166666667</v>
      </c>
      <c r="I54" s="68">
        <v>7.4735829166666701</v>
      </c>
      <c r="J54" s="161">
        <v>11.9735829166667</v>
      </c>
      <c r="K54" s="161">
        <v>1.3069566666666701</v>
      </c>
      <c r="L54" s="161">
        <v>0.69722791666666695</v>
      </c>
      <c r="M54" s="161">
        <v>0.197227916666667</v>
      </c>
      <c r="N54" s="161">
        <v>0</v>
      </c>
      <c r="O54" s="161">
        <v>0</v>
      </c>
      <c r="P54" s="161">
        <v>0</v>
      </c>
      <c r="R54" s="51">
        <v>2018</v>
      </c>
      <c r="S54" s="51">
        <v>2</v>
      </c>
      <c r="T54" s="51">
        <v>19</v>
      </c>
      <c r="U54" s="298">
        <v>73.569441666205705</v>
      </c>
      <c r="V54" s="298">
        <v>67.069362486402198</v>
      </c>
      <c r="W54" s="298">
        <v>81.027575474188097</v>
      </c>
      <c r="X54" s="298">
        <v>0</v>
      </c>
      <c r="Y54" s="298">
        <v>6.9437498847641999E-2</v>
      </c>
      <c r="Z54" s="298">
        <v>3.5694416662057198</v>
      </c>
      <c r="AA54" s="298">
        <v>8.5694416662057193</v>
      </c>
      <c r="AB54" s="298">
        <v>13.5694416662057</v>
      </c>
      <c r="AC54" s="298">
        <v>18.569441666205702</v>
      </c>
      <c r="AD54" s="298">
        <v>0</v>
      </c>
      <c r="AE54" s="298">
        <v>0</v>
      </c>
      <c r="AF54" s="298">
        <v>0</v>
      </c>
      <c r="AG54" s="298">
        <v>0</v>
      </c>
      <c r="AH54" s="298">
        <v>0</v>
      </c>
      <c r="AI54" s="298">
        <v>0</v>
      </c>
      <c r="AK54">
        <v>2002</v>
      </c>
      <c r="AL54">
        <v>2</v>
      </c>
      <c r="AM54" s="161">
        <v>53.236607142857103</v>
      </c>
      <c r="AN54" s="161">
        <v>79</v>
      </c>
      <c r="AO54" s="161">
        <v>26</v>
      </c>
      <c r="AP54" s="161">
        <v>39.980654761904802</v>
      </c>
      <c r="AQ54" s="161">
        <v>0</v>
      </c>
      <c r="AR54" s="161">
        <v>0</v>
      </c>
      <c r="AS54" s="161">
        <v>0</v>
      </c>
      <c r="AT54" s="161">
        <v>6.875</v>
      </c>
      <c r="AU54" s="161">
        <v>26.625</v>
      </c>
      <c r="AV54" s="161">
        <v>71.2916666666667</v>
      </c>
      <c r="AW54" s="161">
        <v>336.25</v>
      </c>
      <c r="AX54" s="161">
        <v>216</v>
      </c>
      <c r="AY54" s="161">
        <v>120.666666666667</v>
      </c>
      <c r="AZ54" s="161">
        <v>54.7083333333333</v>
      </c>
      <c r="BA54" s="161">
        <v>12.9583333333333</v>
      </c>
      <c r="BB54" s="161">
        <v>1.4583333333333399</v>
      </c>
      <c r="BD54" s="51">
        <v>2002</v>
      </c>
      <c r="BE54" s="51">
        <v>2</v>
      </c>
      <c r="BF54" s="68">
        <v>50.915178571428598</v>
      </c>
      <c r="BG54" s="68">
        <v>79</v>
      </c>
      <c r="BH54" s="68">
        <v>22</v>
      </c>
      <c r="BI54" s="68">
        <v>38.514880952380999</v>
      </c>
      <c r="BJ54" s="68">
        <v>0</v>
      </c>
      <c r="BK54" s="68">
        <v>0</v>
      </c>
      <c r="BL54" s="68">
        <v>0</v>
      </c>
      <c r="BM54" s="68">
        <v>3.4583333333333401</v>
      </c>
      <c r="BN54" s="68">
        <v>14.3333333333333</v>
      </c>
      <c r="BO54" s="68">
        <v>48.9166666666667</v>
      </c>
      <c r="BP54" s="68">
        <v>397.83333333333297</v>
      </c>
      <c r="BQ54" s="68">
        <v>268.70833333333297</v>
      </c>
      <c r="BR54" s="68">
        <v>163.291666666667</v>
      </c>
      <c r="BS54" s="68">
        <v>82.5416666666667</v>
      </c>
      <c r="BT54" s="68">
        <v>29.0833333333333</v>
      </c>
      <c r="BU54" s="68">
        <v>3.9166666666666599</v>
      </c>
      <c r="BW54" s="51">
        <v>2002</v>
      </c>
      <c r="BX54" s="51">
        <v>2</v>
      </c>
      <c r="BY54" s="68">
        <v>52.611607142857103</v>
      </c>
      <c r="BZ54" s="68">
        <v>82</v>
      </c>
      <c r="CA54" s="68">
        <v>24</v>
      </c>
      <c r="CB54" s="68">
        <v>39.522321428571402</v>
      </c>
      <c r="CC54" s="68">
        <v>0</v>
      </c>
      <c r="CD54" s="68">
        <v>0</v>
      </c>
      <c r="CE54" s="68">
        <v>0</v>
      </c>
      <c r="CF54" s="68">
        <v>6.75</v>
      </c>
      <c r="CG54" s="68">
        <v>23.0416666666667</v>
      </c>
      <c r="CH54" s="68">
        <v>63.625</v>
      </c>
      <c r="CI54" s="68">
        <v>353.625</v>
      </c>
      <c r="CJ54" s="68">
        <v>229.916666666667</v>
      </c>
      <c r="CK54" s="68">
        <v>130.5</v>
      </c>
      <c r="CL54" s="68">
        <v>62.0833333333333</v>
      </c>
      <c r="CM54" s="68">
        <v>17.5833333333333</v>
      </c>
      <c r="CN54" s="68">
        <v>1.4583333333333399</v>
      </c>
    </row>
    <row r="55" spans="1:92">
      <c r="A55" s="51">
        <v>2018</v>
      </c>
      <c r="B55" s="51">
        <v>2</v>
      </c>
      <c r="C55" s="51">
        <v>20</v>
      </c>
      <c r="D55" s="161">
        <v>68.161097499999997</v>
      </c>
      <c r="E55" s="161">
        <v>0</v>
      </c>
      <c r="F55" s="161">
        <v>1.38916666666668E-2</v>
      </c>
      <c r="G55" s="68">
        <v>0.74861833333333305</v>
      </c>
      <c r="H55" s="68">
        <v>4.2902887500000002</v>
      </c>
      <c r="I55" s="68">
        <v>8.7263870833333304</v>
      </c>
      <c r="J55" s="161">
        <v>13.255550833333301</v>
      </c>
      <c r="K55" s="161">
        <v>1.1291912500000001</v>
      </c>
      <c r="L55" s="161">
        <v>0.56528958333333301</v>
      </c>
      <c r="M55" s="161">
        <v>9.4453333333333403E-2</v>
      </c>
      <c r="N55" s="161">
        <v>0</v>
      </c>
      <c r="O55" s="161">
        <v>0</v>
      </c>
      <c r="P55" s="161">
        <v>0</v>
      </c>
      <c r="R55" s="51">
        <v>2018</v>
      </c>
      <c r="S55" s="51">
        <v>2</v>
      </c>
      <c r="T55" s="51">
        <v>20</v>
      </c>
      <c r="U55" s="298">
        <v>74.625</v>
      </c>
      <c r="V55" s="298">
        <v>69.388812487324103</v>
      </c>
      <c r="W55" s="298">
        <v>84.184527893568699</v>
      </c>
      <c r="X55" s="298">
        <v>0</v>
      </c>
      <c r="Y55" s="298">
        <v>0.33329999446868902</v>
      </c>
      <c r="Z55" s="298">
        <v>4.625</v>
      </c>
      <c r="AA55" s="298">
        <v>9.625</v>
      </c>
      <c r="AB55" s="298">
        <v>14.625</v>
      </c>
      <c r="AC55" s="298">
        <v>19.625</v>
      </c>
      <c r="AD55" s="298">
        <v>0</v>
      </c>
      <c r="AE55" s="298">
        <v>0</v>
      </c>
      <c r="AF55" s="298">
        <v>0</v>
      </c>
      <c r="AG55" s="298">
        <v>0</v>
      </c>
      <c r="AH55" s="298">
        <v>0</v>
      </c>
      <c r="AI55" s="298">
        <v>0</v>
      </c>
      <c r="AK55">
        <v>2002</v>
      </c>
      <c r="AL55">
        <v>3</v>
      </c>
      <c r="AM55" s="161">
        <v>62.694892473118301</v>
      </c>
      <c r="AN55" s="161">
        <v>86</v>
      </c>
      <c r="AO55" s="161">
        <v>27</v>
      </c>
      <c r="AP55" s="161">
        <v>53.661290322580598</v>
      </c>
      <c r="AQ55" s="161">
        <v>0</v>
      </c>
      <c r="AR55" s="161">
        <v>0.29166666666667102</v>
      </c>
      <c r="AS55" s="161">
        <v>27.1666666666667</v>
      </c>
      <c r="AT55" s="161">
        <v>79.9166666666667</v>
      </c>
      <c r="AU55" s="161">
        <v>175.333333333333</v>
      </c>
      <c r="AV55" s="161">
        <v>288.66666666666703</v>
      </c>
      <c r="AW55" s="161">
        <v>151.375</v>
      </c>
      <c r="AX55" s="161">
        <v>91.7916666666667</v>
      </c>
      <c r="AY55" s="161">
        <v>50.125</v>
      </c>
      <c r="AZ55" s="161">
        <v>26.9166666666667</v>
      </c>
      <c r="BA55" s="161">
        <v>12.5</v>
      </c>
      <c r="BB55" s="161">
        <v>3.625</v>
      </c>
      <c r="BD55" s="51">
        <v>2002</v>
      </c>
      <c r="BE55" s="51">
        <v>3</v>
      </c>
      <c r="BF55" s="68">
        <v>61.373655913978503</v>
      </c>
      <c r="BG55" s="68">
        <v>84</v>
      </c>
      <c r="BH55" s="68">
        <v>23</v>
      </c>
      <c r="BI55" s="68">
        <v>51.8239247311828</v>
      </c>
      <c r="BJ55" s="68">
        <v>0</v>
      </c>
      <c r="BK55" s="68">
        <v>0.375</v>
      </c>
      <c r="BL55" s="68">
        <v>27.625</v>
      </c>
      <c r="BM55" s="68">
        <v>70</v>
      </c>
      <c r="BN55" s="68">
        <v>154.791666666667</v>
      </c>
      <c r="BO55" s="68">
        <v>261.625</v>
      </c>
      <c r="BP55" s="68">
        <v>182.416666666667</v>
      </c>
      <c r="BQ55" s="68">
        <v>112.208333333333</v>
      </c>
      <c r="BR55" s="68">
        <v>64.0416666666667</v>
      </c>
      <c r="BS55" s="68">
        <v>35.75</v>
      </c>
      <c r="BT55" s="68">
        <v>17.0833333333333</v>
      </c>
      <c r="BU55" s="68">
        <v>6.4166666666666599</v>
      </c>
      <c r="BW55" s="51">
        <v>2002</v>
      </c>
      <c r="BX55" s="51">
        <v>3</v>
      </c>
      <c r="BY55" s="68">
        <v>63.267473118279597</v>
      </c>
      <c r="BZ55" s="68">
        <v>87</v>
      </c>
      <c r="CA55" s="68">
        <v>25</v>
      </c>
      <c r="CB55" s="68">
        <v>52.639784946236603</v>
      </c>
      <c r="CC55" s="68">
        <v>0</v>
      </c>
      <c r="CD55" s="68">
        <v>5.9583333333333401</v>
      </c>
      <c r="CE55" s="68">
        <v>38.25</v>
      </c>
      <c r="CF55" s="68">
        <v>93.6666666666667</v>
      </c>
      <c r="CG55" s="68">
        <v>194.625</v>
      </c>
      <c r="CH55" s="68">
        <v>307.75</v>
      </c>
      <c r="CI55" s="68">
        <v>147.375</v>
      </c>
      <c r="CJ55" s="68">
        <v>93.3333333333333</v>
      </c>
      <c r="CK55" s="68">
        <v>51.4583333333333</v>
      </c>
      <c r="CL55" s="68">
        <v>27.5416666666667</v>
      </c>
      <c r="CM55" s="68">
        <v>13</v>
      </c>
      <c r="CN55" s="68">
        <v>3.625</v>
      </c>
    </row>
    <row r="56" spans="1:92">
      <c r="A56" s="51">
        <v>2018</v>
      </c>
      <c r="B56" s="51">
        <v>2</v>
      </c>
      <c r="C56" s="51">
        <v>21</v>
      </c>
      <c r="D56" s="161">
        <v>58.763836249999997</v>
      </c>
      <c r="E56" s="161">
        <v>0</v>
      </c>
      <c r="F56" s="161">
        <v>0</v>
      </c>
      <c r="G56" s="68">
        <v>0</v>
      </c>
      <c r="H56" s="68">
        <v>0.23889291666666701</v>
      </c>
      <c r="I56" s="68">
        <v>1.3277654166666699</v>
      </c>
      <c r="J56" s="161">
        <v>4.5471787499999996</v>
      </c>
      <c r="K56" s="161">
        <v>6.4750566666666698</v>
      </c>
      <c r="L56" s="161">
        <v>2.5639291666666701</v>
      </c>
      <c r="M56" s="161">
        <v>0.78334250000000005</v>
      </c>
      <c r="N56" s="161">
        <v>3.1944583333333401E-2</v>
      </c>
      <c r="O56" s="161">
        <v>0</v>
      </c>
      <c r="P56" s="161">
        <v>0</v>
      </c>
      <c r="R56" s="51">
        <v>2018</v>
      </c>
      <c r="S56" s="51">
        <v>2</v>
      </c>
      <c r="T56" s="51">
        <v>21</v>
      </c>
      <c r="U56" s="298">
        <v>64.777624974648205</v>
      </c>
      <c r="V56" s="298">
        <v>63.235974977413797</v>
      </c>
      <c r="W56" s="298">
        <v>94.834644587415795</v>
      </c>
      <c r="X56" s="298">
        <v>0</v>
      </c>
      <c r="Y56" s="298">
        <v>0</v>
      </c>
      <c r="Z56" s="298">
        <v>0</v>
      </c>
      <c r="AA56" s="298">
        <v>0.76381248732408002</v>
      </c>
      <c r="AB56" s="298">
        <v>4.7776249746481598</v>
      </c>
      <c r="AC56" s="298">
        <v>9.7776249746481607</v>
      </c>
      <c r="AD56" s="298">
        <v>0.98618751267592197</v>
      </c>
      <c r="AE56" s="298">
        <v>0</v>
      </c>
      <c r="AF56" s="298">
        <v>0</v>
      </c>
      <c r="AG56" s="298">
        <v>0</v>
      </c>
      <c r="AH56" s="298">
        <v>0</v>
      </c>
      <c r="AI56" s="298">
        <v>0</v>
      </c>
      <c r="AK56">
        <v>2002</v>
      </c>
      <c r="AL56">
        <v>4</v>
      </c>
      <c r="AM56" s="161">
        <v>72.341666666666697</v>
      </c>
      <c r="AN56" s="161">
        <v>89</v>
      </c>
      <c r="AO56" s="161">
        <v>54</v>
      </c>
      <c r="AP56" s="161">
        <v>65.401388888888903</v>
      </c>
      <c r="AQ56" s="161">
        <v>0</v>
      </c>
      <c r="AR56" s="161">
        <v>30.9166666666667</v>
      </c>
      <c r="AS56" s="161">
        <v>113.041666666667</v>
      </c>
      <c r="AT56" s="161">
        <v>231.75</v>
      </c>
      <c r="AU56" s="161">
        <v>370.5</v>
      </c>
      <c r="AV56" s="161">
        <v>520.25</v>
      </c>
      <c r="AW56" s="161">
        <v>11.5</v>
      </c>
      <c r="AX56" s="161">
        <v>0.25</v>
      </c>
      <c r="AY56" s="161">
        <v>0</v>
      </c>
      <c r="AZ56" s="161">
        <v>0</v>
      </c>
      <c r="BA56" s="161">
        <v>0</v>
      </c>
      <c r="BB56" s="161">
        <v>0</v>
      </c>
      <c r="BD56" s="51">
        <v>2002</v>
      </c>
      <c r="BE56" s="51">
        <v>4</v>
      </c>
      <c r="BF56" s="68">
        <v>72.573611111111106</v>
      </c>
      <c r="BG56" s="68">
        <v>91</v>
      </c>
      <c r="BH56" s="68">
        <v>52</v>
      </c>
      <c r="BI56" s="68">
        <v>64.056944444444497</v>
      </c>
      <c r="BJ56" s="68">
        <v>2.125</v>
      </c>
      <c r="BK56" s="68">
        <v>44.875</v>
      </c>
      <c r="BL56" s="68">
        <v>127.708333333333</v>
      </c>
      <c r="BM56" s="68">
        <v>244.166666666667</v>
      </c>
      <c r="BN56" s="68">
        <v>378.375</v>
      </c>
      <c r="BO56" s="68">
        <v>527.20833333333303</v>
      </c>
      <c r="BP56" s="68">
        <v>16.9583333333333</v>
      </c>
      <c r="BQ56" s="68">
        <v>1.1666666666666601</v>
      </c>
      <c r="BR56" s="68">
        <v>0</v>
      </c>
      <c r="BS56" s="68">
        <v>0</v>
      </c>
      <c r="BT56" s="68">
        <v>0</v>
      </c>
      <c r="BU56" s="68">
        <v>0</v>
      </c>
      <c r="BW56" s="51">
        <v>2002</v>
      </c>
      <c r="BX56" s="51">
        <v>4</v>
      </c>
      <c r="BY56" s="68">
        <v>73.786111111111097</v>
      </c>
      <c r="BZ56" s="68">
        <v>93</v>
      </c>
      <c r="CA56" s="68">
        <v>51</v>
      </c>
      <c r="CB56" s="68">
        <v>65.252777777777794</v>
      </c>
      <c r="CC56" s="68">
        <v>3</v>
      </c>
      <c r="CD56" s="68">
        <v>53.8333333333333</v>
      </c>
      <c r="CE56" s="68">
        <v>146.208333333333</v>
      </c>
      <c r="CF56" s="68">
        <v>268.79166666666703</v>
      </c>
      <c r="CG56" s="68">
        <v>413.58333333333297</v>
      </c>
      <c r="CH56" s="68">
        <v>563.58333333333303</v>
      </c>
      <c r="CI56" s="68">
        <v>5.2083333333333401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</row>
    <row r="57" spans="1:92">
      <c r="A57" s="51">
        <v>2018</v>
      </c>
      <c r="B57" s="51">
        <v>2</v>
      </c>
      <c r="C57" s="51">
        <v>22</v>
      </c>
      <c r="D57" s="161">
        <v>52.555488750000002</v>
      </c>
      <c r="E57" s="161">
        <v>0</v>
      </c>
      <c r="F57" s="161">
        <v>0</v>
      </c>
      <c r="G57" s="68">
        <v>0</v>
      </c>
      <c r="H57" s="68">
        <v>0</v>
      </c>
      <c r="I57" s="68">
        <v>0.32637624999999998</v>
      </c>
      <c r="J57" s="161">
        <v>1.47634</v>
      </c>
      <c r="K57" s="161">
        <v>12.44451125</v>
      </c>
      <c r="L57" s="161">
        <v>7.7708874999999997</v>
      </c>
      <c r="M57" s="161">
        <v>3.9208512500000001</v>
      </c>
      <c r="N57" s="161">
        <v>1.66112208333333</v>
      </c>
      <c r="O57" s="161">
        <v>0.10833</v>
      </c>
      <c r="P57" s="161">
        <v>0</v>
      </c>
      <c r="R57" s="51">
        <v>2018</v>
      </c>
      <c r="S57" s="51">
        <v>2</v>
      </c>
      <c r="T57" s="51">
        <v>22</v>
      </c>
      <c r="U57" s="298">
        <v>61.097133318583197</v>
      </c>
      <c r="V57" s="298">
        <v>59.791604156295399</v>
      </c>
      <c r="W57" s="298">
        <v>95.549230885548198</v>
      </c>
      <c r="X57" s="298">
        <v>0</v>
      </c>
      <c r="Y57" s="298">
        <v>0</v>
      </c>
      <c r="Z57" s="298">
        <v>0</v>
      </c>
      <c r="AA57" s="298">
        <v>0</v>
      </c>
      <c r="AB57" s="298">
        <v>1.44432081282139</v>
      </c>
      <c r="AC57" s="298">
        <v>6.09713331858317</v>
      </c>
      <c r="AD57" s="298">
        <v>3.90286668141683</v>
      </c>
      <c r="AE57" s="298">
        <v>0.34718749423821699</v>
      </c>
      <c r="AF57" s="298">
        <v>0</v>
      </c>
      <c r="AG57" s="298">
        <v>0</v>
      </c>
      <c r="AH57" s="298">
        <v>0</v>
      </c>
      <c r="AI57" s="298">
        <v>0</v>
      </c>
      <c r="AK57">
        <v>2002</v>
      </c>
      <c r="AL57">
        <v>5</v>
      </c>
      <c r="AM57" s="161">
        <v>76.037634408602202</v>
      </c>
      <c r="AN57" s="161">
        <v>90</v>
      </c>
      <c r="AO57" s="161">
        <v>54</v>
      </c>
      <c r="AP57" s="161">
        <v>67.389784946236503</v>
      </c>
      <c r="AQ57" s="161">
        <v>13.0833333333333</v>
      </c>
      <c r="AR57" s="161">
        <v>86</v>
      </c>
      <c r="AS57" s="161">
        <v>201.458333333333</v>
      </c>
      <c r="AT57" s="161">
        <v>342.25</v>
      </c>
      <c r="AU57" s="161">
        <v>497.16666666666703</v>
      </c>
      <c r="AV57" s="161">
        <v>652.16666666666697</v>
      </c>
      <c r="AW57" s="161">
        <v>8.3333333333328596E-2</v>
      </c>
      <c r="AX57" s="161">
        <v>0</v>
      </c>
      <c r="AY57" s="161">
        <v>0</v>
      </c>
      <c r="AZ57" s="161">
        <v>0</v>
      </c>
      <c r="BA57" s="161">
        <v>0</v>
      </c>
      <c r="BB57" s="161">
        <v>0</v>
      </c>
      <c r="BD57" s="51">
        <v>2002</v>
      </c>
      <c r="BE57" s="51">
        <v>5</v>
      </c>
      <c r="BF57" s="68">
        <v>76.455645161290306</v>
      </c>
      <c r="BG57" s="68">
        <v>91</v>
      </c>
      <c r="BH57" s="68">
        <v>52</v>
      </c>
      <c r="BI57" s="68">
        <v>66.961021505376294</v>
      </c>
      <c r="BJ57" s="68">
        <v>23.7916666666667</v>
      </c>
      <c r="BK57" s="68">
        <v>100.416666666667</v>
      </c>
      <c r="BL57" s="68">
        <v>215.75</v>
      </c>
      <c r="BM57" s="68">
        <v>356.04166666666703</v>
      </c>
      <c r="BN57" s="68">
        <v>510.125</v>
      </c>
      <c r="BO57" s="68">
        <v>665.125</v>
      </c>
      <c r="BP57" s="68">
        <v>0.91666666666667096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W57" s="51">
        <v>2002</v>
      </c>
      <c r="BX57" s="51">
        <v>5</v>
      </c>
      <c r="BY57" s="68">
        <v>77.446236559139805</v>
      </c>
      <c r="BZ57" s="68">
        <v>93</v>
      </c>
      <c r="CA57" s="68">
        <v>55</v>
      </c>
      <c r="CB57" s="68">
        <v>66.727150537634401</v>
      </c>
      <c r="CC57" s="68">
        <v>31</v>
      </c>
      <c r="CD57" s="68">
        <v>117.375</v>
      </c>
      <c r="CE57" s="68">
        <v>239.166666666667</v>
      </c>
      <c r="CF57" s="68">
        <v>385.83333333333297</v>
      </c>
      <c r="CG57" s="68">
        <v>540.83333333333303</v>
      </c>
      <c r="CH57" s="68">
        <v>695.83333333333303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>
        <v>0</v>
      </c>
    </row>
    <row r="58" spans="1:92">
      <c r="A58" s="51">
        <v>2018</v>
      </c>
      <c r="B58" s="51">
        <v>2</v>
      </c>
      <c r="C58" s="51">
        <v>23</v>
      </c>
      <c r="D58" s="161">
        <v>63.974931249999997</v>
      </c>
      <c r="E58" s="161">
        <v>0</v>
      </c>
      <c r="F58" s="161">
        <v>0</v>
      </c>
      <c r="G58" s="68">
        <v>0.18888708333333301</v>
      </c>
      <c r="H58" s="68">
        <v>1.2402550000000001</v>
      </c>
      <c r="I58" s="68">
        <v>4.9068891666666703</v>
      </c>
      <c r="J58" s="161">
        <v>9.3485441666666702</v>
      </c>
      <c r="K58" s="161">
        <v>2.2653237499999999</v>
      </c>
      <c r="L58" s="161">
        <v>0.93195791666666705</v>
      </c>
      <c r="M58" s="161">
        <v>0.37361291666666702</v>
      </c>
      <c r="N58" s="161">
        <v>0</v>
      </c>
      <c r="O58" s="161">
        <v>0</v>
      </c>
      <c r="P58" s="161">
        <v>0</v>
      </c>
      <c r="R58" s="51">
        <v>2018</v>
      </c>
      <c r="S58" s="51">
        <v>2</v>
      </c>
      <c r="T58" s="51">
        <v>23</v>
      </c>
      <c r="U58" s="298">
        <v>69.749895816047996</v>
      </c>
      <c r="V58" s="298">
        <v>65.652699987093598</v>
      </c>
      <c r="W58" s="298">
        <v>88.025111407290694</v>
      </c>
      <c r="X58" s="298">
        <v>0</v>
      </c>
      <c r="Y58" s="298">
        <v>0</v>
      </c>
      <c r="Z58" s="298">
        <v>0.34718749423821899</v>
      </c>
      <c r="AA58" s="298">
        <v>4.7498958160479896</v>
      </c>
      <c r="AB58" s="298">
        <v>9.7498958160479905</v>
      </c>
      <c r="AC58" s="298">
        <v>14.749895816047999</v>
      </c>
      <c r="AD58" s="298">
        <v>0</v>
      </c>
      <c r="AE58" s="298">
        <v>0</v>
      </c>
      <c r="AF58" s="298">
        <v>0</v>
      </c>
      <c r="AG58" s="298">
        <v>0</v>
      </c>
      <c r="AH58" s="298">
        <v>0</v>
      </c>
      <c r="AI58" s="298">
        <v>0</v>
      </c>
      <c r="AK58">
        <v>2002</v>
      </c>
      <c r="AL58">
        <v>6</v>
      </c>
      <c r="AM58" s="161">
        <v>80.452777777777797</v>
      </c>
      <c r="AN58" s="161">
        <v>95</v>
      </c>
      <c r="AO58" s="161">
        <v>69</v>
      </c>
      <c r="AP58" s="161">
        <v>72.036111111111097</v>
      </c>
      <c r="AQ58" s="161">
        <v>34.5416666666667</v>
      </c>
      <c r="AR58" s="161">
        <v>163.583333333333</v>
      </c>
      <c r="AS58" s="161">
        <v>313.58333333333297</v>
      </c>
      <c r="AT58" s="161">
        <v>463.58333333333297</v>
      </c>
      <c r="AU58" s="161">
        <v>613.58333333333303</v>
      </c>
      <c r="AV58" s="161">
        <v>763.58333333333303</v>
      </c>
      <c r="AW58" s="161">
        <v>0</v>
      </c>
      <c r="AX58" s="161">
        <v>0</v>
      </c>
      <c r="AY58" s="161">
        <v>0</v>
      </c>
      <c r="AZ58" s="161">
        <v>0</v>
      </c>
      <c r="BA58" s="161">
        <v>0</v>
      </c>
      <c r="BB58" s="161">
        <v>0</v>
      </c>
      <c r="BD58" s="51">
        <v>2002</v>
      </c>
      <c r="BE58" s="51">
        <v>6</v>
      </c>
      <c r="BF58" s="68">
        <v>80.8541666666667</v>
      </c>
      <c r="BG58" s="68">
        <v>96</v>
      </c>
      <c r="BH58" s="68">
        <v>69</v>
      </c>
      <c r="BI58" s="68">
        <v>72.036111111111097</v>
      </c>
      <c r="BJ58" s="68">
        <v>46.375</v>
      </c>
      <c r="BK58" s="68">
        <v>175.625</v>
      </c>
      <c r="BL58" s="68">
        <v>325.625</v>
      </c>
      <c r="BM58" s="68">
        <v>475.625</v>
      </c>
      <c r="BN58" s="68">
        <v>625.625</v>
      </c>
      <c r="BO58" s="68">
        <v>775.625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W58" s="51">
        <v>2002</v>
      </c>
      <c r="BX58" s="51">
        <v>6</v>
      </c>
      <c r="BY58" s="68">
        <v>81.886111111111106</v>
      </c>
      <c r="BZ58" s="68">
        <v>98</v>
      </c>
      <c r="CA58" s="68">
        <v>69</v>
      </c>
      <c r="CB58" s="68">
        <v>71.876388888888897</v>
      </c>
      <c r="CC58" s="68">
        <v>66.125</v>
      </c>
      <c r="CD58" s="68">
        <v>206.583333333333</v>
      </c>
      <c r="CE58" s="68">
        <v>356.58333333333297</v>
      </c>
      <c r="CF58" s="68">
        <v>506.58333333333297</v>
      </c>
      <c r="CG58" s="68">
        <v>656.58333333333303</v>
      </c>
      <c r="CH58" s="68">
        <v>806.58333333333303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0</v>
      </c>
    </row>
    <row r="59" spans="1:92">
      <c r="A59" s="51">
        <v>2018</v>
      </c>
      <c r="B59" s="51">
        <v>2</v>
      </c>
      <c r="C59" s="51">
        <v>24</v>
      </c>
      <c r="D59" s="161">
        <v>68.805556249999995</v>
      </c>
      <c r="E59" s="161">
        <v>0</v>
      </c>
      <c r="F59" s="161">
        <v>1.1113333333333201E-2</v>
      </c>
      <c r="G59" s="68">
        <v>0.94723625</v>
      </c>
      <c r="H59" s="68">
        <v>4.5652829166666704</v>
      </c>
      <c r="I59" s="68">
        <v>9.0625049999999998</v>
      </c>
      <c r="J59" s="161">
        <v>13.80555625</v>
      </c>
      <c r="K59" s="161">
        <v>0.75972666666666699</v>
      </c>
      <c r="L59" s="161">
        <v>0.25694875</v>
      </c>
      <c r="M59" s="161">
        <v>0</v>
      </c>
      <c r="N59" s="161">
        <v>0</v>
      </c>
      <c r="O59" s="161">
        <v>0</v>
      </c>
      <c r="P59" s="161">
        <v>0</v>
      </c>
      <c r="R59" s="51">
        <v>2018</v>
      </c>
      <c r="S59" s="51">
        <v>2</v>
      </c>
      <c r="T59" s="51">
        <v>24</v>
      </c>
      <c r="U59" s="298">
        <v>75.291670834024799</v>
      </c>
      <c r="V59" s="298">
        <v>69.291595821579307</v>
      </c>
      <c r="W59" s="298">
        <v>82.432673889032898</v>
      </c>
      <c r="X59" s="298">
        <v>0</v>
      </c>
      <c r="Y59" s="298">
        <v>0.486095830798148</v>
      </c>
      <c r="Z59" s="298">
        <v>5.2916708340247496</v>
      </c>
      <c r="AA59" s="298">
        <v>10.2916708340247</v>
      </c>
      <c r="AB59" s="298">
        <v>15.2916708340247</v>
      </c>
      <c r="AC59" s="298">
        <v>20.2916708340247</v>
      </c>
      <c r="AD59" s="298">
        <v>0</v>
      </c>
      <c r="AE59" s="298">
        <v>0</v>
      </c>
      <c r="AF59" s="298">
        <v>0</v>
      </c>
      <c r="AG59" s="298">
        <v>0</v>
      </c>
      <c r="AH59" s="298">
        <v>0</v>
      </c>
      <c r="AI59" s="298">
        <v>0</v>
      </c>
      <c r="AK59">
        <v>2002</v>
      </c>
      <c r="AL59">
        <v>7</v>
      </c>
      <c r="AM59" s="161">
        <v>82.098118279569903</v>
      </c>
      <c r="AN59" s="161">
        <v>94</v>
      </c>
      <c r="AO59" s="161">
        <v>72</v>
      </c>
      <c r="AP59" s="161">
        <v>74.095430107526894</v>
      </c>
      <c r="AQ59" s="161">
        <v>77.375</v>
      </c>
      <c r="AR59" s="161">
        <v>220.041666666667</v>
      </c>
      <c r="AS59" s="161">
        <v>375.04166666666703</v>
      </c>
      <c r="AT59" s="161">
        <v>530.04166666666697</v>
      </c>
      <c r="AU59" s="161">
        <v>685.04166666666697</v>
      </c>
      <c r="AV59" s="161">
        <v>840.04166666666697</v>
      </c>
      <c r="AW59" s="161">
        <v>0</v>
      </c>
      <c r="AX59" s="161">
        <v>0</v>
      </c>
      <c r="AY59" s="161">
        <v>0</v>
      </c>
      <c r="AZ59" s="161">
        <v>0</v>
      </c>
      <c r="BA59" s="161">
        <v>0</v>
      </c>
      <c r="BB59" s="161">
        <v>0</v>
      </c>
      <c r="BD59" s="51">
        <v>2002</v>
      </c>
      <c r="BE59" s="51">
        <v>7</v>
      </c>
      <c r="BF59" s="68">
        <v>83.373655913978496</v>
      </c>
      <c r="BG59" s="68">
        <v>97</v>
      </c>
      <c r="BH59" s="68">
        <v>71</v>
      </c>
      <c r="BI59" s="68">
        <v>75.353494623655905</v>
      </c>
      <c r="BJ59" s="68">
        <v>115</v>
      </c>
      <c r="BK59" s="68">
        <v>259.58333333333297</v>
      </c>
      <c r="BL59" s="68">
        <v>414.58333333333297</v>
      </c>
      <c r="BM59" s="68">
        <v>569.58333333333303</v>
      </c>
      <c r="BN59" s="68">
        <v>724.58333333333303</v>
      </c>
      <c r="BO59" s="68">
        <v>879.58333333333405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W59" s="51">
        <v>2002</v>
      </c>
      <c r="BX59" s="51">
        <v>7</v>
      </c>
      <c r="BY59" s="68">
        <v>83.110215053763497</v>
      </c>
      <c r="BZ59" s="68">
        <v>99</v>
      </c>
      <c r="CA59" s="68">
        <v>71</v>
      </c>
      <c r="CB59" s="68">
        <v>74.517473118279597</v>
      </c>
      <c r="CC59" s="68">
        <v>107.125</v>
      </c>
      <c r="CD59" s="68">
        <v>251.416666666667</v>
      </c>
      <c r="CE59" s="68">
        <v>406.41666666666703</v>
      </c>
      <c r="CF59" s="68">
        <v>561.41666666666697</v>
      </c>
      <c r="CG59" s="68">
        <v>716.41666666666697</v>
      </c>
      <c r="CH59" s="68">
        <v>871.41666666666697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</row>
    <row r="60" spans="1:92">
      <c r="A60" s="51">
        <v>2018</v>
      </c>
      <c r="B60" s="51">
        <v>2</v>
      </c>
      <c r="C60" s="51">
        <v>25</v>
      </c>
      <c r="D60" s="161">
        <v>53.108283749999998</v>
      </c>
      <c r="E60" s="161">
        <v>0</v>
      </c>
      <c r="F60" s="161">
        <v>0</v>
      </c>
      <c r="G60" s="68">
        <v>0</v>
      </c>
      <c r="H60" s="68">
        <v>0</v>
      </c>
      <c r="I60" s="68">
        <v>0.33333249999999998</v>
      </c>
      <c r="J60" s="161">
        <v>1.6319233333333301</v>
      </c>
      <c r="K60" s="161">
        <v>11.89171625</v>
      </c>
      <c r="L60" s="161">
        <v>7.22504875</v>
      </c>
      <c r="M60" s="161">
        <v>3.5236395833333298</v>
      </c>
      <c r="N60" s="161">
        <v>1.4736425</v>
      </c>
      <c r="O60" s="161">
        <v>4.8616250000000097E-2</v>
      </c>
      <c r="P60" s="161">
        <v>0</v>
      </c>
      <c r="R60" s="51">
        <v>2018</v>
      </c>
      <c r="S60" s="51">
        <v>2</v>
      </c>
      <c r="T60" s="51">
        <v>25</v>
      </c>
      <c r="U60" s="298">
        <v>62.013649960358897</v>
      </c>
      <c r="V60" s="298">
        <v>60.124758293231302</v>
      </c>
      <c r="W60" s="298">
        <v>93.645582605374798</v>
      </c>
      <c r="X60" s="298">
        <v>0</v>
      </c>
      <c r="Y60" s="298">
        <v>0</v>
      </c>
      <c r="Z60" s="298">
        <v>0</v>
      </c>
      <c r="AA60" s="298">
        <v>0</v>
      </c>
      <c r="AB60" s="298">
        <v>2.1386749645074201</v>
      </c>
      <c r="AC60" s="298">
        <v>7.0136499603589399</v>
      </c>
      <c r="AD60" s="298">
        <v>2.9863500396410601</v>
      </c>
      <c r="AE60" s="298">
        <v>0.125025004148483</v>
      </c>
      <c r="AF60" s="298">
        <v>0</v>
      </c>
      <c r="AG60" s="298">
        <v>0</v>
      </c>
      <c r="AH60" s="298">
        <v>0</v>
      </c>
      <c r="AI60" s="298">
        <v>0</v>
      </c>
      <c r="AK60">
        <v>2002</v>
      </c>
      <c r="AL60">
        <v>8</v>
      </c>
      <c r="AM60" s="161">
        <v>82.075268817204304</v>
      </c>
      <c r="AN60" s="161">
        <v>96</v>
      </c>
      <c r="AO60" s="161">
        <v>70</v>
      </c>
      <c r="AP60" s="161">
        <v>74.047043010752702</v>
      </c>
      <c r="AQ60" s="161">
        <v>77.25</v>
      </c>
      <c r="AR60" s="161">
        <v>221.041666666667</v>
      </c>
      <c r="AS60" s="161">
        <v>374.33333333333297</v>
      </c>
      <c r="AT60" s="161">
        <v>529.33333333333303</v>
      </c>
      <c r="AU60" s="161">
        <v>684.33333333333303</v>
      </c>
      <c r="AV60" s="161">
        <v>839.33333333333303</v>
      </c>
      <c r="AW60" s="161">
        <v>0</v>
      </c>
      <c r="AX60" s="161">
        <v>0</v>
      </c>
      <c r="AY60" s="161">
        <v>0</v>
      </c>
      <c r="AZ60" s="161">
        <v>0</v>
      </c>
      <c r="BA60" s="161">
        <v>0</v>
      </c>
      <c r="BB60" s="161">
        <v>0</v>
      </c>
      <c r="BD60" s="51">
        <v>2002</v>
      </c>
      <c r="BE60" s="51">
        <v>8</v>
      </c>
      <c r="BF60" s="68">
        <v>82.623655913978496</v>
      </c>
      <c r="BG60" s="68">
        <v>99</v>
      </c>
      <c r="BH60" s="68">
        <v>70</v>
      </c>
      <c r="BI60" s="68">
        <v>73.876344086021504</v>
      </c>
      <c r="BJ60" s="68">
        <v>89.4583333333333</v>
      </c>
      <c r="BK60" s="68">
        <v>238.208333333333</v>
      </c>
      <c r="BL60" s="68">
        <v>391.33333333333297</v>
      </c>
      <c r="BM60" s="68">
        <v>546.33333333333303</v>
      </c>
      <c r="BN60" s="68">
        <v>701.33333333333303</v>
      </c>
      <c r="BO60" s="68">
        <v>856.33333333333303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W60" s="51">
        <v>2002</v>
      </c>
      <c r="BX60" s="51">
        <v>8</v>
      </c>
      <c r="BY60" s="68">
        <v>81.235215053763397</v>
      </c>
      <c r="BZ60" s="68">
        <v>97</v>
      </c>
      <c r="CA60" s="68">
        <v>70</v>
      </c>
      <c r="CB60" s="68">
        <v>73.930107526881699</v>
      </c>
      <c r="CC60" s="68">
        <v>50.2083333333334</v>
      </c>
      <c r="CD60" s="68">
        <v>194.791666666667</v>
      </c>
      <c r="CE60" s="68">
        <v>348.29166666666703</v>
      </c>
      <c r="CF60" s="68">
        <v>503.29166666666703</v>
      </c>
      <c r="CG60" s="68">
        <v>658.29166666666697</v>
      </c>
      <c r="CH60" s="68">
        <v>813.29166666666697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</row>
    <row r="61" spans="1:92">
      <c r="A61" s="51">
        <v>2018</v>
      </c>
      <c r="B61" s="51">
        <v>2</v>
      </c>
      <c r="C61" s="51">
        <v>26</v>
      </c>
      <c r="D61" s="161">
        <v>53.82495875</v>
      </c>
      <c r="E61" s="161">
        <v>0</v>
      </c>
      <c r="F61" s="161">
        <v>0</v>
      </c>
      <c r="G61" s="68">
        <v>0</v>
      </c>
      <c r="H61" s="68">
        <v>1.38875000000016E-3</v>
      </c>
      <c r="I61" s="68">
        <v>0.37777875</v>
      </c>
      <c r="J61" s="161">
        <v>1.9471908333333301</v>
      </c>
      <c r="K61" s="161">
        <v>11.17643</v>
      </c>
      <c r="L61" s="161">
        <v>6.5528199999999996</v>
      </c>
      <c r="M61" s="161">
        <v>3.1222320833333299</v>
      </c>
      <c r="N61" s="161">
        <v>1.1263970833333301</v>
      </c>
      <c r="O61" s="161">
        <v>6.8048749999999894E-2</v>
      </c>
      <c r="P61" s="161">
        <v>0</v>
      </c>
      <c r="R61" s="51">
        <v>2018</v>
      </c>
      <c r="S61" s="51">
        <v>2</v>
      </c>
      <c r="T61" s="51">
        <v>26</v>
      </c>
      <c r="U61" s="298">
        <v>62.541483302911097</v>
      </c>
      <c r="V61" s="298">
        <v>56.860991646846102</v>
      </c>
      <c r="W61" s="298">
        <v>83.042196878243303</v>
      </c>
      <c r="X61" s="298">
        <v>0</v>
      </c>
      <c r="Y61" s="298">
        <v>0</v>
      </c>
      <c r="Z61" s="298">
        <v>0</v>
      </c>
      <c r="AA61" s="298">
        <v>0</v>
      </c>
      <c r="AB61" s="298">
        <v>2.5414833029111299</v>
      </c>
      <c r="AC61" s="298">
        <v>7.5414833029111303</v>
      </c>
      <c r="AD61" s="298">
        <v>2.4585166970888799</v>
      </c>
      <c r="AE61" s="298">
        <v>0</v>
      </c>
      <c r="AF61" s="298">
        <v>0</v>
      </c>
      <c r="AG61" s="298">
        <v>0</v>
      </c>
      <c r="AH61" s="298">
        <v>0</v>
      </c>
      <c r="AI61" s="298">
        <v>0</v>
      </c>
      <c r="AK61">
        <v>2002</v>
      </c>
      <c r="AL61">
        <v>9</v>
      </c>
      <c r="AM61" s="161">
        <v>79.056944444444497</v>
      </c>
      <c r="AN61" s="161">
        <v>94</v>
      </c>
      <c r="AO61" s="161">
        <v>65</v>
      </c>
      <c r="AP61" s="161">
        <v>70.484722222222203</v>
      </c>
      <c r="AQ61" s="161">
        <v>22.5</v>
      </c>
      <c r="AR61" s="161">
        <v>121.708333333333</v>
      </c>
      <c r="AS61" s="161">
        <v>271.70833333333297</v>
      </c>
      <c r="AT61" s="161">
        <v>421.70833333333297</v>
      </c>
      <c r="AU61" s="161">
        <v>571.70833333333303</v>
      </c>
      <c r="AV61" s="161">
        <v>721.70833333333303</v>
      </c>
      <c r="AW61" s="161">
        <v>0</v>
      </c>
      <c r="AX61" s="161">
        <v>0</v>
      </c>
      <c r="AY61" s="161">
        <v>0</v>
      </c>
      <c r="AZ61" s="161">
        <v>0</v>
      </c>
      <c r="BA61" s="161">
        <v>0</v>
      </c>
      <c r="BB61" s="161">
        <v>0</v>
      </c>
      <c r="BD61" s="51">
        <v>2002</v>
      </c>
      <c r="BE61" s="51">
        <v>9</v>
      </c>
      <c r="BF61" s="68">
        <v>78.873611111111103</v>
      </c>
      <c r="BG61" s="68">
        <v>95</v>
      </c>
      <c r="BH61" s="68">
        <v>64</v>
      </c>
      <c r="BI61" s="68">
        <v>70.240277777777806</v>
      </c>
      <c r="BJ61" s="68">
        <v>24.9583333333333</v>
      </c>
      <c r="BK61" s="68">
        <v>116.708333333333</v>
      </c>
      <c r="BL61" s="68">
        <v>266.20833333333297</v>
      </c>
      <c r="BM61" s="68">
        <v>416.20833333333297</v>
      </c>
      <c r="BN61" s="68">
        <v>566.20833333333303</v>
      </c>
      <c r="BO61" s="68">
        <v>716.20833333333303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W61" s="51">
        <v>2002</v>
      </c>
      <c r="BX61" s="51">
        <v>9</v>
      </c>
      <c r="BY61" s="68">
        <v>77.841666666666697</v>
      </c>
      <c r="BZ61" s="68">
        <v>94</v>
      </c>
      <c r="CA61" s="68">
        <v>59</v>
      </c>
      <c r="CB61" s="68">
        <v>70.294444444444395</v>
      </c>
      <c r="CC61" s="68">
        <v>10</v>
      </c>
      <c r="CD61" s="68">
        <v>91.375</v>
      </c>
      <c r="CE61" s="68">
        <v>235.25</v>
      </c>
      <c r="CF61" s="68">
        <v>385.25</v>
      </c>
      <c r="CG61" s="68">
        <v>535.25</v>
      </c>
      <c r="CH61" s="68">
        <v>685.25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</row>
    <row r="62" spans="1:92">
      <c r="A62" s="51">
        <v>2018</v>
      </c>
      <c r="B62" s="51">
        <v>2</v>
      </c>
      <c r="C62" s="51">
        <v>27</v>
      </c>
      <c r="D62" s="161">
        <v>64.744393333333306</v>
      </c>
      <c r="E62" s="161">
        <v>0</v>
      </c>
      <c r="F62" s="161">
        <v>0</v>
      </c>
      <c r="G62" s="68">
        <v>0.20417374999999999</v>
      </c>
      <c r="H62" s="68">
        <v>1.62079666666667</v>
      </c>
      <c r="I62" s="68">
        <v>5.5332829166666704</v>
      </c>
      <c r="J62" s="161">
        <v>10.0332829166667</v>
      </c>
      <c r="K62" s="161">
        <v>1.8764033333333301</v>
      </c>
      <c r="L62" s="161">
        <v>0.78888958333333303</v>
      </c>
      <c r="M62" s="161">
        <v>0.28888958333333298</v>
      </c>
      <c r="N62" s="161">
        <v>0</v>
      </c>
      <c r="O62" s="161">
        <v>0</v>
      </c>
      <c r="P62" s="161">
        <v>0</v>
      </c>
      <c r="R62" s="51">
        <v>2018</v>
      </c>
      <c r="S62" s="51">
        <v>2</v>
      </c>
      <c r="T62" s="51">
        <v>27</v>
      </c>
      <c r="U62" s="298">
        <v>71.208162471652003</v>
      </c>
      <c r="V62" s="298">
        <v>66.499841640392901</v>
      </c>
      <c r="W62" s="298">
        <v>85.959974440844903</v>
      </c>
      <c r="X62" s="298">
        <v>0</v>
      </c>
      <c r="Y62" s="298">
        <v>0</v>
      </c>
      <c r="Z62" s="298">
        <v>1.37486247718334</v>
      </c>
      <c r="AA62" s="298">
        <v>6.2081624716520301</v>
      </c>
      <c r="AB62" s="298">
        <v>11.208162471652001</v>
      </c>
      <c r="AC62" s="298">
        <v>16.208162471651999</v>
      </c>
      <c r="AD62" s="298">
        <v>0</v>
      </c>
      <c r="AE62" s="298">
        <v>0</v>
      </c>
      <c r="AF62" s="298">
        <v>0</v>
      </c>
      <c r="AG62" s="298">
        <v>0</v>
      </c>
      <c r="AH62" s="298">
        <v>0</v>
      </c>
      <c r="AI62" s="298">
        <v>0</v>
      </c>
      <c r="AK62">
        <v>2002</v>
      </c>
      <c r="AL62">
        <v>10</v>
      </c>
      <c r="AM62" s="161">
        <v>71.350806451612897</v>
      </c>
      <c r="AN62" s="161">
        <v>92</v>
      </c>
      <c r="AO62" s="161">
        <v>50</v>
      </c>
      <c r="AP62" s="161">
        <v>65.600806451612897</v>
      </c>
      <c r="AQ62" s="161">
        <v>6.9999999999999902</v>
      </c>
      <c r="AR62" s="161">
        <v>38.2083333333333</v>
      </c>
      <c r="AS62" s="161">
        <v>93.0416666666667</v>
      </c>
      <c r="AT62" s="161">
        <v>210.625</v>
      </c>
      <c r="AU62" s="161">
        <v>351.875</v>
      </c>
      <c r="AV62" s="161">
        <v>506.875</v>
      </c>
      <c r="AW62" s="161">
        <v>13.75</v>
      </c>
      <c r="AX62" s="161">
        <v>0</v>
      </c>
      <c r="AY62" s="161">
        <v>0</v>
      </c>
      <c r="AZ62" s="161">
        <v>0</v>
      </c>
      <c r="BA62" s="161">
        <v>0</v>
      </c>
      <c r="BB62" s="161">
        <v>0</v>
      </c>
      <c r="BD62" s="51">
        <v>2002</v>
      </c>
      <c r="BE62" s="51">
        <v>10</v>
      </c>
      <c r="BF62" s="68">
        <v>70.611559139784902</v>
      </c>
      <c r="BG62" s="68">
        <v>94</v>
      </c>
      <c r="BH62" s="68">
        <v>50</v>
      </c>
      <c r="BI62" s="68">
        <v>65.045698924731198</v>
      </c>
      <c r="BJ62" s="68">
        <v>10.1666666666667</v>
      </c>
      <c r="BK62" s="68">
        <v>42.2916666666667</v>
      </c>
      <c r="BL62" s="68">
        <v>90.0833333333333</v>
      </c>
      <c r="BM62" s="68">
        <v>193.291666666667</v>
      </c>
      <c r="BN62" s="68">
        <v>330.79166666666703</v>
      </c>
      <c r="BO62" s="68">
        <v>483.95833333333297</v>
      </c>
      <c r="BP62" s="68">
        <v>19.3333333333333</v>
      </c>
      <c r="BQ62" s="68">
        <v>1.8333333333333399</v>
      </c>
      <c r="BR62" s="68">
        <v>0</v>
      </c>
      <c r="BS62" s="68">
        <v>0</v>
      </c>
      <c r="BT62" s="68">
        <v>0</v>
      </c>
      <c r="BU62" s="68">
        <v>0</v>
      </c>
      <c r="BW62" s="51">
        <v>2002</v>
      </c>
      <c r="BX62" s="51">
        <v>10</v>
      </c>
      <c r="BY62" s="68">
        <v>70.3427419354839</v>
      </c>
      <c r="BZ62" s="68">
        <v>93</v>
      </c>
      <c r="CA62" s="68">
        <v>45</v>
      </c>
      <c r="CB62" s="68">
        <v>65.553763440860195</v>
      </c>
      <c r="CC62" s="68">
        <v>3.625</v>
      </c>
      <c r="CD62" s="68">
        <v>33.5833333333333</v>
      </c>
      <c r="CE62" s="68">
        <v>79.625</v>
      </c>
      <c r="CF62" s="68">
        <v>185.958333333333</v>
      </c>
      <c r="CG62" s="68">
        <v>323.75</v>
      </c>
      <c r="CH62" s="68">
        <v>475.625</v>
      </c>
      <c r="CI62" s="68">
        <v>20.3333333333333</v>
      </c>
      <c r="CJ62" s="68">
        <v>3.1249999999999898</v>
      </c>
      <c r="CK62" s="68">
        <v>0</v>
      </c>
      <c r="CL62" s="68">
        <v>0</v>
      </c>
      <c r="CM62" s="68">
        <v>0</v>
      </c>
      <c r="CN62" s="68">
        <v>0</v>
      </c>
    </row>
    <row r="63" spans="1:92">
      <c r="A63" s="51">
        <v>2018</v>
      </c>
      <c r="B63" s="51">
        <v>2</v>
      </c>
      <c r="C63" s="51">
        <v>28</v>
      </c>
      <c r="D63" s="161">
        <v>71.168071666666705</v>
      </c>
      <c r="E63" s="161">
        <v>0</v>
      </c>
      <c r="F63" s="161">
        <v>6.3899166666666798E-2</v>
      </c>
      <c r="G63" s="68">
        <v>2.21252</v>
      </c>
      <c r="H63" s="68">
        <v>6.4166833333333297</v>
      </c>
      <c r="I63" s="68">
        <v>11.1680716666667</v>
      </c>
      <c r="J63" s="161">
        <v>16.168071666666702</v>
      </c>
      <c r="K63" s="161">
        <v>0.24861166666666701</v>
      </c>
      <c r="L63" s="161">
        <v>0</v>
      </c>
      <c r="M63" s="161">
        <v>0</v>
      </c>
      <c r="N63" s="161">
        <v>0</v>
      </c>
      <c r="O63" s="161">
        <v>0</v>
      </c>
      <c r="P63" s="161">
        <v>0</v>
      </c>
      <c r="R63" s="51">
        <v>2018</v>
      </c>
      <c r="S63" s="51">
        <v>2</v>
      </c>
      <c r="T63" s="51">
        <v>28</v>
      </c>
      <c r="U63" s="298">
        <v>75.861129169662803</v>
      </c>
      <c r="V63" s="298">
        <v>68.777695819735499</v>
      </c>
      <c r="W63" s="298">
        <v>79.955843830304303</v>
      </c>
      <c r="X63" s="298">
        <v>0</v>
      </c>
      <c r="Y63" s="298">
        <v>0.91667916874090805</v>
      </c>
      <c r="Z63" s="298">
        <v>5.8611291696627896</v>
      </c>
      <c r="AA63" s="298">
        <v>10.861129169662799</v>
      </c>
      <c r="AB63" s="298">
        <v>15.861129169662799</v>
      </c>
      <c r="AC63" s="298">
        <v>20.861129169662799</v>
      </c>
      <c r="AD63" s="298">
        <v>0</v>
      </c>
      <c r="AE63" s="298">
        <v>0</v>
      </c>
      <c r="AF63" s="298">
        <v>0</v>
      </c>
      <c r="AG63" s="298">
        <v>0</v>
      </c>
      <c r="AH63" s="298">
        <v>0</v>
      </c>
      <c r="AI63" s="298">
        <v>0</v>
      </c>
      <c r="AK63">
        <v>2002</v>
      </c>
      <c r="AL63">
        <v>11</v>
      </c>
      <c r="AM63" s="161">
        <v>59.672222222222203</v>
      </c>
      <c r="AN63" s="161">
        <v>83</v>
      </c>
      <c r="AO63" s="161">
        <v>39</v>
      </c>
      <c r="AP63" s="161">
        <v>49.4375</v>
      </c>
      <c r="AQ63" s="161">
        <v>0</v>
      </c>
      <c r="AR63" s="161">
        <v>1.5833333333333299</v>
      </c>
      <c r="AS63" s="161">
        <v>9.625</v>
      </c>
      <c r="AT63" s="161">
        <v>24.7916666666667</v>
      </c>
      <c r="AU63" s="161">
        <v>69.375</v>
      </c>
      <c r="AV63" s="161">
        <v>163.75</v>
      </c>
      <c r="AW63" s="161">
        <v>184.625</v>
      </c>
      <c r="AX63" s="161">
        <v>79.2083333333333</v>
      </c>
      <c r="AY63" s="161">
        <v>23.5833333333333</v>
      </c>
      <c r="AZ63" s="161">
        <v>3.875</v>
      </c>
      <c r="BA63" s="161">
        <v>0</v>
      </c>
      <c r="BB63" s="161">
        <v>0</v>
      </c>
      <c r="BD63" s="51">
        <v>2002</v>
      </c>
      <c r="BE63" s="51">
        <v>11</v>
      </c>
      <c r="BF63" s="68">
        <v>58.283333333333303</v>
      </c>
      <c r="BG63" s="68">
        <v>84</v>
      </c>
      <c r="BH63" s="68">
        <v>37</v>
      </c>
      <c r="BI63" s="68">
        <v>48.344444444444399</v>
      </c>
      <c r="BJ63" s="68">
        <v>0</v>
      </c>
      <c r="BK63" s="68">
        <v>1.5</v>
      </c>
      <c r="BL63" s="68">
        <v>9.625</v>
      </c>
      <c r="BM63" s="68">
        <v>22.4166666666667</v>
      </c>
      <c r="BN63" s="68">
        <v>49.9583333333333</v>
      </c>
      <c r="BO63" s="68">
        <v>130.083333333333</v>
      </c>
      <c r="BP63" s="68">
        <v>223.916666666667</v>
      </c>
      <c r="BQ63" s="68">
        <v>101.458333333333</v>
      </c>
      <c r="BR63" s="68">
        <v>31.5833333333333</v>
      </c>
      <c r="BS63" s="68">
        <v>7.625</v>
      </c>
      <c r="BT63" s="68">
        <v>0</v>
      </c>
      <c r="BU63" s="68">
        <v>0</v>
      </c>
      <c r="BW63" s="51">
        <v>2002</v>
      </c>
      <c r="BX63" s="51">
        <v>11</v>
      </c>
      <c r="BY63" s="68">
        <v>57.962499999999999</v>
      </c>
      <c r="BZ63" s="68">
        <v>84</v>
      </c>
      <c r="CA63" s="68">
        <v>36</v>
      </c>
      <c r="CB63" s="68">
        <v>48.769444444444503</v>
      </c>
      <c r="CC63" s="68">
        <v>0</v>
      </c>
      <c r="CD63" s="68">
        <v>1.1666666666666701</v>
      </c>
      <c r="CE63" s="68">
        <v>7.5</v>
      </c>
      <c r="CF63" s="68">
        <v>21.5833333333333</v>
      </c>
      <c r="CG63" s="68">
        <v>48.2083333333333</v>
      </c>
      <c r="CH63" s="68">
        <v>123.083333333333</v>
      </c>
      <c r="CI63" s="68">
        <v>232.708333333333</v>
      </c>
      <c r="CJ63" s="68">
        <v>109.333333333333</v>
      </c>
      <c r="CK63" s="68">
        <v>34.2083333333334</v>
      </c>
      <c r="CL63" s="68">
        <v>7.2083333333333401</v>
      </c>
      <c r="CM63" s="68">
        <v>0</v>
      </c>
      <c r="CN63" s="68">
        <v>0</v>
      </c>
    </row>
    <row r="64" spans="1:92">
      <c r="A64" s="51">
        <v>2018</v>
      </c>
      <c r="B64" s="51">
        <v>3</v>
      </c>
      <c r="C64" s="51">
        <v>1</v>
      </c>
      <c r="D64" s="161">
        <v>67.387432083333294</v>
      </c>
      <c r="E64" s="161">
        <v>0</v>
      </c>
      <c r="F64" s="161">
        <v>0</v>
      </c>
      <c r="G64" s="68">
        <v>0.56943874999999899</v>
      </c>
      <c r="H64" s="68">
        <v>3.1138374999999998</v>
      </c>
      <c r="I64" s="68">
        <v>7.38743208333333</v>
      </c>
      <c r="J64" s="161">
        <v>12.3874320833333</v>
      </c>
      <c r="K64" s="161">
        <v>0.72640541666666703</v>
      </c>
      <c r="L64" s="161">
        <v>0</v>
      </c>
      <c r="M64" s="161">
        <v>0</v>
      </c>
      <c r="N64" s="161">
        <v>0</v>
      </c>
      <c r="O64" s="161">
        <v>0</v>
      </c>
      <c r="P64" s="161">
        <v>0</v>
      </c>
      <c r="R64" s="51">
        <v>2018</v>
      </c>
      <c r="S64" s="51">
        <v>3</v>
      </c>
      <c r="T64" s="51">
        <v>1</v>
      </c>
      <c r="U64" s="298">
        <v>71.374937489628806</v>
      </c>
      <c r="V64" s="298">
        <v>58.972204163670497</v>
      </c>
      <c r="W64" s="298">
        <v>67.302016427916797</v>
      </c>
      <c r="X64" s="298">
        <v>0</v>
      </c>
      <c r="Y64" s="298">
        <v>0</v>
      </c>
      <c r="Z64" s="298">
        <v>1.37493748962879</v>
      </c>
      <c r="AA64" s="298">
        <v>6.37493748962879</v>
      </c>
      <c r="AB64" s="298">
        <v>11.374937489628801</v>
      </c>
      <c r="AC64" s="298">
        <v>16.374937489628799</v>
      </c>
      <c r="AD64" s="298">
        <v>0</v>
      </c>
      <c r="AE64" s="298">
        <v>0</v>
      </c>
      <c r="AF64" s="298">
        <v>0</v>
      </c>
      <c r="AG64" s="298">
        <v>0</v>
      </c>
      <c r="AH64" s="298">
        <v>0</v>
      </c>
      <c r="AI64" s="298">
        <v>0</v>
      </c>
      <c r="AK64">
        <v>2002</v>
      </c>
      <c r="AL64">
        <v>12</v>
      </c>
      <c r="AM64" s="161">
        <v>55.702956989247298</v>
      </c>
      <c r="AN64" s="161">
        <v>76</v>
      </c>
      <c r="AO64" s="161">
        <v>35</v>
      </c>
      <c r="AP64" s="161">
        <v>48.350806451612897</v>
      </c>
      <c r="AQ64" s="161">
        <v>0</v>
      </c>
      <c r="AR64" s="161">
        <v>0</v>
      </c>
      <c r="AS64" s="161">
        <v>0.79166666666667096</v>
      </c>
      <c r="AT64" s="161">
        <v>19.7083333333333</v>
      </c>
      <c r="AU64" s="161">
        <v>59.4583333333333</v>
      </c>
      <c r="AV64" s="161">
        <v>118.416666666667</v>
      </c>
      <c r="AW64" s="161">
        <v>307.91666666666703</v>
      </c>
      <c r="AX64" s="161">
        <v>192.666666666667</v>
      </c>
      <c r="AY64" s="161">
        <v>96.625</v>
      </c>
      <c r="AZ64" s="161">
        <v>36.3333333333333</v>
      </c>
      <c r="BA64" s="161">
        <v>8.2916666666666696</v>
      </c>
      <c r="BB64" s="161">
        <v>0</v>
      </c>
      <c r="BD64" s="51">
        <v>2002</v>
      </c>
      <c r="BE64" s="51">
        <v>12</v>
      </c>
      <c r="BF64" s="68">
        <v>54.524193548387103</v>
      </c>
      <c r="BG64" s="68">
        <v>77</v>
      </c>
      <c r="BH64" s="68">
        <v>33</v>
      </c>
      <c r="BI64" s="68">
        <v>47.240591397849499</v>
      </c>
      <c r="BJ64" s="68">
        <v>0</v>
      </c>
      <c r="BK64" s="68">
        <v>0</v>
      </c>
      <c r="BL64" s="68">
        <v>1.75</v>
      </c>
      <c r="BM64" s="68">
        <v>17.0416666666667</v>
      </c>
      <c r="BN64" s="68">
        <v>53.125</v>
      </c>
      <c r="BO64" s="68">
        <v>105.875</v>
      </c>
      <c r="BP64" s="68">
        <v>341.79166666666703</v>
      </c>
      <c r="BQ64" s="68">
        <v>222.875</v>
      </c>
      <c r="BR64" s="68">
        <v>120.625</v>
      </c>
      <c r="BS64" s="68">
        <v>47.9166666666667</v>
      </c>
      <c r="BT64" s="68">
        <v>12.7083333333333</v>
      </c>
      <c r="BU64" s="68">
        <v>0</v>
      </c>
      <c r="BW64" s="51">
        <v>2002</v>
      </c>
      <c r="BX64" s="51">
        <v>12</v>
      </c>
      <c r="BY64" s="68">
        <v>54.528225806451601</v>
      </c>
      <c r="BZ64" s="68">
        <v>77</v>
      </c>
      <c r="CA64" s="68">
        <v>31</v>
      </c>
      <c r="CB64" s="68">
        <v>47.875</v>
      </c>
      <c r="CC64" s="68">
        <v>0</v>
      </c>
      <c r="CD64" s="68">
        <v>0</v>
      </c>
      <c r="CE64" s="68">
        <v>1.5</v>
      </c>
      <c r="CF64" s="68">
        <v>18.2916666666667</v>
      </c>
      <c r="CG64" s="68">
        <v>54.875</v>
      </c>
      <c r="CH64" s="68">
        <v>110.708333333333</v>
      </c>
      <c r="CI64" s="68">
        <v>342.91666666666703</v>
      </c>
      <c r="CJ64" s="68">
        <v>224.5</v>
      </c>
      <c r="CK64" s="68">
        <v>125.333333333333</v>
      </c>
      <c r="CL64" s="68">
        <v>51.5</v>
      </c>
      <c r="CM64" s="68">
        <v>15.4583333333333</v>
      </c>
      <c r="CN64" s="68">
        <v>0.54166666666666397</v>
      </c>
    </row>
    <row r="65" spans="1:92">
      <c r="A65" s="51">
        <v>2018</v>
      </c>
      <c r="B65" s="51">
        <v>3</v>
      </c>
      <c r="C65" s="51">
        <v>2</v>
      </c>
      <c r="D65" s="161">
        <v>62.233295833333301</v>
      </c>
      <c r="E65" s="161">
        <v>0</v>
      </c>
      <c r="F65" s="161">
        <v>0</v>
      </c>
      <c r="G65" s="68">
        <v>0</v>
      </c>
      <c r="H65" s="68">
        <v>0.54583499999999996</v>
      </c>
      <c r="I65" s="68">
        <v>2.780535</v>
      </c>
      <c r="J65" s="161">
        <v>7.2332958333333304</v>
      </c>
      <c r="K65" s="161">
        <v>3.3125391666666699</v>
      </c>
      <c r="L65" s="161">
        <v>0.54723916666666705</v>
      </c>
      <c r="M65" s="161">
        <v>0</v>
      </c>
      <c r="N65" s="161">
        <v>0</v>
      </c>
      <c r="O65" s="161">
        <v>0</v>
      </c>
      <c r="P65" s="161">
        <v>0</v>
      </c>
      <c r="R65" s="51">
        <v>2018</v>
      </c>
      <c r="S65" s="51">
        <v>3</v>
      </c>
      <c r="T65" s="51">
        <v>2</v>
      </c>
      <c r="U65" s="298">
        <v>64.5415166417758</v>
      </c>
      <c r="V65" s="298">
        <v>54.819370821118397</v>
      </c>
      <c r="W65" s="298">
        <v>72.489142509565895</v>
      </c>
      <c r="X65" s="298">
        <v>0</v>
      </c>
      <c r="Y65" s="298">
        <v>0</v>
      </c>
      <c r="Z65" s="298">
        <v>0</v>
      </c>
      <c r="AA65" s="298">
        <v>0.47217499216397801</v>
      </c>
      <c r="AB65" s="298">
        <v>4.54151664177577</v>
      </c>
      <c r="AC65" s="298">
        <v>9.54151664177577</v>
      </c>
      <c r="AD65" s="298">
        <v>0.93065835038820799</v>
      </c>
      <c r="AE65" s="298">
        <v>0</v>
      </c>
      <c r="AF65" s="298">
        <v>0</v>
      </c>
      <c r="AG65" s="298">
        <v>0</v>
      </c>
      <c r="AH65" s="298">
        <v>0</v>
      </c>
      <c r="AI65" s="298">
        <v>0</v>
      </c>
      <c r="AK65">
        <v>2003</v>
      </c>
      <c r="AL65">
        <v>1</v>
      </c>
      <c r="AM65" s="161">
        <v>51.064516129032299</v>
      </c>
      <c r="AN65" s="161">
        <v>77</v>
      </c>
      <c r="AO65" s="161">
        <v>29</v>
      </c>
      <c r="AP65" s="161">
        <v>42.295698924731198</v>
      </c>
      <c r="AQ65" s="161">
        <v>0</v>
      </c>
      <c r="AR65" s="161">
        <v>0</v>
      </c>
      <c r="AS65" s="161">
        <v>0</v>
      </c>
      <c r="AT65" s="161">
        <v>3.375</v>
      </c>
      <c r="AU65" s="161">
        <v>21.2916666666667</v>
      </c>
      <c r="AV65" s="161">
        <v>52.625</v>
      </c>
      <c r="AW65" s="161">
        <v>435.375</v>
      </c>
      <c r="AX65" s="161">
        <v>298.29166666666703</v>
      </c>
      <c r="AY65" s="161">
        <v>174.625</v>
      </c>
      <c r="AZ65" s="161">
        <v>86.5</v>
      </c>
      <c r="BA65" s="161">
        <v>30.875</v>
      </c>
      <c r="BB65" s="161">
        <v>5.5833333333333304</v>
      </c>
      <c r="BD65" s="51">
        <v>2003</v>
      </c>
      <c r="BE65" s="51">
        <v>1</v>
      </c>
      <c r="BF65" s="68">
        <v>49.991935483871003</v>
      </c>
      <c r="BG65" s="68">
        <v>77</v>
      </c>
      <c r="BH65" s="68">
        <v>28</v>
      </c>
      <c r="BI65" s="68">
        <v>39.813172043010802</v>
      </c>
      <c r="BJ65" s="68">
        <v>0</v>
      </c>
      <c r="BK65" s="68">
        <v>0</v>
      </c>
      <c r="BL65" s="68">
        <v>0</v>
      </c>
      <c r="BM65" s="68">
        <v>4.4166666666666696</v>
      </c>
      <c r="BN65" s="68">
        <v>22.4166666666667</v>
      </c>
      <c r="BO65" s="68">
        <v>48.9166666666667</v>
      </c>
      <c r="BP65" s="68">
        <v>469.66666666666703</v>
      </c>
      <c r="BQ65" s="68">
        <v>332.66666666666703</v>
      </c>
      <c r="BR65" s="68">
        <v>204.166666666667</v>
      </c>
      <c r="BS65" s="68">
        <v>104.791666666667</v>
      </c>
      <c r="BT65" s="68">
        <v>41.625</v>
      </c>
      <c r="BU65" s="68">
        <v>8.0833333333333304</v>
      </c>
      <c r="BW65" s="51">
        <v>2003</v>
      </c>
      <c r="BX65" s="51">
        <v>1</v>
      </c>
      <c r="BY65" s="68">
        <v>49.591397849462403</v>
      </c>
      <c r="BZ65" s="68">
        <v>76</v>
      </c>
      <c r="CA65" s="68">
        <v>26</v>
      </c>
      <c r="CB65" s="68">
        <v>41.130376344086002</v>
      </c>
      <c r="CC65" s="68">
        <v>0</v>
      </c>
      <c r="CD65" s="68">
        <v>0</v>
      </c>
      <c r="CE65" s="68">
        <v>0</v>
      </c>
      <c r="CF65" s="68">
        <v>3.125</v>
      </c>
      <c r="CG65" s="68">
        <v>16.0416666666667</v>
      </c>
      <c r="CH65" s="68">
        <v>43.7916666666667</v>
      </c>
      <c r="CI65" s="68">
        <v>480.79166666666703</v>
      </c>
      <c r="CJ65" s="68">
        <v>338.70833333333297</v>
      </c>
      <c r="CK65" s="68">
        <v>211.458333333333</v>
      </c>
      <c r="CL65" s="68">
        <v>107.583333333333</v>
      </c>
      <c r="CM65" s="68">
        <v>41.4583333333333</v>
      </c>
      <c r="CN65" s="68">
        <v>8.6666666666666696</v>
      </c>
    </row>
    <row r="66" spans="1:92">
      <c r="A66" s="51">
        <v>2018</v>
      </c>
      <c r="B66" s="51">
        <v>3</v>
      </c>
      <c r="C66" s="51">
        <v>3</v>
      </c>
      <c r="D66" s="161">
        <v>63.538883749999997</v>
      </c>
      <c r="E66" s="161">
        <v>0</v>
      </c>
      <c r="F66" s="161">
        <v>0</v>
      </c>
      <c r="G66" s="68">
        <v>4.7231666666666797E-2</v>
      </c>
      <c r="H66" s="68">
        <v>1.2333466666666699</v>
      </c>
      <c r="I66" s="68">
        <v>3.80138</v>
      </c>
      <c r="J66" s="161">
        <v>8.5388837500000001</v>
      </c>
      <c r="K66" s="161">
        <v>2.6944629166666698</v>
      </c>
      <c r="L66" s="161">
        <v>0.26249624999999999</v>
      </c>
      <c r="M66" s="161">
        <v>0</v>
      </c>
      <c r="N66" s="161">
        <v>0</v>
      </c>
      <c r="O66" s="161">
        <v>0</v>
      </c>
      <c r="P66" s="161">
        <v>0</v>
      </c>
      <c r="R66" s="51">
        <v>2018</v>
      </c>
      <c r="S66" s="51">
        <v>3</v>
      </c>
      <c r="T66" s="51">
        <v>3</v>
      </c>
      <c r="U66" s="298">
        <v>64.916562482714696</v>
      </c>
      <c r="V66" s="298">
        <v>55.930295790235199</v>
      </c>
      <c r="W66" s="298">
        <v>73.908360576375401</v>
      </c>
      <c r="X66" s="298">
        <v>0</v>
      </c>
      <c r="Y66" s="298">
        <v>0</v>
      </c>
      <c r="Z66" s="298">
        <v>0</v>
      </c>
      <c r="AA66" s="298">
        <v>0.55549999078114998</v>
      </c>
      <c r="AB66" s="298">
        <v>4.9165624827146504</v>
      </c>
      <c r="AC66" s="298">
        <v>9.9165624827146495</v>
      </c>
      <c r="AD66" s="298">
        <v>0.63893750806649696</v>
      </c>
      <c r="AE66" s="298">
        <v>0</v>
      </c>
      <c r="AF66" s="298">
        <v>0</v>
      </c>
      <c r="AG66" s="298">
        <v>0</v>
      </c>
      <c r="AH66" s="298">
        <v>0</v>
      </c>
      <c r="AI66" s="298">
        <v>0</v>
      </c>
      <c r="AK66">
        <v>2003</v>
      </c>
      <c r="AL66">
        <v>2</v>
      </c>
      <c r="AM66" s="161">
        <v>54.608630952380899</v>
      </c>
      <c r="AN66" s="161">
        <v>78</v>
      </c>
      <c r="AO66" s="161">
        <v>34</v>
      </c>
      <c r="AP66" s="161">
        <v>48.974702380952401</v>
      </c>
      <c r="AQ66" s="161">
        <v>0</v>
      </c>
      <c r="AR66" s="161">
        <v>0</v>
      </c>
      <c r="AS66" s="161">
        <v>0</v>
      </c>
      <c r="AT66" s="161">
        <v>7.5</v>
      </c>
      <c r="AU66" s="161">
        <v>42.75</v>
      </c>
      <c r="AV66" s="161">
        <v>98.1666666666667</v>
      </c>
      <c r="AW66" s="161">
        <v>298.45833333333297</v>
      </c>
      <c r="AX66" s="161">
        <v>193.708333333333</v>
      </c>
      <c r="AY66" s="161">
        <v>109.125</v>
      </c>
      <c r="AZ66" s="161">
        <v>48.7916666666667</v>
      </c>
      <c r="BA66" s="161">
        <v>9.4583333333333393</v>
      </c>
      <c r="BB66" s="161">
        <v>0</v>
      </c>
      <c r="BD66" s="51">
        <v>2003</v>
      </c>
      <c r="BE66" s="51">
        <v>2</v>
      </c>
      <c r="BF66" s="68">
        <v>53.5625</v>
      </c>
      <c r="BG66" s="68">
        <v>76</v>
      </c>
      <c r="BH66" s="68">
        <v>33</v>
      </c>
      <c r="BI66" s="68">
        <v>46.925595238095198</v>
      </c>
      <c r="BJ66" s="68">
        <v>0</v>
      </c>
      <c r="BK66" s="68">
        <v>0</v>
      </c>
      <c r="BL66" s="68">
        <v>0</v>
      </c>
      <c r="BM66" s="68">
        <v>6.0833333333333304</v>
      </c>
      <c r="BN66" s="68">
        <v>37.4583333333333</v>
      </c>
      <c r="BO66" s="68">
        <v>91.375</v>
      </c>
      <c r="BP66" s="68">
        <v>326.33333333333297</v>
      </c>
      <c r="BQ66" s="68">
        <v>217.708333333333</v>
      </c>
      <c r="BR66" s="68">
        <v>131.625</v>
      </c>
      <c r="BS66" s="68">
        <v>63.25</v>
      </c>
      <c r="BT66" s="68">
        <v>18.9583333333333</v>
      </c>
      <c r="BU66" s="68">
        <v>0</v>
      </c>
      <c r="BW66" s="51">
        <v>2003</v>
      </c>
      <c r="BX66" s="51">
        <v>2</v>
      </c>
      <c r="BY66" s="68">
        <v>53.461309523809497</v>
      </c>
      <c r="BZ66" s="68">
        <v>77</v>
      </c>
      <c r="CA66" s="68">
        <v>31</v>
      </c>
      <c r="CB66" s="68">
        <v>47.910714285714299</v>
      </c>
      <c r="CC66" s="68">
        <v>0</v>
      </c>
      <c r="CD66" s="68">
        <v>0</v>
      </c>
      <c r="CE66" s="68">
        <v>0</v>
      </c>
      <c r="CF66" s="68">
        <v>5.625</v>
      </c>
      <c r="CG66" s="68">
        <v>35.7916666666667</v>
      </c>
      <c r="CH66" s="68">
        <v>89.375</v>
      </c>
      <c r="CI66" s="68">
        <v>328.70833333333297</v>
      </c>
      <c r="CJ66" s="68">
        <v>218.875</v>
      </c>
      <c r="CK66" s="68">
        <v>132.458333333333</v>
      </c>
      <c r="CL66" s="68">
        <v>64.8333333333333</v>
      </c>
      <c r="CM66" s="68">
        <v>22.7916666666667</v>
      </c>
      <c r="CN66" s="68">
        <v>2.0416666666666599</v>
      </c>
    </row>
    <row r="67" spans="1:92">
      <c r="A67" s="51">
        <v>2018</v>
      </c>
      <c r="B67" s="51">
        <v>3</v>
      </c>
      <c r="C67" s="51">
        <v>4</v>
      </c>
      <c r="D67" s="161">
        <v>66.833349999999996</v>
      </c>
      <c r="E67" s="161">
        <v>0</v>
      </c>
      <c r="F67" s="161">
        <v>0</v>
      </c>
      <c r="G67" s="68">
        <v>0.387524166666666</v>
      </c>
      <c r="H67" s="68">
        <v>2.6611220833333298</v>
      </c>
      <c r="I67" s="68">
        <v>6.8736237500000001</v>
      </c>
      <c r="J67" s="161">
        <v>11.833349999999999</v>
      </c>
      <c r="K67" s="161">
        <v>0.82777208333333296</v>
      </c>
      <c r="L67" s="161">
        <v>4.0273750000000101E-2</v>
      </c>
      <c r="M67" s="161">
        <v>0</v>
      </c>
      <c r="N67" s="161">
        <v>0</v>
      </c>
      <c r="O67" s="161">
        <v>0</v>
      </c>
      <c r="P67" s="161">
        <v>0</v>
      </c>
      <c r="R67" s="51">
        <v>2018</v>
      </c>
      <c r="S67" s="51">
        <v>3</v>
      </c>
      <c r="T67" s="51">
        <v>4</v>
      </c>
      <c r="U67" s="298">
        <v>71.027708321809797</v>
      </c>
      <c r="V67" s="298">
        <v>66.1526791503032</v>
      </c>
      <c r="W67" s="298">
        <v>85.074860348523799</v>
      </c>
      <c r="X67" s="298">
        <v>0</v>
      </c>
      <c r="Y67" s="298">
        <v>0</v>
      </c>
      <c r="Z67" s="298">
        <v>1.02770832180977</v>
      </c>
      <c r="AA67" s="298">
        <v>6.0277083218097696</v>
      </c>
      <c r="AB67" s="298">
        <v>11.027708321809801</v>
      </c>
      <c r="AC67" s="298">
        <v>16.027708321809801</v>
      </c>
      <c r="AD67" s="298">
        <v>0</v>
      </c>
      <c r="AE67" s="298">
        <v>0</v>
      </c>
      <c r="AF67" s="298">
        <v>0</v>
      </c>
      <c r="AG67" s="298">
        <v>0</v>
      </c>
      <c r="AH67" s="298">
        <v>0</v>
      </c>
      <c r="AI67" s="298">
        <v>0</v>
      </c>
      <c r="AK67">
        <v>2003</v>
      </c>
      <c r="AL67">
        <v>3</v>
      </c>
      <c r="AM67" s="161">
        <v>61.325268817204297</v>
      </c>
      <c r="AN67" s="161">
        <v>79</v>
      </c>
      <c r="AO67" s="161">
        <v>37</v>
      </c>
      <c r="AP67" s="161">
        <v>53.8588709677419</v>
      </c>
      <c r="AQ67" s="161">
        <v>0</v>
      </c>
      <c r="AR67" s="161">
        <v>0</v>
      </c>
      <c r="AS67" s="161">
        <v>0</v>
      </c>
      <c r="AT67" s="161">
        <v>19.7916666666667</v>
      </c>
      <c r="AU67" s="161">
        <v>96.3333333333333</v>
      </c>
      <c r="AV67" s="161">
        <v>210.875</v>
      </c>
      <c r="AW67" s="161">
        <v>133.708333333333</v>
      </c>
      <c r="AX67" s="161">
        <v>55.25</v>
      </c>
      <c r="AY67" s="161">
        <v>14.7916666666667</v>
      </c>
      <c r="AZ67" s="161">
        <v>0</v>
      </c>
      <c r="BA67" s="161">
        <v>0</v>
      </c>
      <c r="BB67" s="161">
        <v>0</v>
      </c>
      <c r="BD67" s="51">
        <v>2003</v>
      </c>
      <c r="BE67" s="51">
        <v>3</v>
      </c>
      <c r="BF67" s="68">
        <v>60.6411290322581</v>
      </c>
      <c r="BG67" s="68">
        <v>79</v>
      </c>
      <c r="BH67" s="68">
        <v>36</v>
      </c>
      <c r="BI67" s="68">
        <v>52.345430107526902</v>
      </c>
      <c r="BJ67" s="68">
        <v>0</v>
      </c>
      <c r="BK67" s="68">
        <v>0</v>
      </c>
      <c r="BL67" s="68">
        <v>0</v>
      </c>
      <c r="BM67" s="68">
        <v>16.75</v>
      </c>
      <c r="BN67" s="68">
        <v>87.375</v>
      </c>
      <c r="BO67" s="68">
        <v>196.458333333333</v>
      </c>
      <c r="BP67" s="68">
        <v>151.875</v>
      </c>
      <c r="BQ67" s="68">
        <v>67.5</v>
      </c>
      <c r="BR67" s="68">
        <v>21.5833333333333</v>
      </c>
      <c r="BS67" s="68">
        <v>0.625</v>
      </c>
      <c r="BT67" s="68">
        <v>0</v>
      </c>
      <c r="BU67" s="68">
        <v>0</v>
      </c>
      <c r="BW67" s="51">
        <v>2003</v>
      </c>
      <c r="BX67" s="51">
        <v>3</v>
      </c>
      <c r="BY67" s="68">
        <v>60.013440860215098</v>
      </c>
      <c r="BZ67" s="68">
        <v>78</v>
      </c>
      <c r="CA67" s="68">
        <v>34</v>
      </c>
      <c r="CB67" s="68">
        <v>53.595430107526902</v>
      </c>
      <c r="CC67" s="68">
        <v>0</v>
      </c>
      <c r="CD67" s="68">
        <v>0</v>
      </c>
      <c r="CE67" s="68">
        <v>0</v>
      </c>
      <c r="CF67" s="68">
        <v>15.2916666666667</v>
      </c>
      <c r="CG67" s="68">
        <v>75.1666666666667</v>
      </c>
      <c r="CH67" s="68">
        <v>176.916666666667</v>
      </c>
      <c r="CI67" s="68">
        <v>169.875</v>
      </c>
      <c r="CJ67" s="68">
        <v>74.75</v>
      </c>
      <c r="CK67" s="68">
        <v>21.5</v>
      </c>
      <c r="CL67" s="68">
        <v>1.25</v>
      </c>
      <c r="CM67" s="68">
        <v>0</v>
      </c>
      <c r="CN67" s="68">
        <v>0</v>
      </c>
    </row>
    <row r="68" spans="1:92">
      <c r="A68" s="51">
        <v>2018</v>
      </c>
      <c r="B68" s="51">
        <v>3</v>
      </c>
      <c r="C68" s="51">
        <v>5</v>
      </c>
      <c r="D68" s="161">
        <v>68.629132916666705</v>
      </c>
      <c r="E68" s="161">
        <v>0</v>
      </c>
      <c r="F68" s="161">
        <v>0</v>
      </c>
      <c r="G68" s="68">
        <v>0.69859625000000103</v>
      </c>
      <c r="H68" s="68">
        <v>4.0180245833333297</v>
      </c>
      <c r="I68" s="68">
        <v>8.6291329166666699</v>
      </c>
      <c r="J68" s="161">
        <v>13.6291329166667</v>
      </c>
      <c r="K68" s="161">
        <v>0.38889166666666702</v>
      </c>
      <c r="L68" s="161">
        <v>0</v>
      </c>
      <c r="M68" s="161">
        <v>0</v>
      </c>
      <c r="N68" s="161">
        <v>0</v>
      </c>
      <c r="O68" s="161">
        <v>0</v>
      </c>
      <c r="P68" s="161">
        <v>0</v>
      </c>
      <c r="R68" s="51">
        <v>2018</v>
      </c>
      <c r="S68" s="51">
        <v>3</v>
      </c>
      <c r="T68" s="51">
        <v>5</v>
      </c>
      <c r="U68" s="298">
        <v>73.208391676346494</v>
      </c>
      <c r="V68" s="298">
        <v>65.958162471652003</v>
      </c>
      <c r="W68" s="298">
        <v>79.2698156929427</v>
      </c>
      <c r="X68" s="298">
        <v>0</v>
      </c>
      <c r="Y68" s="298">
        <v>0</v>
      </c>
      <c r="Z68" s="298">
        <v>3.2083916763464599</v>
      </c>
      <c r="AA68" s="298">
        <v>8.2083916763464604</v>
      </c>
      <c r="AB68" s="298">
        <v>13.208391676346499</v>
      </c>
      <c r="AC68" s="298">
        <v>18.208391676346501</v>
      </c>
      <c r="AD68" s="298">
        <v>0</v>
      </c>
      <c r="AE68" s="298">
        <v>0</v>
      </c>
      <c r="AF68" s="298">
        <v>0</v>
      </c>
      <c r="AG68" s="298">
        <v>0</v>
      </c>
      <c r="AH68" s="298">
        <v>0</v>
      </c>
      <c r="AI68" s="298">
        <v>0</v>
      </c>
      <c r="AK68">
        <v>2003</v>
      </c>
      <c r="AL68">
        <v>4</v>
      </c>
      <c r="AM68" s="161">
        <v>69.9375</v>
      </c>
      <c r="AN68" s="161">
        <v>87</v>
      </c>
      <c r="AO68" s="161">
        <v>42</v>
      </c>
      <c r="AP68" s="161">
        <v>61.676388888888901</v>
      </c>
      <c r="AQ68" s="161">
        <v>0</v>
      </c>
      <c r="AR68" s="161">
        <v>2.6666666666666701</v>
      </c>
      <c r="AS68" s="161">
        <v>58.4166666666667</v>
      </c>
      <c r="AT68" s="161">
        <v>169.708333333333</v>
      </c>
      <c r="AU68" s="161">
        <v>305.45833333333297</v>
      </c>
      <c r="AV68" s="161">
        <v>449.5</v>
      </c>
      <c r="AW68" s="161">
        <v>21.5833333333333</v>
      </c>
      <c r="AX68" s="161">
        <v>7.3333333333333401</v>
      </c>
      <c r="AY68" s="161">
        <v>1.375</v>
      </c>
      <c r="AZ68" s="161">
        <v>0</v>
      </c>
      <c r="BA68" s="161">
        <v>0</v>
      </c>
      <c r="BB68" s="161">
        <v>0</v>
      </c>
      <c r="BD68" s="51">
        <v>2003</v>
      </c>
      <c r="BE68" s="51">
        <v>4</v>
      </c>
      <c r="BF68" s="68">
        <v>70.001388888888897</v>
      </c>
      <c r="BG68" s="68">
        <v>85</v>
      </c>
      <c r="BH68" s="68">
        <v>40</v>
      </c>
      <c r="BI68" s="68">
        <v>60.238888888888901</v>
      </c>
      <c r="BJ68" s="68">
        <v>0</v>
      </c>
      <c r="BK68" s="68">
        <v>1.1666666666666601</v>
      </c>
      <c r="BL68" s="68">
        <v>56.7083333333333</v>
      </c>
      <c r="BM68" s="68">
        <v>172.583333333333</v>
      </c>
      <c r="BN68" s="68">
        <v>309</v>
      </c>
      <c r="BO68" s="68">
        <v>452.08333333333297</v>
      </c>
      <c r="BP68" s="68">
        <v>22.5416666666667</v>
      </c>
      <c r="BQ68" s="68">
        <v>8.9583333333333304</v>
      </c>
      <c r="BR68" s="68">
        <v>2.0416666666666599</v>
      </c>
      <c r="BS68" s="68">
        <v>0</v>
      </c>
      <c r="BT68" s="68">
        <v>0</v>
      </c>
      <c r="BU68" s="68">
        <v>0</v>
      </c>
      <c r="BW68" s="51">
        <v>2003</v>
      </c>
      <c r="BX68" s="51">
        <v>4</v>
      </c>
      <c r="BY68" s="68">
        <v>69.047222222222203</v>
      </c>
      <c r="BZ68" s="68">
        <v>85</v>
      </c>
      <c r="CA68" s="68">
        <v>39</v>
      </c>
      <c r="CB68" s="68">
        <v>61.709722222222197</v>
      </c>
      <c r="CC68" s="68">
        <v>0</v>
      </c>
      <c r="CD68" s="68">
        <v>0</v>
      </c>
      <c r="CE68" s="68">
        <v>45.7083333333333</v>
      </c>
      <c r="CF68" s="68">
        <v>153.541666666667</v>
      </c>
      <c r="CG68" s="68">
        <v>283.625</v>
      </c>
      <c r="CH68" s="68">
        <v>424.29166666666703</v>
      </c>
      <c r="CI68" s="68">
        <v>32.125</v>
      </c>
      <c r="CJ68" s="68">
        <v>12.2083333333333</v>
      </c>
      <c r="CK68" s="68">
        <v>2.875</v>
      </c>
      <c r="CL68" s="68">
        <v>0</v>
      </c>
      <c r="CM68" s="68">
        <v>0</v>
      </c>
      <c r="CN68" s="68">
        <v>0</v>
      </c>
    </row>
    <row r="69" spans="1:92">
      <c r="A69" s="51">
        <v>2018</v>
      </c>
      <c r="B69" s="51">
        <v>3</v>
      </c>
      <c r="C69" s="51">
        <v>6</v>
      </c>
      <c r="D69" s="161">
        <v>59.484665416666701</v>
      </c>
      <c r="E69" s="161">
        <v>0</v>
      </c>
      <c r="F69" s="161">
        <v>0</v>
      </c>
      <c r="G69" s="68">
        <v>0</v>
      </c>
      <c r="H69" s="68">
        <v>3.0552500000000201E-2</v>
      </c>
      <c r="I69" s="68">
        <v>1.4027475</v>
      </c>
      <c r="J69" s="161">
        <v>4.5096704166666699</v>
      </c>
      <c r="K69" s="161">
        <v>5.54588708333333</v>
      </c>
      <c r="L69" s="161">
        <v>1.9180820833333301</v>
      </c>
      <c r="M69" s="161">
        <v>2.5004999999999999E-2</v>
      </c>
      <c r="N69" s="161">
        <v>0</v>
      </c>
      <c r="O69" s="161">
        <v>0</v>
      </c>
      <c r="P69" s="161">
        <v>0</v>
      </c>
      <c r="R69" s="51">
        <v>2018</v>
      </c>
      <c r="S69" s="51">
        <v>3</v>
      </c>
      <c r="T69" s="51">
        <v>6</v>
      </c>
      <c r="U69" s="298">
        <v>63.361145839095101</v>
      </c>
      <c r="V69" s="298">
        <v>34.083104128638901</v>
      </c>
      <c r="W69" s="298">
        <v>36.859629722288098</v>
      </c>
      <c r="X69" s="298">
        <v>0</v>
      </c>
      <c r="Y69" s="298">
        <v>0</v>
      </c>
      <c r="Z69" s="298">
        <v>0</v>
      </c>
      <c r="AA69" s="298">
        <v>0</v>
      </c>
      <c r="AB69" s="298">
        <v>3.3611458390951201</v>
      </c>
      <c r="AC69" s="298">
        <v>8.3611458390951192</v>
      </c>
      <c r="AD69" s="298">
        <v>1.6388541609048799</v>
      </c>
      <c r="AE69" s="298">
        <v>0</v>
      </c>
      <c r="AF69" s="298">
        <v>0</v>
      </c>
      <c r="AG69" s="298">
        <v>0</v>
      </c>
      <c r="AH69" s="298">
        <v>0</v>
      </c>
      <c r="AI69" s="298">
        <v>0</v>
      </c>
      <c r="AK69">
        <v>2003</v>
      </c>
      <c r="AL69">
        <v>5</v>
      </c>
      <c r="AM69" s="161">
        <v>79.741935483870904</v>
      </c>
      <c r="AN69" s="161">
        <v>95</v>
      </c>
      <c r="AO69" s="161">
        <v>65</v>
      </c>
      <c r="AP69" s="161">
        <v>70.474462365591407</v>
      </c>
      <c r="AQ69" s="161">
        <v>19.3333333333333</v>
      </c>
      <c r="AR69" s="161">
        <v>147</v>
      </c>
      <c r="AS69" s="161">
        <v>302</v>
      </c>
      <c r="AT69" s="161">
        <v>457</v>
      </c>
      <c r="AU69" s="161">
        <v>612</v>
      </c>
      <c r="AV69" s="161">
        <v>767</v>
      </c>
      <c r="AW69" s="161">
        <v>0</v>
      </c>
      <c r="AX69" s="161">
        <v>0</v>
      </c>
      <c r="AY69" s="161">
        <v>0</v>
      </c>
      <c r="AZ69" s="161">
        <v>0</v>
      </c>
      <c r="BA69" s="161">
        <v>0</v>
      </c>
      <c r="BB69" s="161">
        <v>0</v>
      </c>
      <c r="BD69" s="51">
        <v>2003</v>
      </c>
      <c r="BE69" s="51">
        <v>5</v>
      </c>
      <c r="BF69" s="68">
        <v>79.924731182795696</v>
      </c>
      <c r="BG69" s="68">
        <v>96</v>
      </c>
      <c r="BH69" s="68">
        <v>63</v>
      </c>
      <c r="BI69" s="68">
        <v>68.403225806451601</v>
      </c>
      <c r="BJ69" s="68">
        <v>31.7916666666667</v>
      </c>
      <c r="BK69" s="68">
        <v>153.166666666667</v>
      </c>
      <c r="BL69" s="68">
        <v>307.66666666666703</v>
      </c>
      <c r="BM69" s="68">
        <v>462.66666666666703</v>
      </c>
      <c r="BN69" s="68">
        <v>617.66666666666697</v>
      </c>
      <c r="BO69" s="68">
        <v>772.66666666666697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W69" s="51">
        <v>2003</v>
      </c>
      <c r="BX69" s="51">
        <v>5</v>
      </c>
      <c r="BY69" s="68">
        <v>79.146505376344095</v>
      </c>
      <c r="BZ69" s="68">
        <v>96</v>
      </c>
      <c r="CA69" s="68">
        <v>61</v>
      </c>
      <c r="CB69" s="68">
        <v>70.200268817204304</v>
      </c>
      <c r="CC69" s="68">
        <v>12.5416666666667</v>
      </c>
      <c r="CD69" s="68">
        <v>128.541666666667</v>
      </c>
      <c r="CE69" s="68">
        <v>283.54166666666703</v>
      </c>
      <c r="CF69" s="68">
        <v>438.54166666666703</v>
      </c>
      <c r="CG69" s="68">
        <v>593.54166666666697</v>
      </c>
      <c r="CH69" s="68">
        <v>748.54166666666697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8">
        <v>0</v>
      </c>
    </row>
    <row r="70" spans="1:92">
      <c r="A70" s="51">
        <v>2018</v>
      </c>
      <c r="B70" s="51">
        <v>3</v>
      </c>
      <c r="C70" s="51">
        <v>7</v>
      </c>
      <c r="D70" s="161">
        <v>49.422166666666698</v>
      </c>
      <c r="E70" s="161">
        <v>0</v>
      </c>
      <c r="F70" s="161">
        <v>0</v>
      </c>
      <c r="G70" s="68">
        <v>0</v>
      </c>
      <c r="H70" s="68">
        <v>0</v>
      </c>
      <c r="I70" s="68">
        <v>0</v>
      </c>
      <c r="J70" s="161">
        <v>0.38886625000000002</v>
      </c>
      <c r="K70" s="161">
        <v>15.577833333333301</v>
      </c>
      <c r="L70" s="161">
        <v>10.577833333333301</v>
      </c>
      <c r="M70" s="161">
        <v>5.9666995833333303</v>
      </c>
      <c r="N70" s="161">
        <v>2.8277891666666699</v>
      </c>
      <c r="O70" s="161">
        <v>1.1875116666666701</v>
      </c>
      <c r="P70" s="161">
        <v>0.44723041666666702</v>
      </c>
      <c r="R70" s="51">
        <v>2018</v>
      </c>
      <c r="S70" s="51">
        <v>3</v>
      </c>
      <c r="T70" s="51">
        <v>7</v>
      </c>
      <c r="U70" s="298">
        <v>56.749983330567702</v>
      </c>
      <c r="V70" s="298">
        <v>28.888824989398302</v>
      </c>
      <c r="W70" s="298">
        <v>35.383331679696099</v>
      </c>
      <c r="X70" s="298">
        <v>0</v>
      </c>
      <c r="Y70" s="298">
        <v>0</v>
      </c>
      <c r="Z70" s="298">
        <v>0</v>
      </c>
      <c r="AA70" s="298">
        <v>0</v>
      </c>
      <c r="AB70" s="298">
        <v>0</v>
      </c>
      <c r="AC70" s="298">
        <v>1.74998333056768</v>
      </c>
      <c r="AD70" s="298">
        <v>8.2500166694323198</v>
      </c>
      <c r="AE70" s="298">
        <v>3.2500166694323198</v>
      </c>
      <c r="AF70" s="298">
        <v>0</v>
      </c>
      <c r="AG70" s="298">
        <v>0</v>
      </c>
      <c r="AH70" s="298">
        <v>0</v>
      </c>
      <c r="AI70" s="298">
        <v>0</v>
      </c>
      <c r="AK70">
        <v>2003</v>
      </c>
      <c r="AL70">
        <v>6</v>
      </c>
      <c r="AM70" s="161">
        <v>81.515277777777797</v>
      </c>
      <c r="AN70" s="161">
        <v>96</v>
      </c>
      <c r="AO70" s="161">
        <v>69</v>
      </c>
      <c r="AP70" s="161">
        <v>73.733333333333306</v>
      </c>
      <c r="AQ70" s="161">
        <v>60.25</v>
      </c>
      <c r="AR70" s="161">
        <v>195.541666666667</v>
      </c>
      <c r="AS70" s="161">
        <v>345.45833333333297</v>
      </c>
      <c r="AT70" s="161">
        <v>495.45833333333297</v>
      </c>
      <c r="AU70" s="161">
        <v>645.45833333333303</v>
      </c>
      <c r="AV70" s="161">
        <v>795.45833333333303</v>
      </c>
      <c r="AW70" s="161">
        <v>0</v>
      </c>
      <c r="AX70" s="161">
        <v>0</v>
      </c>
      <c r="AY70" s="161">
        <v>0</v>
      </c>
      <c r="AZ70" s="161">
        <v>0</v>
      </c>
      <c r="BA70" s="161">
        <v>0</v>
      </c>
      <c r="BB70" s="161">
        <v>0</v>
      </c>
      <c r="BD70" s="51">
        <v>2003</v>
      </c>
      <c r="BE70" s="51">
        <v>6</v>
      </c>
      <c r="BF70" s="68">
        <v>81.706944444444403</v>
      </c>
      <c r="BG70" s="68">
        <v>96</v>
      </c>
      <c r="BH70" s="68">
        <v>67</v>
      </c>
      <c r="BI70" s="68">
        <v>72.702777777777797</v>
      </c>
      <c r="BJ70" s="68">
        <v>69.7916666666666</v>
      </c>
      <c r="BK70" s="68">
        <v>201.208333333333</v>
      </c>
      <c r="BL70" s="68">
        <v>351.20833333333297</v>
      </c>
      <c r="BM70" s="68">
        <v>501.20833333333297</v>
      </c>
      <c r="BN70" s="68">
        <v>651.20833333333303</v>
      </c>
      <c r="BO70" s="68">
        <v>801.20833333333303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W70" s="51">
        <v>2003</v>
      </c>
      <c r="BX70" s="51">
        <v>6</v>
      </c>
      <c r="BY70" s="68">
        <v>81.066666666666706</v>
      </c>
      <c r="BZ70" s="68">
        <v>97</v>
      </c>
      <c r="CA70" s="68">
        <v>64</v>
      </c>
      <c r="CB70" s="68">
        <v>73.05</v>
      </c>
      <c r="CC70" s="68">
        <v>50.9166666666667</v>
      </c>
      <c r="CD70" s="68">
        <v>182</v>
      </c>
      <c r="CE70" s="68">
        <v>332</v>
      </c>
      <c r="CF70" s="68">
        <v>482</v>
      </c>
      <c r="CG70" s="68">
        <v>632</v>
      </c>
      <c r="CH70" s="68">
        <v>782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</row>
    <row r="71" spans="1:92">
      <c r="A71" s="51">
        <v>2018</v>
      </c>
      <c r="B71" s="51">
        <v>3</v>
      </c>
      <c r="C71" s="51">
        <v>8</v>
      </c>
      <c r="D71" s="161">
        <v>47.386055833333302</v>
      </c>
      <c r="E71" s="161">
        <v>0</v>
      </c>
      <c r="F71" s="161">
        <v>0</v>
      </c>
      <c r="G71" s="68">
        <v>0</v>
      </c>
      <c r="H71" s="68">
        <v>0</v>
      </c>
      <c r="I71" s="68">
        <v>0</v>
      </c>
      <c r="J71" s="161">
        <v>1.38874999999999E-2</v>
      </c>
      <c r="K71" s="161">
        <v>17.613944166666698</v>
      </c>
      <c r="L71" s="161">
        <v>12.6139441666667</v>
      </c>
      <c r="M71" s="161">
        <v>7.6278316666666699</v>
      </c>
      <c r="N71" s="161">
        <v>3.84864291666667</v>
      </c>
      <c r="O71" s="161">
        <v>1.4514125</v>
      </c>
      <c r="P71" s="161">
        <v>0.56945416666666604</v>
      </c>
      <c r="R71" s="51">
        <v>2018</v>
      </c>
      <c r="S71" s="51">
        <v>3</v>
      </c>
      <c r="T71" s="51">
        <v>8</v>
      </c>
      <c r="U71" s="298">
        <v>56.444370821118397</v>
      </c>
      <c r="V71" s="298">
        <v>36.638754144311001</v>
      </c>
      <c r="W71" s="298">
        <v>48.9564124895536</v>
      </c>
      <c r="X71" s="298">
        <v>0</v>
      </c>
      <c r="Y71" s="298">
        <v>0</v>
      </c>
      <c r="Z71" s="298">
        <v>0</v>
      </c>
      <c r="AA71" s="298">
        <v>0</v>
      </c>
      <c r="AB71" s="298">
        <v>0</v>
      </c>
      <c r="AC71" s="298">
        <v>1.4443708211183599</v>
      </c>
      <c r="AD71" s="298">
        <v>8.5556291788816505</v>
      </c>
      <c r="AE71" s="298">
        <v>3.5556291788816399</v>
      </c>
      <c r="AF71" s="298">
        <v>0</v>
      </c>
      <c r="AG71" s="298">
        <v>0</v>
      </c>
      <c r="AH71" s="298">
        <v>0</v>
      </c>
      <c r="AI71" s="298">
        <v>0</v>
      </c>
      <c r="AK71">
        <v>2003</v>
      </c>
      <c r="AL71">
        <v>7</v>
      </c>
      <c r="AM71" s="161">
        <v>81.672043010752702</v>
      </c>
      <c r="AN71" s="161">
        <v>94</v>
      </c>
      <c r="AO71" s="161">
        <v>73</v>
      </c>
      <c r="AP71" s="161">
        <v>74.942204301075293</v>
      </c>
      <c r="AQ71" s="161">
        <v>55.8333333333334</v>
      </c>
      <c r="AR71" s="161">
        <v>206.833333333333</v>
      </c>
      <c r="AS71" s="161">
        <v>361.83333333333297</v>
      </c>
      <c r="AT71" s="161">
        <v>516.83333333333303</v>
      </c>
      <c r="AU71" s="161">
        <v>671.83333333333303</v>
      </c>
      <c r="AV71" s="161">
        <v>826.83333333333303</v>
      </c>
      <c r="AW71" s="161">
        <v>0</v>
      </c>
      <c r="AX71" s="161">
        <v>0</v>
      </c>
      <c r="AY71" s="161">
        <v>0</v>
      </c>
      <c r="AZ71" s="161">
        <v>0</v>
      </c>
      <c r="BA71" s="161">
        <v>0</v>
      </c>
      <c r="BB71" s="161">
        <v>0</v>
      </c>
      <c r="BD71" s="51">
        <v>2003</v>
      </c>
      <c r="BE71" s="51">
        <v>7</v>
      </c>
      <c r="BF71" s="68">
        <v>82.115591397849499</v>
      </c>
      <c r="BG71" s="68">
        <v>95</v>
      </c>
      <c r="BH71" s="68">
        <v>73</v>
      </c>
      <c r="BI71" s="68">
        <v>74.098118279569903</v>
      </c>
      <c r="BJ71" s="68">
        <v>72.9583333333333</v>
      </c>
      <c r="BK71" s="68">
        <v>220.583333333333</v>
      </c>
      <c r="BL71" s="68">
        <v>375.58333333333297</v>
      </c>
      <c r="BM71" s="68">
        <v>530.58333333333303</v>
      </c>
      <c r="BN71" s="68">
        <v>685.58333333333303</v>
      </c>
      <c r="BO71" s="68">
        <v>840.58333333333303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W71" s="51">
        <v>2003</v>
      </c>
      <c r="BX71" s="51">
        <v>7</v>
      </c>
      <c r="BY71" s="68">
        <v>80.383064516128997</v>
      </c>
      <c r="BZ71" s="68">
        <v>93</v>
      </c>
      <c r="CA71" s="68">
        <v>71</v>
      </c>
      <c r="CB71" s="68">
        <v>74.737903225806406</v>
      </c>
      <c r="CC71" s="68">
        <v>28.1666666666667</v>
      </c>
      <c r="CD71" s="68">
        <v>166.875</v>
      </c>
      <c r="CE71" s="68">
        <v>321.875</v>
      </c>
      <c r="CF71" s="68">
        <v>476.875</v>
      </c>
      <c r="CG71" s="68">
        <v>631.875</v>
      </c>
      <c r="CH71" s="68">
        <v>786.875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</row>
    <row r="72" spans="1:92">
      <c r="A72" s="51">
        <v>2018</v>
      </c>
      <c r="B72" s="51">
        <v>3</v>
      </c>
      <c r="C72" s="51">
        <v>9</v>
      </c>
      <c r="D72" s="161">
        <v>58.395793750000003</v>
      </c>
      <c r="E72" s="161">
        <v>0</v>
      </c>
      <c r="F72" s="161">
        <v>0</v>
      </c>
      <c r="G72" s="68">
        <v>0</v>
      </c>
      <c r="H72" s="68">
        <v>4.5828750000000001E-2</v>
      </c>
      <c r="I72" s="68">
        <v>1.23748666666667</v>
      </c>
      <c r="J72" s="161">
        <v>3.7249891666666701</v>
      </c>
      <c r="K72" s="161">
        <v>6.6500349999999999</v>
      </c>
      <c r="L72" s="161">
        <v>2.8416929166666698</v>
      </c>
      <c r="M72" s="161">
        <v>0.32919541666666702</v>
      </c>
      <c r="N72" s="161">
        <v>0</v>
      </c>
      <c r="O72" s="161">
        <v>0</v>
      </c>
      <c r="P72" s="161">
        <v>0</v>
      </c>
      <c r="R72" s="51">
        <v>2018</v>
      </c>
      <c r="S72" s="51">
        <v>3</v>
      </c>
      <c r="T72" s="51">
        <v>9</v>
      </c>
      <c r="U72" s="298">
        <v>62.652649978796603</v>
      </c>
      <c r="V72" s="298">
        <v>52.208208312590898</v>
      </c>
      <c r="W72" s="298">
        <v>70.143414652016105</v>
      </c>
      <c r="X72" s="298">
        <v>0</v>
      </c>
      <c r="Y72" s="298">
        <v>0</v>
      </c>
      <c r="Z72" s="298">
        <v>0</v>
      </c>
      <c r="AA72" s="298">
        <v>0</v>
      </c>
      <c r="AB72" s="298">
        <v>2.65264997879664</v>
      </c>
      <c r="AC72" s="298">
        <v>7.6526499787966404</v>
      </c>
      <c r="AD72" s="298">
        <v>2.34735002120336</v>
      </c>
      <c r="AE72" s="298">
        <v>0</v>
      </c>
      <c r="AF72" s="298">
        <v>0</v>
      </c>
      <c r="AG72" s="298">
        <v>0</v>
      </c>
      <c r="AH72" s="298">
        <v>0</v>
      </c>
      <c r="AI72" s="298">
        <v>0</v>
      </c>
      <c r="AK72">
        <v>2003</v>
      </c>
      <c r="AL72">
        <v>8</v>
      </c>
      <c r="AM72" s="161">
        <v>82.505376344086002</v>
      </c>
      <c r="AN72" s="161">
        <v>102</v>
      </c>
      <c r="AO72" s="161">
        <v>70</v>
      </c>
      <c r="AP72" s="161">
        <v>74.954301075268802</v>
      </c>
      <c r="AQ72" s="161">
        <v>90.8333333333333</v>
      </c>
      <c r="AR72" s="161">
        <v>232.666666666667</v>
      </c>
      <c r="AS72" s="161">
        <v>387.66666666666703</v>
      </c>
      <c r="AT72" s="161">
        <v>542.66666666666697</v>
      </c>
      <c r="AU72" s="161">
        <v>697.66666666666697</v>
      </c>
      <c r="AV72" s="161">
        <v>852.66666666666697</v>
      </c>
      <c r="AW72" s="161">
        <v>0</v>
      </c>
      <c r="AX72" s="161">
        <v>0</v>
      </c>
      <c r="AY72" s="161">
        <v>0</v>
      </c>
      <c r="AZ72" s="161">
        <v>0</v>
      </c>
      <c r="BA72" s="161">
        <v>0</v>
      </c>
      <c r="BB72" s="161">
        <v>0</v>
      </c>
      <c r="BD72" s="51">
        <v>2003</v>
      </c>
      <c r="BE72" s="51">
        <v>8</v>
      </c>
      <c r="BF72" s="68">
        <v>83.1572580645161</v>
      </c>
      <c r="BG72" s="68">
        <v>104</v>
      </c>
      <c r="BH72" s="68">
        <v>69</v>
      </c>
      <c r="BI72" s="68">
        <v>73.845430107526894</v>
      </c>
      <c r="BJ72" s="68">
        <v>112.083333333333</v>
      </c>
      <c r="BK72" s="68">
        <v>252.875</v>
      </c>
      <c r="BL72" s="68">
        <v>407.875</v>
      </c>
      <c r="BM72" s="68">
        <v>562.875</v>
      </c>
      <c r="BN72" s="68">
        <v>717.875</v>
      </c>
      <c r="BO72" s="68">
        <v>872.875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W72" s="51">
        <v>2003</v>
      </c>
      <c r="BX72" s="51">
        <v>8</v>
      </c>
      <c r="BY72" s="68">
        <v>81.725806451612897</v>
      </c>
      <c r="BZ72" s="68">
        <v>101</v>
      </c>
      <c r="CA72" s="68">
        <v>68</v>
      </c>
      <c r="CB72" s="68">
        <v>74.870967741935502</v>
      </c>
      <c r="CC72" s="68">
        <v>70.8333333333333</v>
      </c>
      <c r="CD72" s="68">
        <v>208.5</v>
      </c>
      <c r="CE72" s="68">
        <v>363.5</v>
      </c>
      <c r="CF72" s="68">
        <v>518.5</v>
      </c>
      <c r="CG72" s="68">
        <v>673.5</v>
      </c>
      <c r="CH72" s="68">
        <v>828.5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8">
        <v>0</v>
      </c>
    </row>
    <row r="73" spans="1:92">
      <c r="A73" s="51">
        <v>2018</v>
      </c>
      <c r="B73" s="51">
        <v>3</v>
      </c>
      <c r="C73" s="51">
        <v>10</v>
      </c>
      <c r="D73" s="161">
        <v>69.988872499999999</v>
      </c>
      <c r="E73" s="161">
        <v>0</v>
      </c>
      <c r="F73" s="161">
        <v>0</v>
      </c>
      <c r="G73" s="68">
        <v>1.23888041666667</v>
      </c>
      <c r="H73" s="68">
        <v>5.2124800000000002</v>
      </c>
      <c r="I73" s="68">
        <v>9.9888724999999994</v>
      </c>
      <c r="J73" s="161">
        <v>14.988872499999999</v>
      </c>
      <c r="K73" s="161">
        <v>0.22360749999999999</v>
      </c>
      <c r="L73" s="161">
        <v>0</v>
      </c>
      <c r="M73" s="161">
        <v>0</v>
      </c>
      <c r="N73" s="161">
        <v>0</v>
      </c>
      <c r="O73" s="161">
        <v>0</v>
      </c>
      <c r="P73" s="161">
        <v>0</v>
      </c>
      <c r="R73" s="51">
        <v>2018</v>
      </c>
      <c r="S73" s="51">
        <v>3</v>
      </c>
      <c r="T73" s="51">
        <v>10</v>
      </c>
      <c r="U73" s="298">
        <v>73.652699987093598</v>
      </c>
      <c r="V73" s="298">
        <v>67.374962493777304</v>
      </c>
      <c r="W73" s="298">
        <v>82.180097726004504</v>
      </c>
      <c r="X73" s="298">
        <v>0</v>
      </c>
      <c r="Y73" s="298">
        <v>8.33249986171722E-2</v>
      </c>
      <c r="Z73" s="298">
        <v>3.6526999870936101</v>
      </c>
      <c r="AA73" s="298">
        <v>8.6526999870936105</v>
      </c>
      <c r="AB73" s="298">
        <v>13.6526999870936</v>
      </c>
      <c r="AC73" s="298">
        <v>18.652699987093602</v>
      </c>
      <c r="AD73" s="298">
        <v>0</v>
      </c>
      <c r="AE73" s="298">
        <v>0</v>
      </c>
      <c r="AF73" s="298">
        <v>0</v>
      </c>
      <c r="AG73" s="298">
        <v>0</v>
      </c>
      <c r="AH73" s="298">
        <v>0</v>
      </c>
      <c r="AI73" s="298">
        <v>0</v>
      </c>
      <c r="AK73">
        <v>2003</v>
      </c>
      <c r="AL73">
        <v>9</v>
      </c>
      <c r="AM73" s="161">
        <v>76.906944444444406</v>
      </c>
      <c r="AN73" s="161">
        <v>91</v>
      </c>
      <c r="AO73" s="161">
        <v>57</v>
      </c>
      <c r="AP73" s="161">
        <v>69.894444444444403</v>
      </c>
      <c r="AQ73" s="161">
        <v>0.29166666666667102</v>
      </c>
      <c r="AR73" s="161">
        <v>73.75</v>
      </c>
      <c r="AS73" s="161">
        <v>209.375</v>
      </c>
      <c r="AT73" s="161">
        <v>357.20833333333297</v>
      </c>
      <c r="AU73" s="161">
        <v>507.20833333333297</v>
      </c>
      <c r="AV73" s="161">
        <v>657.20833333333303</v>
      </c>
      <c r="AW73" s="161">
        <v>0</v>
      </c>
      <c r="AX73" s="161">
        <v>0</v>
      </c>
      <c r="AY73" s="161">
        <v>0</v>
      </c>
      <c r="AZ73" s="161">
        <v>0</v>
      </c>
      <c r="BA73" s="161">
        <v>0</v>
      </c>
      <c r="BB73" s="161">
        <v>0</v>
      </c>
      <c r="BD73" s="51">
        <v>2003</v>
      </c>
      <c r="BE73" s="51">
        <v>9</v>
      </c>
      <c r="BF73" s="68">
        <v>76.5</v>
      </c>
      <c r="BG73" s="68">
        <v>91</v>
      </c>
      <c r="BH73" s="68">
        <v>56</v>
      </c>
      <c r="BI73" s="68">
        <v>68.3402777777778</v>
      </c>
      <c r="BJ73" s="68">
        <v>0.45833333333332898</v>
      </c>
      <c r="BK73" s="68">
        <v>64.3333333333333</v>
      </c>
      <c r="BL73" s="68">
        <v>199.583333333333</v>
      </c>
      <c r="BM73" s="68">
        <v>345</v>
      </c>
      <c r="BN73" s="68">
        <v>495</v>
      </c>
      <c r="BO73" s="68">
        <v>645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W73" s="51">
        <v>2003</v>
      </c>
      <c r="BX73" s="51">
        <v>9</v>
      </c>
      <c r="BY73" s="68">
        <v>75.634722222222194</v>
      </c>
      <c r="BZ73" s="68">
        <v>91</v>
      </c>
      <c r="CA73" s="68">
        <v>56</v>
      </c>
      <c r="CB73" s="68">
        <v>68.884722222222194</v>
      </c>
      <c r="CC73" s="68">
        <v>0</v>
      </c>
      <c r="CD73" s="68">
        <v>45.25</v>
      </c>
      <c r="CE73" s="68">
        <v>174.625</v>
      </c>
      <c r="CF73" s="68">
        <v>319.04166666666703</v>
      </c>
      <c r="CG73" s="68">
        <v>469.04166666666703</v>
      </c>
      <c r="CH73" s="68">
        <v>619.04166666666697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8">
        <v>0</v>
      </c>
    </row>
    <row r="74" spans="1:92">
      <c r="A74" s="51">
        <v>2018</v>
      </c>
      <c r="B74" s="51">
        <v>3</v>
      </c>
      <c r="C74" s="51">
        <v>11</v>
      </c>
      <c r="D74" s="161">
        <v>66.274983333333296</v>
      </c>
      <c r="E74" s="161">
        <v>0</v>
      </c>
      <c r="F74" s="161">
        <v>0</v>
      </c>
      <c r="G74" s="68">
        <v>0.20278416666666599</v>
      </c>
      <c r="H74" s="68">
        <v>2.18748916666667</v>
      </c>
      <c r="I74" s="68">
        <v>6.3360900000000004</v>
      </c>
      <c r="J74" s="161">
        <v>11.274983333333299</v>
      </c>
      <c r="K74" s="161">
        <v>0.91250583333333302</v>
      </c>
      <c r="L74" s="161">
        <v>6.1106666666666497E-2</v>
      </c>
      <c r="M74" s="161">
        <v>0</v>
      </c>
      <c r="N74" s="161">
        <v>0</v>
      </c>
      <c r="O74" s="161">
        <v>0</v>
      </c>
      <c r="P74" s="161">
        <v>0</v>
      </c>
      <c r="R74" s="51">
        <v>2018</v>
      </c>
      <c r="S74" s="51">
        <v>3</v>
      </c>
      <c r="T74" s="51">
        <v>11</v>
      </c>
      <c r="U74" s="298">
        <v>70.958299994468703</v>
      </c>
      <c r="V74" s="298">
        <v>60.347145820657403</v>
      </c>
      <c r="W74" s="298">
        <v>71.072077687386596</v>
      </c>
      <c r="X74" s="298">
        <v>0</v>
      </c>
      <c r="Y74" s="298">
        <v>0</v>
      </c>
      <c r="Z74" s="298">
        <v>0.95829999446868896</v>
      </c>
      <c r="AA74" s="298">
        <v>5.9582999944686899</v>
      </c>
      <c r="AB74" s="298">
        <v>10.9582999944687</v>
      </c>
      <c r="AC74" s="298">
        <v>15.9582999944687</v>
      </c>
      <c r="AD74" s="298">
        <v>0</v>
      </c>
      <c r="AE74" s="298">
        <v>0</v>
      </c>
      <c r="AF74" s="298">
        <v>0</v>
      </c>
      <c r="AG74" s="298">
        <v>0</v>
      </c>
      <c r="AH74" s="298">
        <v>0</v>
      </c>
      <c r="AI74" s="298">
        <v>0</v>
      </c>
      <c r="AK74">
        <v>2003</v>
      </c>
      <c r="AL74">
        <v>10</v>
      </c>
      <c r="AM74" s="161">
        <v>71.3333333333333</v>
      </c>
      <c r="AN74" s="161">
        <v>89</v>
      </c>
      <c r="AO74" s="161">
        <v>49</v>
      </c>
      <c r="AP74" s="161">
        <v>63.924731182795703</v>
      </c>
      <c r="AQ74" s="161">
        <v>0</v>
      </c>
      <c r="AR74" s="161">
        <v>14.5833333333333</v>
      </c>
      <c r="AS74" s="161">
        <v>93.25</v>
      </c>
      <c r="AT74" s="161">
        <v>214.291666666667</v>
      </c>
      <c r="AU74" s="161">
        <v>356.125</v>
      </c>
      <c r="AV74" s="161">
        <v>506.33333333333297</v>
      </c>
      <c r="AW74" s="161">
        <v>17.9583333333333</v>
      </c>
      <c r="AX74" s="161">
        <v>4.7916666666666696</v>
      </c>
      <c r="AY74" s="161">
        <v>0</v>
      </c>
      <c r="AZ74" s="161">
        <v>0</v>
      </c>
      <c r="BA74" s="161">
        <v>0</v>
      </c>
      <c r="BB74" s="161">
        <v>0</v>
      </c>
      <c r="BD74" s="51">
        <v>2003</v>
      </c>
      <c r="BE74" s="51">
        <v>10</v>
      </c>
      <c r="BF74" s="68">
        <v>70.993279569892493</v>
      </c>
      <c r="BG74" s="68">
        <v>89</v>
      </c>
      <c r="BH74" s="68">
        <v>50</v>
      </c>
      <c r="BI74" s="68">
        <v>61.456989247311803</v>
      </c>
      <c r="BJ74" s="68">
        <v>0</v>
      </c>
      <c r="BK74" s="68">
        <v>10.5</v>
      </c>
      <c r="BL74" s="68">
        <v>86.1666666666667</v>
      </c>
      <c r="BM74" s="68">
        <v>202.75</v>
      </c>
      <c r="BN74" s="68">
        <v>345.95833333333297</v>
      </c>
      <c r="BO74" s="68">
        <v>495.79166666666703</v>
      </c>
      <c r="BP74" s="68">
        <v>16.9583333333333</v>
      </c>
      <c r="BQ74" s="68">
        <v>5.1666666666666599</v>
      </c>
      <c r="BR74" s="68">
        <v>0</v>
      </c>
      <c r="BS74" s="68">
        <v>0</v>
      </c>
      <c r="BT74" s="68">
        <v>0</v>
      </c>
      <c r="BU74" s="68">
        <v>0</v>
      </c>
      <c r="BW74" s="51">
        <v>2003</v>
      </c>
      <c r="BX74" s="51">
        <v>10</v>
      </c>
      <c r="BY74" s="68">
        <v>70.401881720430097</v>
      </c>
      <c r="BZ74" s="68">
        <v>90</v>
      </c>
      <c r="CA74" s="68">
        <v>47</v>
      </c>
      <c r="CB74" s="68">
        <v>62.205645161290299</v>
      </c>
      <c r="CC74" s="68">
        <v>0</v>
      </c>
      <c r="CD74" s="68">
        <v>7.9583333333333304</v>
      </c>
      <c r="CE74" s="68">
        <v>78.0833333333333</v>
      </c>
      <c r="CF74" s="68">
        <v>187.916666666667</v>
      </c>
      <c r="CG74" s="68">
        <v>328.95833333333297</v>
      </c>
      <c r="CH74" s="68">
        <v>477.45833333333297</v>
      </c>
      <c r="CI74" s="68">
        <v>20.4583333333333</v>
      </c>
      <c r="CJ74" s="68">
        <v>6.5</v>
      </c>
      <c r="CK74" s="68">
        <v>0</v>
      </c>
      <c r="CL74" s="68">
        <v>0</v>
      </c>
      <c r="CM74" s="68">
        <v>0</v>
      </c>
      <c r="CN74" s="68">
        <v>0</v>
      </c>
    </row>
    <row r="75" spans="1:92">
      <c r="A75" s="51">
        <v>2018</v>
      </c>
      <c r="B75" s="51">
        <v>3</v>
      </c>
      <c r="C75" s="51">
        <v>12</v>
      </c>
      <c r="D75" s="161">
        <v>52.430501249999999</v>
      </c>
      <c r="E75" s="161">
        <v>0</v>
      </c>
      <c r="F75" s="161">
        <v>0</v>
      </c>
      <c r="G75" s="68">
        <v>0</v>
      </c>
      <c r="H75" s="68">
        <v>0</v>
      </c>
      <c r="I75" s="68">
        <v>0</v>
      </c>
      <c r="J75" s="161">
        <v>1.00276916666667</v>
      </c>
      <c r="K75" s="161">
        <v>12.569498749999999</v>
      </c>
      <c r="L75" s="161">
        <v>7.5694987500000002</v>
      </c>
      <c r="M75" s="161">
        <v>3.5722679166666702</v>
      </c>
      <c r="N75" s="161">
        <v>0.80974791666666701</v>
      </c>
      <c r="O75" s="161">
        <v>1.38916666666659E-3</v>
      </c>
      <c r="P75" s="161">
        <v>0</v>
      </c>
      <c r="R75" s="51">
        <v>2018</v>
      </c>
      <c r="S75" s="51">
        <v>3</v>
      </c>
      <c r="T75" s="51">
        <v>12</v>
      </c>
      <c r="U75" s="298">
        <v>57.222149988015502</v>
      </c>
      <c r="V75" s="298">
        <v>38.180566668510401</v>
      </c>
      <c r="W75" s="298">
        <v>50.049896850524597</v>
      </c>
      <c r="X75" s="298">
        <v>0</v>
      </c>
      <c r="Y75" s="298">
        <v>0</v>
      </c>
      <c r="Z75" s="298">
        <v>0</v>
      </c>
      <c r="AA75" s="298">
        <v>0</v>
      </c>
      <c r="AB75" s="298">
        <v>0</v>
      </c>
      <c r="AC75" s="298">
        <v>2.2221499880154898</v>
      </c>
      <c r="AD75" s="298">
        <v>7.7778500119845102</v>
      </c>
      <c r="AE75" s="298">
        <v>2.7778500119845102</v>
      </c>
      <c r="AF75" s="298">
        <v>0</v>
      </c>
      <c r="AG75" s="298">
        <v>0</v>
      </c>
      <c r="AH75" s="298">
        <v>0</v>
      </c>
      <c r="AI75" s="298">
        <v>0</v>
      </c>
      <c r="AK75">
        <v>2003</v>
      </c>
      <c r="AL75">
        <v>11</v>
      </c>
      <c r="AM75" s="161">
        <v>65.7638888888889</v>
      </c>
      <c r="AN75" s="161">
        <v>86</v>
      </c>
      <c r="AO75" s="161">
        <v>34</v>
      </c>
      <c r="AP75" s="161">
        <v>56.894444444444403</v>
      </c>
      <c r="AQ75" s="161">
        <v>0</v>
      </c>
      <c r="AR75" s="161">
        <v>1.0833333333333299</v>
      </c>
      <c r="AS75" s="161">
        <v>39.2916666666667</v>
      </c>
      <c r="AT75" s="161">
        <v>116.5</v>
      </c>
      <c r="AU75" s="161">
        <v>216.708333333333</v>
      </c>
      <c r="AV75" s="161">
        <v>344.95833333333297</v>
      </c>
      <c r="AW75" s="161">
        <v>93.5833333333333</v>
      </c>
      <c r="AX75" s="161">
        <v>43.7916666666667</v>
      </c>
      <c r="AY75" s="161">
        <v>22.0416666666667</v>
      </c>
      <c r="AZ75" s="161">
        <v>7.9583333333333401</v>
      </c>
      <c r="BA75" s="161">
        <v>0.5</v>
      </c>
      <c r="BB75" s="161">
        <v>0</v>
      </c>
      <c r="BD75" s="51">
        <v>2003</v>
      </c>
      <c r="BE75" s="51">
        <v>11</v>
      </c>
      <c r="BF75" s="68">
        <v>64.890277777777797</v>
      </c>
      <c r="BG75" s="68">
        <v>84</v>
      </c>
      <c r="BH75" s="68">
        <v>34</v>
      </c>
      <c r="BI75" s="68">
        <v>55.1666666666667</v>
      </c>
      <c r="BJ75" s="68">
        <v>0</v>
      </c>
      <c r="BK75" s="68">
        <v>0.5</v>
      </c>
      <c r="BL75" s="68">
        <v>35.0833333333333</v>
      </c>
      <c r="BM75" s="68">
        <v>105.041666666667</v>
      </c>
      <c r="BN75" s="68">
        <v>199.125</v>
      </c>
      <c r="BO75" s="68">
        <v>323.29166666666703</v>
      </c>
      <c r="BP75" s="68">
        <v>108.333333333333</v>
      </c>
      <c r="BQ75" s="68">
        <v>52.4166666666667</v>
      </c>
      <c r="BR75" s="68">
        <v>26.5833333333333</v>
      </c>
      <c r="BS75" s="68">
        <v>9</v>
      </c>
      <c r="BT75" s="68">
        <v>1.4583333333333399</v>
      </c>
      <c r="BU75" s="68">
        <v>0</v>
      </c>
      <c r="BW75" s="51">
        <v>2003</v>
      </c>
      <c r="BX75" s="51">
        <v>11</v>
      </c>
      <c r="BY75" s="68">
        <v>65.019444444444403</v>
      </c>
      <c r="BZ75" s="68">
        <v>85</v>
      </c>
      <c r="CA75" s="68">
        <v>33</v>
      </c>
      <c r="CB75" s="68">
        <v>56.026388888888903</v>
      </c>
      <c r="CC75" s="68">
        <v>0</v>
      </c>
      <c r="CD75" s="68">
        <v>0.45833333333332898</v>
      </c>
      <c r="CE75" s="68">
        <v>34.5</v>
      </c>
      <c r="CF75" s="68">
        <v>105.958333333333</v>
      </c>
      <c r="CG75" s="68">
        <v>204</v>
      </c>
      <c r="CH75" s="68">
        <v>328.66666666666703</v>
      </c>
      <c r="CI75" s="68">
        <v>105.375</v>
      </c>
      <c r="CJ75" s="68">
        <v>53.4166666666667</v>
      </c>
      <c r="CK75" s="68">
        <v>28.0833333333333</v>
      </c>
      <c r="CL75" s="68">
        <v>10.7916666666667</v>
      </c>
      <c r="CM75" s="68">
        <v>1.625</v>
      </c>
      <c r="CN75" s="68">
        <v>0</v>
      </c>
    </row>
    <row r="76" spans="1:92">
      <c r="A76" s="51">
        <v>2018</v>
      </c>
      <c r="B76" s="51">
        <v>3</v>
      </c>
      <c r="C76" s="51">
        <v>13</v>
      </c>
      <c r="D76" s="161">
        <v>54.749938749999998</v>
      </c>
      <c r="E76" s="161">
        <v>0</v>
      </c>
      <c r="F76" s="161">
        <v>0</v>
      </c>
      <c r="G76" s="68">
        <v>0</v>
      </c>
      <c r="H76" s="68">
        <v>0</v>
      </c>
      <c r="I76" s="68">
        <v>0.16250500000000001</v>
      </c>
      <c r="J76" s="161">
        <v>1.8847020833333299</v>
      </c>
      <c r="K76" s="161">
        <v>10.25006125</v>
      </c>
      <c r="L76" s="161">
        <v>5.4125662500000002</v>
      </c>
      <c r="M76" s="161">
        <v>2.1347633333333298</v>
      </c>
      <c r="N76" s="161">
        <v>0.18473916666666701</v>
      </c>
      <c r="O76" s="161">
        <v>0</v>
      </c>
      <c r="P76" s="161">
        <v>0</v>
      </c>
      <c r="R76" s="51">
        <v>2018</v>
      </c>
      <c r="S76" s="51">
        <v>3</v>
      </c>
      <c r="T76" s="51">
        <v>13</v>
      </c>
      <c r="U76" s="298">
        <v>57.902695819735499</v>
      </c>
      <c r="V76" s="298">
        <v>39.986020818352699</v>
      </c>
      <c r="W76" s="298">
        <v>55.5563239871531</v>
      </c>
      <c r="X76" s="298">
        <v>0</v>
      </c>
      <c r="Y76" s="298">
        <v>0</v>
      </c>
      <c r="Z76" s="298">
        <v>0</v>
      </c>
      <c r="AA76" s="298">
        <v>0</v>
      </c>
      <c r="AB76" s="298">
        <v>0</v>
      </c>
      <c r="AC76" s="298">
        <v>2.9026958197355301</v>
      </c>
      <c r="AD76" s="298">
        <v>7.0973041802644703</v>
      </c>
      <c r="AE76" s="298">
        <v>2.0973041802644699</v>
      </c>
      <c r="AF76" s="298">
        <v>0</v>
      </c>
      <c r="AG76" s="298">
        <v>0</v>
      </c>
      <c r="AH76" s="298">
        <v>0</v>
      </c>
      <c r="AI76" s="298">
        <v>0</v>
      </c>
      <c r="AK76">
        <v>2003</v>
      </c>
      <c r="AL76">
        <v>12</v>
      </c>
      <c r="AM76" s="161">
        <v>54.846774193548399</v>
      </c>
      <c r="AN76" s="161">
        <v>77</v>
      </c>
      <c r="AO76" s="161">
        <v>34</v>
      </c>
      <c r="AP76" s="161">
        <v>44.547043010752702</v>
      </c>
      <c r="AQ76" s="161">
        <v>0</v>
      </c>
      <c r="AR76" s="161">
        <v>0</v>
      </c>
      <c r="AS76" s="161">
        <v>0</v>
      </c>
      <c r="AT76" s="161">
        <v>3.2916666666666599</v>
      </c>
      <c r="AU76" s="161">
        <v>33.4583333333333</v>
      </c>
      <c r="AV76" s="161">
        <v>90.1666666666667</v>
      </c>
      <c r="AW76" s="161">
        <v>318.04166666666703</v>
      </c>
      <c r="AX76" s="161">
        <v>193.208333333333</v>
      </c>
      <c r="AY76" s="161">
        <v>94.9166666666667</v>
      </c>
      <c r="AZ76" s="161">
        <v>25.875</v>
      </c>
      <c r="BA76" s="161">
        <v>1.2916666666666601</v>
      </c>
      <c r="BB76" s="161">
        <v>0</v>
      </c>
      <c r="BD76" s="51">
        <v>2003</v>
      </c>
      <c r="BE76" s="51">
        <v>12</v>
      </c>
      <c r="BF76" s="68">
        <v>53.5927419354839</v>
      </c>
      <c r="BG76" s="68">
        <v>76</v>
      </c>
      <c r="BH76" s="68">
        <v>32</v>
      </c>
      <c r="BI76" s="68">
        <v>42.677419354838698</v>
      </c>
      <c r="BJ76" s="68">
        <v>0</v>
      </c>
      <c r="BK76" s="68">
        <v>0</v>
      </c>
      <c r="BL76" s="68">
        <v>0</v>
      </c>
      <c r="BM76" s="68">
        <v>1.9583333333333399</v>
      </c>
      <c r="BN76" s="68">
        <v>27.4583333333333</v>
      </c>
      <c r="BO76" s="68">
        <v>75.4583333333333</v>
      </c>
      <c r="BP76" s="68">
        <v>355.58333333333297</v>
      </c>
      <c r="BQ76" s="68">
        <v>226.083333333333</v>
      </c>
      <c r="BR76" s="68">
        <v>119.083333333333</v>
      </c>
      <c r="BS76" s="68">
        <v>40.375</v>
      </c>
      <c r="BT76" s="68">
        <v>2.7916666666666701</v>
      </c>
      <c r="BU76" s="68">
        <v>0</v>
      </c>
      <c r="BW76" s="51">
        <v>2003</v>
      </c>
      <c r="BX76" s="51">
        <v>12</v>
      </c>
      <c r="BY76" s="68">
        <v>53.783602150537597</v>
      </c>
      <c r="BZ76" s="68">
        <v>77</v>
      </c>
      <c r="CA76" s="68">
        <v>30</v>
      </c>
      <c r="CB76" s="68">
        <v>43.497311827956999</v>
      </c>
      <c r="CC76" s="68">
        <v>0</v>
      </c>
      <c r="CD76" s="68">
        <v>0</v>
      </c>
      <c r="CE76" s="68">
        <v>0</v>
      </c>
      <c r="CF76" s="68">
        <v>2.1666666666666701</v>
      </c>
      <c r="CG76" s="68">
        <v>27.25</v>
      </c>
      <c r="CH76" s="68">
        <v>83.4583333333333</v>
      </c>
      <c r="CI76" s="68">
        <v>349.875</v>
      </c>
      <c r="CJ76" s="68">
        <v>219.958333333333</v>
      </c>
      <c r="CK76" s="68">
        <v>121.166666666667</v>
      </c>
      <c r="CL76" s="68">
        <v>43.0833333333333</v>
      </c>
      <c r="CM76" s="68">
        <v>4.4583333333333304</v>
      </c>
      <c r="CN76" s="68">
        <v>0</v>
      </c>
    </row>
    <row r="77" spans="1:92">
      <c r="A77" s="51">
        <v>2018</v>
      </c>
      <c r="B77" s="51">
        <v>3</v>
      </c>
      <c r="C77" s="51">
        <v>14</v>
      </c>
      <c r="D77" s="161">
        <v>55.9304858333333</v>
      </c>
      <c r="E77" s="161">
        <v>0</v>
      </c>
      <c r="F77" s="161">
        <v>0</v>
      </c>
      <c r="G77" s="68">
        <v>0</v>
      </c>
      <c r="H77" s="68">
        <v>0</v>
      </c>
      <c r="I77" s="68">
        <v>0.230535833333333</v>
      </c>
      <c r="J77" s="161">
        <v>2.2041179166666698</v>
      </c>
      <c r="K77" s="161">
        <v>9.0695141666666697</v>
      </c>
      <c r="L77" s="161">
        <v>4.3000499999999997</v>
      </c>
      <c r="M77" s="161">
        <v>1.2736320833333299</v>
      </c>
      <c r="N77" s="161">
        <v>0</v>
      </c>
      <c r="O77" s="161">
        <v>0</v>
      </c>
      <c r="P77" s="161">
        <v>0</v>
      </c>
      <c r="R77" s="51">
        <v>2018</v>
      </c>
      <c r="S77" s="51">
        <v>3</v>
      </c>
      <c r="T77" s="51">
        <v>14</v>
      </c>
      <c r="U77" s="298">
        <v>58.888820822040202</v>
      </c>
      <c r="V77" s="298">
        <v>41.083266655604</v>
      </c>
      <c r="W77" s="298">
        <v>55.535024881025699</v>
      </c>
      <c r="X77" s="298">
        <v>0</v>
      </c>
      <c r="Y77" s="298">
        <v>0</v>
      </c>
      <c r="Z77" s="298">
        <v>0</v>
      </c>
      <c r="AA77" s="298">
        <v>0</v>
      </c>
      <c r="AB77" s="298">
        <v>0</v>
      </c>
      <c r="AC77" s="298">
        <v>3.8888208220402398</v>
      </c>
      <c r="AD77" s="298">
        <v>6.1111791779597597</v>
      </c>
      <c r="AE77" s="298">
        <v>1.11117917795976</v>
      </c>
      <c r="AF77" s="298">
        <v>0</v>
      </c>
      <c r="AG77" s="298">
        <v>0</v>
      </c>
      <c r="AH77" s="298">
        <v>0</v>
      </c>
      <c r="AI77" s="298">
        <v>0</v>
      </c>
      <c r="AK77">
        <v>2004</v>
      </c>
      <c r="AL77">
        <v>1</v>
      </c>
      <c r="AM77" s="161">
        <v>55.678763440860202</v>
      </c>
      <c r="AN77" s="161">
        <v>77</v>
      </c>
      <c r="AO77" s="161">
        <v>32</v>
      </c>
      <c r="AP77" s="161">
        <v>48.104838709677402</v>
      </c>
      <c r="AQ77" s="161">
        <v>0</v>
      </c>
      <c r="AR77" s="161">
        <v>0</v>
      </c>
      <c r="AS77" s="161">
        <v>1.0416666666666601</v>
      </c>
      <c r="AT77" s="161">
        <v>20.2916666666667</v>
      </c>
      <c r="AU77" s="161">
        <v>64.25</v>
      </c>
      <c r="AV77" s="161">
        <v>130.333333333333</v>
      </c>
      <c r="AW77" s="161">
        <v>309.25</v>
      </c>
      <c r="AX77" s="161">
        <v>198.208333333333</v>
      </c>
      <c r="AY77" s="161">
        <v>109.291666666667</v>
      </c>
      <c r="AZ77" s="161">
        <v>45.5416666666667</v>
      </c>
      <c r="BA77" s="161">
        <v>8.8749999999999893</v>
      </c>
      <c r="BB77" s="161">
        <v>0</v>
      </c>
      <c r="BD77" s="51">
        <v>2004</v>
      </c>
      <c r="BE77" s="51">
        <v>1</v>
      </c>
      <c r="BF77" s="68">
        <v>54.723118279569903</v>
      </c>
      <c r="BG77" s="68">
        <v>77</v>
      </c>
      <c r="BH77" s="68">
        <v>31</v>
      </c>
      <c r="BI77" s="68">
        <v>45.955645161290299</v>
      </c>
      <c r="BJ77" s="68">
        <v>0</v>
      </c>
      <c r="BK77" s="68">
        <v>0</v>
      </c>
      <c r="BL77" s="68">
        <v>1.5833333333333399</v>
      </c>
      <c r="BM77" s="68">
        <v>17.9583333333333</v>
      </c>
      <c r="BN77" s="68">
        <v>59.75</v>
      </c>
      <c r="BO77" s="68">
        <v>121.625</v>
      </c>
      <c r="BP77" s="68">
        <v>336.54166666666703</v>
      </c>
      <c r="BQ77" s="68">
        <v>223.333333333333</v>
      </c>
      <c r="BR77" s="68">
        <v>130.208333333333</v>
      </c>
      <c r="BS77" s="68">
        <v>58.625</v>
      </c>
      <c r="BT77" s="68">
        <v>15.375</v>
      </c>
      <c r="BU77" s="68">
        <v>0</v>
      </c>
      <c r="BW77" s="51">
        <v>2004</v>
      </c>
      <c r="BX77" s="51">
        <v>1</v>
      </c>
      <c r="BY77" s="68">
        <v>55.313172043010802</v>
      </c>
      <c r="BZ77" s="68">
        <v>77</v>
      </c>
      <c r="CA77" s="68">
        <v>31</v>
      </c>
      <c r="CB77" s="68">
        <v>47.413978494623699</v>
      </c>
      <c r="CC77" s="68">
        <v>0</v>
      </c>
      <c r="CD77" s="68">
        <v>0</v>
      </c>
      <c r="CE77" s="68">
        <v>0.70833333333334303</v>
      </c>
      <c r="CF77" s="68">
        <v>19.2083333333334</v>
      </c>
      <c r="CG77" s="68">
        <v>60.5833333333334</v>
      </c>
      <c r="CH77" s="68">
        <v>124.875</v>
      </c>
      <c r="CI77" s="68">
        <v>319.5</v>
      </c>
      <c r="CJ77" s="68">
        <v>205.875</v>
      </c>
      <c r="CK77" s="68">
        <v>115.166666666667</v>
      </c>
      <c r="CL77" s="68">
        <v>50.7083333333333</v>
      </c>
      <c r="CM77" s="68">
        <v>10</v>
      </c>
      <c r="CN77" s="68">
        <v>0</v>
      </c>
    </row>
    <row r="78" spans="1:92">
      <c r="A78" s="51">
        <v>2018</v>
      </c>
      <c r="B78" s="51">
        <v>3</v>
      </c>
      <c r="C78" s="51">
        <v>15</v>
      </c>
      <c r="D78" s="161">
        <v>60.967983750000002</v>
      </c>
      <c r="E78" s="161">
        <v>0</v>
      </c>
      <c r="F78" s="161">
        <v>0</v>
      </c>
      <c r="G78" s="68">
        <v>0</v>
      </c>
      <c r="H78" s="68">
        <v>0.40417041666666698</v>
      </c>
      <c r="I78" s="68">
        <v>2.01525</v>
      </c>
      <c r="J78" s="161">
        <v>5.9735404166666699</v>
      </c>
      <c r="K78" s="161">
        <v>4.4361866666666696</v>
      </c>
      <c r="L78" s="161">
        <v>1.0472662500000001</v>
      </c>
      <c r="M78" s="161">
        <v>5.55666666666659E-3</v>
      </c>
      <c r="N78" s="161">
        <v>0</v>
      </c>
      <c r="O78" s="161">
        <v>0</v>
      </c>
      <c r="P78" s="161">
        <v>0</v>
      </c>
      <c r="R78" s="51">
        <v>2018</v>
      </c>
      <c r="S78" s="51">
        <v>3</v>
      </c>
      <c r="T78" s="51">
        <v>15</v>
      </c>
      <c r="U78" s="298">
        <v>63.541641662518202</v>
      </c>
      <c r="V78" s="298">
        <v>54.833216647307097</v>
      </c>
      <c r="W78" s="298">
        <v>75.719867370880806</v>
      </c>
      <c r="X78" s="298">
        <v>0</v>
      </c>
      <c r="Y78" s="298">
        <v>0</v>
      </c>
      <c r="Z78" s="298">
        <v>0</v>
      </c>
      <c r="AA78" s="298">
        <v>0</v>
      </c>
      <c r="AB78" s="298">
        <v>3.5416416625181801</v>
      </c>
      <c r="AC78" s="298">
        <v>8.5416416625181792</v>
      </c>
      <c r="AD78" s="298">
        <v>1.4583583374818201</v>
      </c>
      <c r="AE78" s="298">
        <v>0</v>
      </c>
      <c r="AF78" s="298">
        <v>0</v>
      </c>
      <c r="AG78" s="298">
        <v>0</v>
      </c>
      <c r="AH78" s="298">
        <v>0</v>
      </c>
      <c r="AI78" s="298">
        <v>0</v>
      </c>
      <c r="AK78">
        <v>2004</v>
      </c>
      <c r="AL78">
        <v>2</v>
      </c>
      <c r="AM78" s="161">
        <v>53.882183908046002</v>
      </c>
      <c r="AN78" s="161">
        <v>75</v>
      </c>
      <c r="AO78" s="161">
        <v>35</v>
      </c>
      <c r="AP78" s="161">
        <v>47.613505747126403</v>
      </c>
      <c r="AQ78" s="161">
        <v>0</v>
      </c>
      <c r="AR78" s="161">
        <v>0</v>
      </c>
      <c r="AS78" s="161">
        <v>0</v>
      </c>
      <c r="AT78" s="161">
        <v>1.625</v>
      </c>
      <c r="AU78" s="161">
        <v>16.1666666666667</v>
      </c>
      <c r="AV78" s="161">
        <v>60.625</v>
      </c>
      <c r="AW78" s="161">
        <v>324.04166666666703</v>
      </c>
      <c r="AX78" s="161">
        <v>193.583333333333</v>
      </c>
      <c r="AY78" s="161">
        <v>93.0416666666667</v>
      </c>
      <c r="AZ78" s="161">
        <v>31.2916666666667</v>
      </c>
      <c r="BA78" s="161">
        <v>6.6666666666666599</v>
      </c>
      <c r="BB78" s="161">
        <v>0</v>
      </c>
      <c r="BD78" s="51">
        <v>2004</v>
      </c>
      <c r="BE78" s="51">
        <v>2</v>
      </c>
      <c r="BF78" s="68">
        <v>53.0818965517241</v>
      </c>
      <c r="BG78" s="68">
        <v>75</v>
      </c>
      <c r="BH78" s="68">
        <v>33</v>
      </c>
      <c r="BI78" s="68">
        <v>44.7083333333333</v>
      </c>
      <c r="BJ78" s="68">
        <v>0</v>
      </c>
      <c r="BK78" s="68">
        <v>0</v>
      </c>
      <c r="BL78" s="68">
        <v>0</v>
      </c>
      <c r="BM78" s="68">
        <v>1.2083333333333299</v>
      </c>
      <c r="BN78" s="68">
        <v>11.6666666666667</v>
      </c>
      <c r="BO78" s="68">
        <v>52.4583333333333</v>
      </c>
      <c r="BP78" s="68">
        <v>346.83333333333297</v>
      </c>
      <c r="BQ78" s="68">
        <v>212.291666666667</v>
      </c>
      <c r="BR78" s="68">
        <v>108.083333333333</v>
      </c>
      <c r="BS78" s="68">
        <v>39.0833333333333</v>
      </c>
      <c r="BT78" s="68">
        <v>9.5416666666666607</v>
      </c>
      <c r="BU78" s="68">
        <v>0</v>
      </c>
      <c r="BW78" s="51">
        <v>2004</v>
      </c>
      <c r="BX78" s="51">
        <v>2</v>
      </c>
      <c r="BY78" s="68">
        <v>53.169540229885001</v>
      </c>
      <c r="BZ78" s="68">
        <v>75</v>
      </c>
      <c r="CA78" s="68">
        <v>33</v>
      </c>
      <c r="CB78" s="68">
        <v>46.468390804597703</v>
      </c>
      <c r="CC78" s="68">
        <v>0</v>
      </c>
      <c r="CD78" s="68">
        <v>0</v>
      </c>
      <c r="CE78" s="68">
        <v>0</v>
      </c>
      <c r="CF78" s="68">
        <v>1.3333333333333299</v>
      </c>
      <c r="CG78" s="68">
        <v>17.9583333333333</v>
      </c>
      <c r="CH78" s="68">
        <v>60.375</v>
      </c>
      <c r="CI78" s="68">
        <v>344.41666666666703</v>
      </c>
      <c r="CJ78" s="68">
        <v>216.041666666667</v>
      </c>
      <c r="CK78" s="68">
        <v>113.458333333333</v>
      </c>
      <c r="CL78" s="68">
        <v>43.0416666666667</v>
      </c>
      <c r="CM78" s="68">
        <v>11.25</v>
      </c>
      <c r="CN78" s="68">
        <v>0</v>
      </c>
    </row>
    <row r="79" spans="1:92">
      <c r="A79" s="51">
        <v>2018</v>
      </c>
      <c r="B79" s="51">
        <v>3</v>
      </c>
      <c r="C79" s="51">
        <v>16</v>
      </c>
      <c r="D79" s="161">
        <v>70.765279166666701</v>
      </c>
      <c r="E79" s="161">
        <v>0</v>
      </c>
      <c r="F79" s="161">
        <v>0</v>
      </c>
      <c r="G79" s="68">
        <v>1.7430541666666699</v>
      </c>
      <c r="H79" s="68">
        <v>5.8111112499999997</v>
      </c>
      <c r="I79" s="68">
        <v>10.7652791666667</v>
      </c>
      <c r="J79" s="161">
        <v>15.7652791666667</v>
      </c>
      <c r="K79" s="161">
        <v>4.5832083333333301E-2</v>
      </c>
      <c r="L79" s="161">
        <v>0</v>
      </c>
      <c r="M79" s="161">
        <v>0</v>
      </c>
      <c r="N79" s="161">
        <v>0</v>
      </c>
      <c r="O79" s="161">
        <v>0</v>
      </c>
      <c r="P79" s="161">
        <v>0</v>
      </c>
      <c r="R79" s="51">
        <v>2018</v>
      </c>
      <c r="S79" s="51">
        <v>3</v>
      </c>
      <c r="T79" s="51">
        <v>16</v>
      </c>
      <c r="U79" s="298">
        <v>73.888966679573102</v>
      </c>
      <c r="V79" s="298">
        <v>67.444358319044099</v>
      </c>
      <c r="W79" s="298">
        <v>81.572118664066906</v>
      </c>
      <c r="X79" s="298">
        <v>0</v>
      </c>
      <c r="Y79" s="298">
        <v>0</v>
      </c>
      <c r="Z79" s="298">
        <v>3.88896667957306</v>
      </c>
      <c r="AA79" s="298">
        <v>8.8889666795730609</v>
      </c>
      <c r="AB79" s="298">
        <v>13.8889666795731</v>
      </c>
      <c r="AC79" s="298">
        <v>18.888966679573102</v>
      </c>
      <c r="AD79" s="298">
        <v>0</v>
      </c>
      <c r="AE79" s="298">
        <v>0</v>
      </c>
      <c r="AF79" s="298">
        <v>0</v>
      </c>
      <c r="AG79" s="298">
        <v>0</v>
      </c>
      <c r="AH79" s="298">
        <v>0</v>
      </c>
      <c r="AI79" s="298">
        <v>0</v>
      </c>
      <c r="AK79">
        <v>2004</v>
      </c>
      <c r="AL79">
        <v>3</v>
      </c>
      <c r="AM79" s="161">
        <v>66.739247311827995</v>
      </c>
      <c r="AN79" s="161">
        <v>83</v>
      </c>
      <c r="AO79" s="161">
        <v>50</v>
      </c>
      <c r="AP79" s="161">
        <v>57.940860215053803</v>
      </c>
      <c r="AQ79" s="161">
        <v>0</v>
      </c>
      <c r="AR79" s="161">
        <v>0</v>
      </c>
      <c r="AS79" s="161">
        <v>9.6666666666666892</v>
      </c>
      <c r="AT79" s="161">
        <v>82.25</v>
      </c>
      <c r="AU79" s="161">
        <v>210.083333333333</v>
      </c>
      <c r="AV79" s="161">
        <v>363.91666666666703</v>
      </c>
      <c r="AW79" s="161">
        <v>28.3333333333333</v>
      </c>
      <c r="AX79" s="161">
        <v>1.1666666666666601</v>
      </c>
      <c r="AY79" s="161">
        <v>0</v>
      </c>
      <c r="AZ79" s="161">
        <v>0</v>
      </c>
      <c r="BA79" s="161">
        <v>0</v>
      </c>
      <c r="BB79" s="161">
        <v>0</v>
      </c>
      <c r="BD79" s="51">
        <v>2004</v>
      </c>
      <c r="BE79" s="51">
        <v>3</v>
      </c>
      <c r="BF79" s="68">
        <v>66.814516129032299</v>
      </c>
      <c r="BG79" s="68">
        <v>84</v>
      </c>
      <c r="BH79" s="68">
        <v>47</v>
      </c>
      <c r="BI79" s="68">
        <v>56.088709677419303</v>
      </c>
      <c r="BJ79" s="68">
        <v>0</v>
      </c>
      <c r="BK79" s="68">
        <v>0</v>
      </c>
      <c r="BL79" s="68">
        <v>14.75</v>
      </c>
      <c r="BM79" s="68">
        <v>86.2916666666667</v>
      </c>
      <c r="BN79" s="68">
        <v>213.25</v>
      </c>
      <c r="BO79" s="68">
        <v>366.25</v>
      </c>
      <c r="BP79" s="68">
        <v>30.0416666666667</v>
      </c>
      <c r="BQ79" s="68">
        <v>2</v>
      </c>
      <c r="BR79" s="68">
        <v>0</v>
      </c>
      <c r="BS79" s="68">
        <v>0</v>
      </c>
      <c r="BT79" s="68">
        <v>0</v>
      </c>
      <c r="BU79" s="68">
        <v>0</v>
      </c>
      <c r="BW79" s="51">
        <v>2004</v>
      </c>
      <c r="BX79" s="51">
        <v>3</v>
      </c>
      <c r="BY79" s="68">
        <v>66.358870967741893</v>
      </c>
      <c r="BZ79" s="68">
        <v>82</v>
      </c>
      <c r="CA79" s="68">
        <v>45</v>
      </c>
      <c r="CB79" s="68">
        <v>57.345430107526902</v>
      </c>
      <c r="CC79" s="68">
        <v>0</v>
      </c>
      <c r="CD79" s="68">
        <v>0</v>
      </c>
      <c r="CE79" s="68">
        <v>11</v>
      </c>
      <c r="CF79" s="68">
        <v>74.4583333333333</v>
      </c>
      <c r="CG79" s="68">
        <v>199.5</v>
      </c>
      <c r="CH79" s="68">
        <v>352.125</v>
      </c>
      <c r="CI79" s="68">
        <v>32.3333333333333</v>
      </c>
      <c r="CJ79" s="68">
        <v>2.375</v>
      </c>
      <c r="CK79" s="68">
        <v>0</v>
      </c>
      <c r="CL79" s="68">
        <v>0</v>
      </c>
      <c r="CM79" s="68">
        <v>0</v>
      </c>
      <c r="CN79" s="68">
        <v>0</v>
      </c>
    </row>
    <row r="80" spans="1:92">
      <c r="A80" s="51">
        <v>2018</v>
      </c>
      <c r="B80" s="51">
        <v>3</v>
      </c>
      <c r="C80" s="51">
        <v>17</v>
      </c>
      <c r="D80" s="161">
        <v>71.043091250000003</v>
      </c>
      <c r="E80" s="161">
        <v>0</v>
      </c>
      <c r="F80" s="161">
        <v>0</v>
      </c>
      <c r="G80" s="68">
        <v>1.8917008333333301</v>
      </c>
      <c r="H80" s="68">
        <v>6.0653112499999997</v>
      </c>
      <c r="I80" s="68">
        <v>11.04309125</v>
      </c>
      <c r="J80" s="161">
        <v>16.04309125</v>
      </c>
      <c r="K80" s="161">
        <v>2.2220000000000201E-2</v>
      </c>
      <c r="L80" s="161">
        <v>0</v>
      </c>
      <c r="M80" s="161">
        <v>0</v>
      </c>
      <c r="N80" s="161">
        <v>0</v>
      </c>
      <c r="O80" s="161">
        <v>0</v>
      </c>
      <c r="P80" s="161">
        <v>0</v>
      </c>
      <c r="R80" s="51">
        <v>2018</v>
      </c>
      <c r="S80" s="51">
        <v>3</v>
      </c>
      <c r="T80" s="51">
        <v>17</v>
      </c>
      <c r="U80" s="298">
        <v>74.1111541738113</v>
      </c>
      <c r="V80" s="298">
        <v>68.319395825266795</v>
      </c>
      <c r="W80" s="298">
        <v>83.312472423295802</v>
      </c>
      <c r="X80" s="298">
        <v>0</v>
      </c>
      <c r="Y80" s="298">
        <v>0</v>
      </c>
      <c r="Z80" s="298">
        <v>4.11115417381128</v>
      </c>
      <c r="AA80" s="298">
        <v>9.1111541738112791</v>
      </c>
      <c r="AB80" s="298">
        <v>14.1111541738113</v>
      </c>
      <c r="AC80" s="298">
        <v>19.1111541738113</v>
      </c>
      <c r="AD80" s="298">
        <v>0</v>
      </c>
      <c r="AE80" s="298">
        <v>0</v>
      </c>
      <c r="AF80" s="298">
        <v>0</v>
      </c>
      <c r="AG80" s="298">
        <v>0</v>
      </c>
      <c r="AH80" s="298">
        <v>0</v>
      </c>
      <c r="AI80" s="298">
        <v>0</v>
      </c>
      <c r="AK80">
        <v>2004</v>
      </c>
      <c r="AL80">
        <v>4</v>
      </c>
      <c r="AM80" s="161">
        <v>68.922222222222203</v>
      </c>
      <c r="AN80" s="161">
        <v>84</v>
      </c>
      <c r="AO80" s="161">
        <v>46</v>
      </c>
      <c r="AP80" s="161">
        <v>60.954166666666701</v>
      </c>
      <c r="AQ80" s="161">
        <v>0</v>
      </c>
      <c r="AR80" s="161">
        <v>3.375</v>
      </c>
      <c r="AS80" s="161">
        <v>41.4166666666666</v>
      </c>
      <c r="AT80" s="161">
        <v>150.333333333333</v>
      </c>
      <c r="AU80" s="161">
        <v>278.79166666666703</v>
      </c>
      <c r="AV80" s="161">
        <v>418.70833333333297</v>
      </c>
      <c r="AW80" s="161">
        <v>32.6666666666667</v>
      </c>
      <c r="AX80" s="161">
        <v>11.125</v>
      </c>
      <c r="AY80" s="161">
        <v>1.0416666666666601</v>
      </c>
      <c r="AZ80" s="161">
        <v>0</v>
      </c>
      <c r="BA80" s="161">
        <v>0</v>
      </c>
      <c r="BB80" s="161">
        <v>0</v>
      </c>
      <c r="BD80" s="51">
        <v>2004</v>
      </c>
      <c r="BE80" s="51">
        <v>4</v>
      </c>
      <c r="BF80" s="68">
        <v>69.108333333333306</v>
      </c>
      <c r="BG80" s="68">
        <v>85</v>
      </c>
      <c r="BH80" s="68">
        <v>46</v>
      </c>
      <c r="BI80" s="68">
        <v>59.393055555555598</v>
      </c>
      <c r="BJ80" s="68">
        <v>0</v>
      </c>
      <c r="BK80" s="68">
        <v>6.7916666666666696</v>
      </c>
      <c r="BL80" s="68">
        <v>47.5416666666667</v>
      </c>
      <c r="BM80" s="68">
        <v>159.25</v>
      </c>
      <c r="BN80" s="68">
        <v>286.95833333333297</v>
      </c>
      <c r="BO80" s="68">
        <v>425.04166666666703</v>
      </c>
      <c r="BP80" s="68">
        <v>36</v>
      </c>
      <c r="BQ80" s="68">
        <v>13.7083333333333</v>
      </c>
      <c r="BR80" s="68">
        <v>1.7916666666666601</v>
      </c>
      <c r="BS80" s="68">
        <v>0</v>
      </c>
      <c r="BT80" s="68">
        <v>0</v>
      </c>
      <c r="BU80" s="68">
        <v>0</v>
      </c>
      <c r="BW80" s="51">
        <v>2004</v>
      </c>
      <c r="BX80" s="51">
        <v>4</v>
      </c>
      <c r="BY80" s="68">
        <v>67.9861111111111</v>
      </c>
      <c r="BZ80" s="68">
        <v>84</v>
      </c>
      <c r="CA80" s="68">
        <v>44</v>
      </c>
      <c r="CB80" s="68">
        <v>60.543055555555497</v>
      </c>
      <c r="CC80" s="68">
        <v>0</v>
      </c>
      <c r="CD80" s="68">
        <v>4.2083333333333401</v>
      </c>
      <c r="CE80" s="68">
        <v>33.5416666666667</v>
      </c>
      <c r="CF80" s="68">
        <v>131.333333333333</v>
      </c>
      <c r="CG80" s="68">
        <v>258.04166666666703</v>
      </c>
      <c r="CH80" s="68">
        <v>392.66666666666703</v>
      </c>
      <c r="CI80" s="68">
        <v>41.75</v>
      </c>
      <c r="CJ80" s="68">
        <v>18.4583333333333</v>
      </c>
      <c r="CK80" s="68">
        <v>3.0833333333333401</v>
      </c>
      <c r="CL80" s="68">
        <v>0</v>
      </c>
      <c r="CM80" s="68">
        <v>0</v>
      </c>
      <c r="CN80" s="68">
        <v>0</v>
      </c>
    </row>
    <row r="81" spans="1:92">
      <c r="A81" s="51">
        <v>2018</v>
      </c>
      <c r="B81" s="51">
        <v>3</v>
      </c>
      <c r="C81" s="51">
        <v>18</v>
      </c>
      <c r="D81" s="161">
        <v>73.430575000000005</v>
      </c>
      <c r="E81" s="161">
        <v>0</v>
      </c>
      <c r="F81" s="161">
        <v>0.16528583333333399</v>
      </c>
      <c r="G81" s="68">
        <v>3.6180637500000001</v>
      </c>
      <c r="H81" s="68">
        <v>8.4305749999999993</v>
      </c>
      <c r="I81" s="68">
        <v>13.430574999999999</v>
      </c>
      <c r="J81" s="161">
        <v>18.430575000000001</v>
      </c>
      <c r="K81" s="161">
        <v>0</v>
      </c>
      <c r="L81" s="161">
        <v>0</v>
      </c>
      <c r="M81" s="161">
        <v>0</v>
      </c>
      <c r="N81" s="161">
        <v>0</v>
      </c>
      <c r="O81" s="161">
        <v>0</v>
      </c>
      <c r="P81" s="161">
        <v>0</v>
      </c>
      <c r="R81" s="51">
        <v>2018</v>
      </c>
      <c r="S81" s="51">
        <v>3</v>
      </c>
      <c r="T81" s="51">
        <v>18</v>
      </c>
      <c r="U81" s="298">
        <v>75.055558333794295</v>
      </c>
      <c r="V81" s="298">
        <v>68.5971708248059</v>
      </c>
      <c r="W81" s="298">
        <v>81.452910757887295</v>
      </c>
      <c r="X81" s="298">
        <v>0</v>
      </c>
      <c r="Y81" s="298">
        <v>0.33330832918484998</v>
      </c>
      <c r="Z81" s="298">
        <v>5.0555583337942798</v>
      </c>
      <c r="AA81" s="298">
        <v>10.0555583337943</v>
      </c>
      <c r="AB81" s="298">
        <v>15.0555583337943</v>
      </c>
      <c r="AC81" s="298">
        <v>20.055558333794298</v>
      </c>
      <c r="AD81" s="298">
        <v>0</v>
      </c>
      <c r="AE81" s="298">
        <v>0</v>
      </c>
      <c r="AF81" s="298">
        <v>0</v>
      </c>
      <c r="AG81" s="298">
        <v>0</v>
      </c>
      <c r="AH81" s="298">
        <v>0</v>
      </c>
      <c r="AI81" s="298">
        <v>0</v>
      </c>
      <c r="AK81">
        <v>2004</v>
      </c>
      <c r="AL81">
        <v>5</v>
      </c>
      <c r="AM81" s="161">
        <v>75.497311827957006</v>
      </c>
      <c r="AN81" s="161">
        <v>93</v>
      </c>
      <c r="AO81" s="161">
        <v>53</v>
      </c>
      <c r="AP81" s="161">
        <v>68.627688172042994</v>
      </c>
      <c r="AQ81" s="161">
        <v>9.6666666666666696</v>
      </c>
      <c r="AR81" s="161">
        <v>68.8333333333333</v>
      </c>
      <c r="AS81" s="161">
        <v>182.541666666667</v>
      </c>
      <c r="AT81" s="161">
        <v>327.04166666666703</v>
      </c>
      <c r="AU81" s="161">
        <v>480.41666666666703</v>
      </c>
      <c r="AV81" s="161">
        <v>635.41666666666697</v>
      </c>
      <c r="AW81" s="161">
        <v>1.625</v>
      </c>
      <c r="AX81" s="161">
        <v>0</v>
      </c>
      <c r="AY81" s="161">
        <v>0</v>
      </c>
      <c r="AZ81" s="161">
        <v>0</v>
      </c>
      <c r="BA81" s="161">
        <v>0</v>
      </c>
      <c r="BB81" s="161">
        <v>0</v>
      </c>
      <c r="BD81" s="51">
        <v>2004</v>
      </c>
      <c r="BE81" s="51">
        <v>5</v>
      </c>
      <c r="BF81" s="68">
        <v>75.944892473118301</v>
      </c>
      <c r="BG81" s="68">
        <v>95</v>
      </c>
      <c r="BH81" s="68">
        <v>53</v>
      </c>
      <c r="BI81" s="68">
        <v>66.8239247311828</v>
      </c>
      <c r="BJ81" s="68">
        <v>14.5</v>
      </c>
      <c r="BK81" s="68">
        <v>84.125</v>
      </c>
      <c r="BL81" s="68">
        <v>197.958333333333</v>
      </c>
      <c r="BM81" s="68">
        <v>341.125</v>
      </c>
      <c r="BN81" s="68">
        <v>494.29166666666703</v>
      </c>
      <c r="BO81" s="68">
        <v>649.29166666666697</v>
      </c>
      <c r="BP81" s="68">
        <v>1.8333333333333399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W81" s="51">
        <v>2004</v>
      </c>
      <c r="BX81" s="51">
        <v>5</v>
      </c>
      <c r="BY81" s="68">
        <v>74.5322580645161</v>
      </c>
      <c r="BZ81" s="68">
        <v>92</v>
      </c>
      <c r="CA81" s="68">
        <v>51</v>
      </c>
      <c r="CB81" s="68">
        <v>67.626344086021504</v>
      </c>
      <c r="CC81" s="68">
        <v>7</v>
      </c>
      <c r="CD81" s="68">
        <v>55.9166666666667</v>
      </c>
      <c r="CE81" s="68">
        <v>158.833333333333</v>
      </c>
      <c r="CF81" s="68">
        <v>298.29166666666703</v>
      </c>
      <c r="CG81" s="68">
        <v>450.5</v>
      </c>
      <c r="CH81" s="68">
        <v>605.5</v>
      </c>
      <c r="CI81" s="68">
        <v>2.7916666666666599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</row>
    <row r="82" spans="1:92">
      <c r="A82" s="51">
        <v>2018</v>
      </c>
      <c r="B82" s="51">
        <v>3</v>
      </c>
      <c r="C82" s="51">
        <v>19</v>
      </c>
      <c r="D82" s="161">
        <v>74.461093750000003</v>
      </c>
      <c r="E82" s="161">
        <v>0</v>
      </c>
      <c r="F82" s="161">
        <v>0.57775583333333402</v>
      </c>
      <c r="G82" s="68">
        <v>4.5888604166666704</v>
      </c>
      <c r="H82" s="68">
        <v>9.4610937499999999</v>
      </c>
      <c r="I82" s="68">
        <v>14.46109375</v>
      </c>
      <c r="J82" s="161">
        <v>19.46109375</v>
      </c>
      <c r="K82" s="161">
        <v>0</v>
      </c>
      <c r="L82" s="161">
        <v>0</v>
      </c>
      <c r="M82" s="161">
        <v>0</v>
      </c>
      <c r="N82" s="161">
        <v>0</v>
      </c>
      <c r="O82" s="161">
        <v>0</v>
      </c>
      <c r="P82" s="161">
        <v>0</v>
      </c>
      <c r="R82" s="51">
        <v>2018</v>
      </c>
      <c r="S82" s="51">
        <v>3</v>
      </c>
      <c r="T82" s="51">
        <v>19</v>
      </c>
      <c r="U82" s="298">
        <v>75.138874997695297</v>
      </c>
      <c r="V82" s="298">
        <v>47.888904169201901</v>
      </c>
      <c r="W82" s="298">
        <v>48.832577122152799</v>
      </c>
      <c r="X82" s="298">
        <v>0</v>
      </c>
      <c r="Y82" s="298">
        <v>0.13887499769528899</v>
      </c>
      <c r="Z82" s="298">
        <v>5.1388749976952903</v>
      </c>
      <c r="AA82" s="298">
        <v>10.1388749976953</v>
      </c>
      <c r="AB82" s="298">
        <v>15.1388749976953</v>
      </c>
      <c r="AC82" s="298">
        <v>20.1388749976953</v>
      </c>
      <c r="AD82" s="298">
        <v>0</v>
      </c>
      <c r="AE82" s="298">
        <v>0</v>
      </c>
      <c r="AF82" s="298">
        <v>0</v>
      </c>
      <c r="AG82" s="298">
        <v>0</v>
      </c>
      <c r="AH82" s="298">
        <v>0</v>
      </c>
      <c r="AI82" s="298">
        <v>0</v>
      </c>
      <c r="AK82">
        <v>2004</v>
      </c>
      <c r="AL82">
        <v>6</v>
      </c>
      <c r="AM82" s="161">
        <v>80.322222222222194</v>
      </c>
      <c r="AN82" s="161">
        <v>94</v>
      </c>
      <c r="AO82" s="161">
        <v>68</v>
      </c>
      <c r="AP82" s="161">
        <v>73.511111111111106</v>
      </c>
      <c r="AQ82" s="161">
        <v>39.375</v>
      </c>
      <c r="AR82" s="161">
        <v>160.083333333333</v>
      </c>
      <c r="AS82" s="161">
        <v>309.66666666666703</v>
      </c>
      <c r="AT82" s="161">
        <v>459.66666666666703</v>
      </c>
      <c r="AU82" s="161">
        <v>609.66666666666697</v>
      </c>
      <c r="AV82" s="161">
        <v>759.66666666666595</v>
      </c>
      <c r="AW82" s="161">
        <v>0</v>
      </c>
      <c r="AX82" s="161">
        <v>0</v>
      </c>
      <c r="AY82" s="161">
        <v>0</v>
      </c>
      <c r="AZ82" s="161">
        <v>0</v>
      </c>
      <c r="BA82" s="161">
        <v>0</v>
      </c>
      <c r="BB82" s="161">
        <v>0</v>
      </c>
      <c r="BD82" s="51">
        <v>2004</v>
      </c>
      <c r="BE82" s="51">
        <v>6</v>
      </c>
      <c r="BF82" s="68">
        <v>79.9652777777778</v>
      </c>
      <c r="BG82" s="68">
        <v>95</v>
      </c>
      <c r="BH82" s="68">
        <v>68</v>
      </c>
      <c r="BI82" s="68">
        <v>72.591666666666697</v>
      </c>
      <c r="BJ82" s="68">
        <v>42.25</v>
      </c>
      <c r="BK82" s="68">
        <v>149</v>
      </c>
      <c r="BL82" s="68">
        <v>298.95833333333297</v>
      </c>
      <c r="BM82" s="68">
        <v>448.95833333333297</v>
      </c>
      <c r="BN82" s="68">
        <v>598.95833333333303</v>
      </c>
      <c r="BO82" s="68">
        <v>748.95833333333303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W82" s="51">
        <v>2004</v>
      </c>
      <c r="BX82" s="51">
        <v>6</v>
      </c>
      <c r="BY82" s="68">
        <v>79.268055555555605</v>
      </c>
      <c r="BZ82" s="68">
        <v>93</v>
      </c>
      <c r="CA82" s="68">
        <v>67</v>
      </c>
      <c r="CB82" s="68">
        <v>74.329166666666694</v>
      </c>
      <c r="CC82" s="68">
        <v>23.875</v>
      </c>
      <c r="CD82" s="68">
        <v>130.666666666667</v>
      </c>
      <c r="CE82" s="68">
        <v>278.04166666666703</v>
      </c>
      <c r="CF82" s="68">
        <v>428.04166666666703</v>
      </c>
      <c r="CG82" s="68">
        <v>578.04166666666697</v>
      </c>
      <c r="CH82" s="68">
        <v>728.04166666666697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>
        <v>0</v>
      </c>
    </row>
    <row r="83" spans="1:92">
      <c r="A83" s="51">
        <v>2018</v>
      </c>
      <c r="B83" s="51">
        <v>3</v>
      </c>
      <c r="C83" s="51">
        <v>20</v>
      </c>
      <c r="D83" s="161">
        <v>56.584662083333299</v>
      </c>
      <c r="E83" s="161">
        <v>0</v>
      </c>
      <c r="F83" s="161">
        <v>0</v>
      </c>
      <c r="G83" s="68">
        <v>0</v>
      </c>
      <c r="H83" s="68">
        <v>0</v>
      </c>
      <c r="I83" s="68">
        <v>0.37776500000000002</v>
      </c>
      <c r="J83" s="161">
        <v>2.5721891666666701</v>
      </c>
      <c r="K83" s="161">
        <v>8.4153379166666706</v>
      </c>
      <c r="L83" s="161">
        <v>3.7931029166666699</v>
      </c>
      <c r="M83" s="161">
        <v>0.98752708333333294</v>
      </c>
      <c r="N83" s="161">
        <v>0</v>
      </c>
      <c r="O83" s="161">
        <v>0</v>
      </c>
      <c r="P83" s="161">
        <v>0</v>
      </c>
      <c r="R83" s="51">
        <v>2018</v>
      </c>
      <c r="S83" s="51">
        <v>3</v>
      </c>
      <c r="T83" s="51">
        <v>20</v>
      </c>
      <c r="U83" s="298">
        <v>61.847195828954398</v>
      </c>
      <c r="V83" s="298">
        <v>39.958350002765698</v>
      </c>
      <c r="W83" s="298">
        <v>45.785970416867897</v>
      </c>
      <c r="X83" s="298">
        <v>0</v>
      </c>
      <c r="Y83" s="298">
        <v>0</v>
      </c>
      <c r="Z83" s="298">
        <v>0</v>
      </c>
      <c r="AA83" s="298">
        <v>0</v>
      </c>
      <c r="AB83" s="298">
        <v>1.8471958289543799</v>
      </c>
      <c r="AC83" s="298">
        <v>6.8471958289543799</v>
      </c>
      <c r="AD83" s="298">
        <v>3.1528041710456201</v>
      </c>
      <c r="AE83" s="298">
        <v>0</v>
      </c>
      <c r="AF83" s="298">
        <v>0</v>
      </c>
      <c r="AG83" s="298">
        <v>0</v>
      </c>
      <c r="AH83" s="298">
        <v>0</v>
      </c>
      <c r="AI83" s="298">
        <v>0</v>
      </c>
      <c r="AK83">
        <v>2004</v>
      </c>
      <c r="AL83">
        <v>7</v>
      </c>
      <c r="AM83" s="161">
        <v>82.615591397849499</v>
      </c>
      <c r="AN83" s="161">
        <v>95</v>
      </c>
      <c r="AO83" s="161">
        <v>72</v>
      </c>
      <c r="AP83" s="161">
        <v>74.290322580645196</v>
      </c>
      <c r="AQ83" s="161">
        <v>83.6666666666667</v>
      </c>
      <c r="AR83" s="161">
        <v>236.083333333333</v>
      </c>
      <c r="AS83" s="161">
        <v>391.08333333333297</v>
      </c>
      <c r="AT83" s="161">
        <v>546.08333333333303</v>
      </c>
      <c r="AU83" s="161">
        <v>701.08333333333303</v>
      </c>
      <c r="AV83" s="161">
        <v>856.08333333333405</v>
      </c>
      <c r="AW83" s="161">
        <v>0</v>
      </c>
      <c r="AX83" s="161">
        <v>0</v>
      </c>
      <c r="AY83" s="161">
        <v>0</v>
      </c>
      <c r="AZ83" s="161">
        <v>0</v>
      </c>
      <c r="BA83" s="161">
        <v>0</v>
      </c>
      <c r="BB83" s="161">
        <v>0</v>
      </c>
      <c r="BD83" s="51">
        <v>2004</v>
      </c>
      <c r="BE83" s="51">
        <v>7</v>
      </c>
      <c r="BF83" s="68">
        <v>83.526881720430097</v>
      </c>
      <c r="BG83" s="68">
        <v>98</v>
      </c>
      <c r="BH83" s="68">
        <v>72</v>
      </c>
      <c r="BI83" s="68">
        <v>72.802419354838705</v>
      </c>
      <c r="BJ83" s="68">
        <v>110.458333333333</v>
      </c>
      <c r="BK83" s="68">
        <v>264.33333333333297</v>
      </c>
      <c r="BL83" s="68">
        <v>419.33333333333297</v>
      </c>
      <c r="BM83" s="68">
        <v>574.33333333333303</v>
      </c>
      <c r="BN83" s="68">
        <v>729.33333333333303</v>
      </c>
      <c r="BO83" s="68">
        <v>884.33333333333303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W83" s="51">
        <v>2004</v>
      </c>
      <c r="BX83" s="51">
        <v>7</v>
      </c>
      <c r="BY83" s="68">
        <v>82.063172043010795</v>
      </c>
      <c r="BZ83" s="68">
        <v>96</v>
      </c>
      <c r="CA83" s="68">
        <v>70</v>
      </c>
      <c r="CB83" s="68">
        <v>74.262096774193594</v>
      </c>
      <c r="CC83" s="68">
        <v>69.2916666666667</v>
      </c>
      <c r="CD83" s="68">
        <v>218.958333333333</v>
      </c>
      <c r="CE83" s="68">
        <v>373.95833333333297</v>
      </c>
      <c r="CF83" s="68">
        <v>528.95833333333303</v>
      </c>
      <c r="CG83" s="68">
        <v>683.95833333333303</v>
      </c>
      <c r="CH83" s="68">
        <v>838.95833333333303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8">
        <v>0</v>
      </c>
    </row>
    <row r="84" spans="1:92">
      <c r="A84" s="51">
        <v>2018</v>
      </c>
      <c r="B84" s="51">
        <v>3</v>
      </c>
      <c r="C84" s="51">
        <v>21</v>
      </c>
      <c r="D84" s="161">
        <v>57.488799999999998</v>
      </c>
      <c r="E84" s="161">
        <v>0</v>
      </c>
      <c r="F84" s="161">
        <v>0</v>
      </c>
      <c r="G84" s="68">
        <v>0</v>
      </c>
      <c r="H84" s="68">
        <v>2.0831249999999999E-2</v>
      </c>
      <c r="I84" s="68">
        <v>0.824973333333333</v>
      </c>
      <c r="J84" s="161">
        <v>3.1860483333333298</v>
      </c>
      <c r="K84" s="161">
        <v>7.5320312500000002</v>
      </c>
      <c r="L84" s="161">
        <v>3.3361733333333299</v>
      </c>
      <c r="M84" s="161">
        <v>0.69724833333333303</v>
      </c>
      <c r="N84" s="161">
        <v>0</v>
      </c>
      <c r="O84" s="161">
        <v>0</v>
      </c>
      <c r="P84" s="161">
        <v>0</v>
      </c>
      <c r="R84" s="51">
        <v>2018</v>
      </c>
      <c r="S84" s="51">
        <v>3</v>
      </c>
      <c r="T84" s="51">
        <v>21</v>
      </c>
      <c r="U84" s="298">
        <v>61.875</v>
      </c>
      <c r="V84" s="298">
        <v>40.277766664822899</v>
      </c>
      <c r="W84" s="298">
        <v>50.467949435324002</v>
      </c>
      <c r="X84" s="298">
        <v>0</v>
      </c>
      <c r="Y84" s="298">
        <v>0</v>
      </c>
      <c r="Z84" s="298">
        <v>0</v>
      </c>
      <c r="AA84" s="298">
        <v>0</v>
      </c>
      <c r="AB84" s="298">
        <v>1.875</v>
      </c>
      <c r="AC84" s="298">
        <v>6.875</v>
      </c>
      <c r="AD84" s="298">
        <v>3.125</v>
      </c>
      <c r="AE84" s="298">
        <v>0</v>
      </c>
      <c r="AF84" s="298">
        <v>0</v>
      </c>
      <c r="AG84" s="298">
        <v>0</v>
      </c>
      <c r="AH84" s="298">
        <v>0</v>
      </c>
      <c r="AI84" s="298">
        <v>0</v>
      </c>
      <c r="AK84">
        <v>2004</v>
      </c>
      <c r="AL84">
        <v>8</v>
      </c>
      <c r="AM84" s="161">
        <v>82.216397849462396</v>
      </c>
      <c r="AN84" s="161">
        <v>97</v>
      </c>
      <c r="AO84" s="161">
        <v>68</v>
      </c>
      <c r="AP84" s="161">
        <v>71.755376344086002</v>
      </c>
      <c r="AQ84" s="161">
        <v>83.625</v>
      </c>
      <c r="AR84" s="161">
        <v>223.708333333333</v>
      </c>
      <c r="AS84" s="161">
        <v>378.70833333333297</v>
      </c>
      <c r="AT84" s="161">
        <v>533.70833333333303</v>
      </c>
      <c r="AU84" s="161">
        <v>688.70833333333303</v>
      </c>
      <c r="AV84" s="161">
        <v>843.70833333333303</v>
      </c>
      <c r="AW84" s="161">
        <v>0</v>
      </c>
      <c r="AX84" s="161">
        <v>0</v>
      </c>
      <c r="AY84" s="161">
        <v>0</v>
      </c>
      <c r="AZ84" s="161">
        <v>0</v>
      </c>
      <c r="BA84" s="161">
        <v>0</v>
      </c>
      <c r="BB84" s="161">
        <v>0</v>
      </c>
      <c r="BD84" s="51">
        <v>2004</v>
      </c>
      <c r="BE84" s="51">
        <v>8</v>
      </c>
      <c r="BF84" s="68">
        <v>82.098118279569903</v>
      </c>
      <c r="BG84" s="68">
        <v>99</v>
      </c>
      <c r="BH84" s="68">
        <v>62</v>
      </c>
      <c r="BI84" s="68">
        <v>69.399193548387103</v>
      </c>
      <c r="BJ84" s="68">
        <v>88.6666666666667</v>
      </c>
      <c r="BK84" s="68">
        <v>220.041666666667</v>
      </c>
      <c r="BL84" s="68">
        <v>375.04166666666703</v>
      </c>
      <c r="BM84" s="68">
        <v>530.04166666666697</v>
      </c>
      <c r="BN84" s="68">
        <v>685.04166666666595</v>
      </c>
      <c r="BO84" s="68">
        <v>840.04166666666595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W84" s="51">
        <v>2004</v>
      </c>
      <c r="BX84" s="51">
        <v>8</v>
      </c>
      <c r="BY84" s="68">
        <v>81.321236559139805</v>
      </c>
      <c r="BZ84" s="68">
        <v>97</v>
      </c>
      <c r="CA84" s="68">
        <v>63</v>
      </c>
      <c r="CB84" s="68">
        <v>72.737903225806406</v>
      </c>
      <c r="CC84" s="68">
        <v>69.75</v>
      </c>
      <c r="CD84" s="68">
        <v>195.958333333333</v>
      </c>
      <c r="CE84" s="68">
        <v>350.95833333333297</v>
      </c>
      <c r="CF84" s="68">
        <v>505.95833333333297</v>
      </c>
      <c r="CG84" s="68">
        <v>660.95833333333303</v>
      </c>
      <c r="CH84" s="68">
        <v>815.95833333333303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8">
        <v>0</v>
      </c>
    </row>
    <row r="85" spans="1:92">
      <c r="A85" s="51">
        <v>2018</v>
      </c>
      <c r="B85" s="51">
        <v>3</v>
      </c>
      <c r="C85" s="51">
        <v>22</v>
      </c>
      <c r="D85" s="161">
        <v>61.43191625</v>
      </c>
      <c r="E85" s="161">
        <v>0</v>
      </c>
      <c r="F85" s="161">
        <v>0</v>
      </c>
      <c r="G85" s="68">
        <v>0</v>
      </c>
      <c r="H85" s="68">
        <v>0.43749791666666699</v>
      </c>
      <c r="I85" s="68">
        <v>2.2013687499999999</v>
      </c>
      <c r="J85" s="161">
        <v>6.4319162499999996</v>
      </c>
      <c r="K85" s="161">
        <v>4.0055816666666697</v>
      </c>
      <c r="L85" s="161">
        <v>0.76945249999999998</v>
      </c>
      <c r="M85" s="161">
        <v>0</v>
      </c>
      <c r="N85" s="161">
        <v>0</v>
      </c>
      <c r="O85" s="161">
        <v>0</v>
      </c>
      <c r="P85" s="161">
        <v>0</v>
      </c>
      <c r="R85" s="51">
        <v>2018</v>
      </c>
      <c r="S85" s="51">
        <v>3</v>
      </c>
      <c r="T85" s="51">
        <v>22</v>
      </c>
      <c r="U85" s="298">
        <v>63.819408327341101</v>
      </c>
      <c r="V85" s="298">
        <v>50.972179159522099</v>
      </c>
      <c r="W85" s="298">
        <v>66.312338744635994</v>
      </c>
      <c r="X85" s="298">
        <v>0</v>
      </c>
      <c r="Y85" s="298">
        <v>0</v>
      </c>
      <c r="Z85" s="298">
        <v>0</v>
      </c>
      <c r="AA85" s="298">
        <v>0</v>
      </c>
      <c r="AB85" s="298">
        <v>3.8194083273410802</v>
      </c>
      <c r="AC85" s="298">
        <v>8.8194083273410797</v>
      </c>
      <c r="AD85" s="298">
        <v>1.1805916726589201</v>
      </c>
      <c r="AE85" s="298">
        <v>0</v>
      </c>
      <c r="AF85" s="298">
        <v>0</v>
      </c>
      <c r="AG85" s="298">
        <v>0</v>
      </c>
      <c r="AH85" s="298">
        <v>0</v>
      </c>
      <c r="AI85" s="298">
        <v>0</v>
      </c>
      <c r="AK85">
        <v>2004</v>
      </c>
      <c r="AL85">
        <v>9</v>
      </c>
      <c r="AM85" s="161">
        <v>80.573611111111106</v>
      </c>
      <c r="AN85" s="161">
        <v>96</v>
      </c>
      <c r="AO85" s="161">
        <v>70</v>
      </c>
      <c r="AP85" s="161">
        <v>68.9930555555556</v>
      </c>
      <c r="AQ85" s="161">
        <v>38.4166666666667</v>
      </c>
      <c r="AR85" s="161">
        <v>167.208333333333</v>
      </c>
      <c r="AS85" s="161">
        <v>317.20833333333297</v>
      </c>
      <c r="AT85" s="161">
        <v>467.20833333333297</v>
      </c>
      <c r="AU85" s="161">
        <v>617.20833333333303</v>
      </c>
      <c r="AV85" s="161">
        <v>767.20833333333303</v>
      </c>
      <c r="AW85" s="161">
        <v>0</v>
      </c>
      <c r="AX85" s="161">
        <v>0</v>
      </c>
      <c r="AY85" s="161">
        <v>0</v>
      </c>
      <c r="AZ85" s="161">
        <v>0</v>
      </c>
      <c r="BA85" s="161">
        <v>0</v>
      </c>
      <c r="BB85" s="161">
        <v>0</v>
      </c>
      <c r="BD85" s="51">
        <v>2004</v>
      </c>
      <c r="BE85" s="51">
        <v>9</v>
      </c>
      <c r="BF85" s="68">
        <v>79.851388888888906</v>
      </c>
      <c r="BG85" s="68">
        <v>98</v>
      </c>
      <c r="BH85" s="68">
        <v>65</v>
      </c>
      <c r="BI85" s="68">
        <v>66.959722222222197</v>
      </c>
      <c r="BJ85" s="68">
        <v>29.2916666666667</v>
      </c>
      <c r="BK85" s="68">
        <v>145.541666666667</v>
      </c>
      <c r="BL85" s="68">
        <v>295.54166666666703</v>
      </c>
      <c r="BM85" s="68">
        <v>445.54166666666703</v>
      </c>
      <c r="BN85" s="68">
        <v>595.54166666666697</v>
      </c>
      <c r="BO85" s="68">
        <v>745.54166666666697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W85" s="51">
        <v>2004</v>
      </c>
      <c r="BX85" s="51">
        <v>9</v>
      </c>
      <c r="BY85" s="68">
        <v>79.495833333333394</v>
      </c>
      <c r="BZ85" s="68">
        <v>96</v>
      </c>
      <c r="CA85" s="68">
        <v>66</v>
      </c>
      <c r="CB85" s="68">
        <v>70.705555555555506</v>
      </c>
      <c r="CC85" s="68">
        <v>24.875</v>
      </c>
      <c r="CD85" s="68">
        <v>134.875</v>
      </c>
      <c r="CE85" s="68">
        <v>284.875</v>
      </c>
      <c r="CF85" s="68">
        <v>434.875</v>
      </c>
      <c r="CG85" s="68">
        <v>584.875</v>
      </c>
      <c r="CH85" s="68">
        <v>734.875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>
        <v>0</v>
      </c>
    </row>
    <row r="86" spans="1:92">
      <c r="A86" s="51">
        <v>2018</v>
      </c>
      <c r="B86" s="51">
        <v>3</v>
      </c>
      <c r="C86" s="51">
        <v>23</v>
      </c>
      <c r="D86" s="161">
        <v>65.9541233333333</v>
      </c>
      <c r="E86" s="161">
        <v>0</v>
      </c>
      <c r="F86" s="161">
        <v>0</v>
      </c>
      <c r="G86" s="68">
        <v>0.17360916666666701</v>
      </c>
      <c r="H86" s="68">
        <v>2.0194158333333299</v>
      </c>
      <c r="I86" s="68">
        <v>6.0291158333333303</v>
      </c>
      <c r="J86" s="161">
        <v>10.9541233333333</v>
      </c>
      <c r="K86" s="161">
        <v>1.0652925</v>
      </c>
      <c r="L86" s="161">
        <v>7.4992500000000004E-2</v>
      </c>
      <c r="M86" s="161">
        <v>0</v>
      </c>
      <c r="N86" s="161">
        <v>0</v>
      </c>
      <c r="O86" s="161">
        <v>0</v>
      </c>
      <c r="P86" s="161">
        <v>0</v>
      </c>
      <c r="R86" s="51">
        <v>2018</v>
      </c>
      <c r="S86" s="51">
        <v>3</v>
      </c>
      <c r="T86" s="51">
        <v>23</v>
      </c>
      <c r="U86" s="298">
        <v>69.708345835407599</v>
      </c>
      <c r="V86" s="298">
        <v>60.013795817891797</v>
      </c>
      <c r="W86" s="298">
        <v>73.722856638865395</v>
      </c>
      <c r="X86" s="298">
        <v>0</v>
      </c>
      <c r="Y86" s="298">
        <v>0</v>
      </c>
      <c r="Z86" s="298">
        <v>0.1944249967734</v>
      </c>
      <c r="AA86" s="298">
        <v>4.7083458354075702</v>
      </c>
      <c r="AB86" s="298">
        <v>9.7083458354075702</v>
      </c>
      <c r="AC86" s="298">
        <v>14.7083458354076</v>
      </c>
      <c r="AD86" s="298">
        <v>0</v>
      </c>
      <c r="AE86" s="298">
        <v>0</v>
      </c>
      <c r="AF86" s="298">
        <v>0</v>
      </c>
      <c r="AG86" s="298">
        <v>0</v>
      </c>
      <c r="AH86" s="298">
        <v>0</v>
      </c>
      <c r="AI86" s="298">
        <v>0</v>
      </c>
      <c r="AK86">
        <v>2004</v>
      </c>
      <c r="AL86">
        <v>10</v>
      </c>
      <c r="AM86" s="161">
        <v>76.360215053763397</v>
      </c>
      <c r="AN86" s="161">
        <v>92</v>
      </c>
      <c r="AO86" s="161">
        <v>52</v>
      </c>
      <c r="AP86" s="161">
        <v>69.290322580645196</v>
      </c>
      <c r="AQ86" s="161">
        <v>8.375</v>
      </c>
      <c r="AR86" s="161">
        <v>86.875</v>
      </c>
      <c r="AS86" s="161">
        <v>207.666666666667</v>
      </c>
      <c r="AT86" s="161">
        <v>352.16666666666703</v>
      </c>
      <c r="AU86" s="161">
        <v>507.16666666666703</v>
      </c>
      <c r="AV86" s="161">
        <v>662.16666666666697</v>
      </c>
      <c r="AW86" s="161">
        <v>0</v>
      </c>
      <c r="AX86" s="161">
        <v>0</v>
      </c>
      <c r="AY86" s="161">
        <v>0</v>
      </c>
      <c r="AZ86" s="161">
        <v>0</v>
      </c>
      <c r="BA86" s="161">
        <v>0</v>
      </c>
      <c r="BB86" s="161">
        <v>0</v>
      </c>
      <c r="BD86" s="51">
        <v>2004</v>
      </c>
      <c r="BE86" s="51">
        <v>10</v>
      </c>
      <c r="BF86" s="68">
        <v>76.418010752688204</v>
      </c>
      <c r="BG86" s="68">
        <v>93</v>
      </c>
      <c r="BH86" s="68">
        <v>53</v>
      </c>
      <c r="BI86" s="68">
        <v>67.661290322580598</v>
      </c>
      <c r="BJ86" s="68">
        <v>15.8333333333333</v>
      </c>
      <c r="BK86" s="68">
        <v>93.0416666666667</v>
      </c>
      <c r="BL86" s="68">
        <v>207.583333333333</v>
      </c>
      <c r="BM86" s="68">
        <v>353.95833333333297</v>
      </c>
      <c r="BN86" s="68">
        <v>508.95833333333297</v>
      </c>
      <c r="BO86" s="68">
        <v>663.95833333333303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W86" s="51">
        <v>2004</v>
      </c>
      <c r="BX86" s="51">
        <v>10</v>
      </c>
      <c r="BY86" s="68">
        <v>75.694892473118301</v>
      </c>
      <c r="BZ86" s="68">
        <v>92</v>
      </c>
      <c r="CA86" s="68">
        <v>49</v>
      </c>
      <c r="CB86" s="68">
        <v>69.5833333333333</v>
      </c>
      <c r="CC86" s="68">
        <v>7.0833333333333401</v>
      </c>
      <c r="CD86" s="68">
        <v>79.4583333333334</v>
      </c>
      <c r="CE86" s="68">
        <v>191.416666666667</v>
      </c>
      <c r="CF86" s="68">
        <v>332.04166666666703</v>
      </c>
      <c r="CG86" s="68">
        <v>486.54166666666703</v>
      </c>
      <c r="CH86" s="68">
        <v>641.54166666666697</v>
      </c>
      <c r="CI86" s="68">
        <v>0.5</v>
      </c>
      <c r="CJ86" s="68">
        <v>0</v>
      </c>
      <c r="CK86" s="68">
        <v>0</v>
      </c>
      <c r="CL86" s="68">
        <v>0</v>
      </c>
      <c r="CM86" s="68">
        <v>0</v>
      </c>
      <c r="CN86" s="68">
        <v>0</v>
      </c>
    </row>
    <row r="87" spans="1:92">
      <c r="A87" s="51">
        <v>2018</v>
      </c>
      <c r="B87" s="51">
        <v>3</v>
      </c>
      <c r="C87" s="51">
        <v>24</v>
      </c>
      <c r="D87" s="161">
        <v>69.611121666666705</v>
      </c>
      <c r="E87" s="161">
        <v>0</v>
      </c>
      <c r="F87" s="161">
        <v>0</v>
      </c>
      <c r="G87" s="68">
        <v>1.01666583333333</v>
      </c>
      <c r="H87" s="68">
        <v>4.875</v>
      </c>
      <c r="I87" s="68">
        <v>9.6111216666666603</v>
      </c>
      <c r="J87" s="161">
        <v>14.611121666666699</v>
      </c>
      <c r="K87" s="161">
        <v>0.26387833333333299</v>
      </c>
      <c r="L87" s="161">
        <v>0</v>
      </c>
      <c r="M87" s="161">
        <v>0</v>
      </c>
      <c r="N87" s="161">
        <v>0</v>
      </c>
      <c r="O87" s="161">
        <v>0</v>
      </c>
      <c r="P87" s="161">
        <v>0</v>
      </c>
      <c r="R87" s="51">
        <v>2018</v>
      </c>
      <c r="S87" s="51">
        <v>3</v>
      </c>
      <c r="T87" s="51">
        <v>24</v>
      </c>
      <c r="U87" s="298">
        <v>73.597287510832203</v>
      </c>
      <c r="V87" s="298">
        <v>66.388824989398302</v>
      </c>
      <c r="W87" s="298">
        <v>79.043300879793506</v>
      </c>
      <c r="X87" s="298">
        <v>0</v>
      </c>
      <c r="Y87" s="298">
        <v>0</v>
      </c>
      <c r="Z87" s="298">
        <v>3.59728751083215</v>
      </c>
      <c r="AA87" s="298">
        <v>8.5972875108321496</v>
      </c>
      <c r="AB87" s="298">
        <v>13.597287510832199</v>
      </c>
      <c r="AC87" s="298">
        <v>18.597287510832199</v>
      </c>
      <c r="AD87" s="298">
        <v>0</v>
      </c>
      <c r="AE87" s="298">
        <v>0</v>
      </c>
      <c r="AF87" s="298">
        <v>0</v>
      </c>
      <c r="AG87" s="298">
        <v>0</v>
      </c>
      <c r="AH87" s="298">
        <v>0</v>
      </c>
      <c r="AI87" s="298">
        <v>0</v>
      </c>
      <c r="AK87">
        <v>2004</v>
      </c>
      <c r="AL87">
        <v>11</v>
      </c>
      <c r="AM87" s="161">
        <v>63.968055555555601</v>
      </c>
      <c r="AN87" s="161">
        <v>82</v>
      </c>
      <c r="AO87" s="161">
        <v>41</v>
      </c>
      <c r="AP87" s="161">
        <v>57.394444444444403</v>
      </c>
      <c r="AQ87" s="161">
        <v>0</v>
      </c>
      <c r="AR87" s="161">
        <v>0</v>
      </c>
      <c r="AS87" s="161">
        <v>13.75</v>
      </c>
      <c r="AT87" s="161">
        <v>66.375</v>
      </c>
      <c r="AU87" s="161">
        <v>159.458333333333</v>
      </c>
      <c r="AV87" s="161">
        <v>278</v>
      </c>
      <c r="AW87" s="161">
        <v>97.3333333333333</v>
      </c>
      <c r="AX87" s="161">
        <v>40.4166666666667</v>
      </c>
      <c r="AY87" s="161">
        <v>8.9583333333333304</v>
      </c>
      <c r="AZ87" s="161">
        <v>0</v>
      </c>
      <c r="BA87" s="161">
        <v>0</v>
      </c>
      <c r="BB87" s="161">
        <v>0</v>
      </c>
      <c r="BD87" s="51">
        <v>2004</v>
      </c>
      <c r="BE87" s="51">
        <v>11</v>
      </c>
      <c r="BF87" s="68">
        <v>62.0138888888889</v>
      </c>
      <c r="BG87" s="68">
        <v>82</v>
      </c>
      <c r="BH87" s="68">
        <v>40</v>
      </c>
      <c r="BI87" s="68">
        <v>54.995833333333302</v>
      </c>
      <c r="BJ87" s="68">
        <v>0</v>
      </c>
      <c r="BK87" s="68">
        <v>0</v>
      </c>
      <c r="BL87" s="68">
        <v>4.2083333333333401</v>
      </c>
      <c r="BM87" s="68">
        <v>33.0416666666667</v>
      </c>
      <c r="BN87" s="68">
        <v>117.583333333333</v>
      </c>
      <c r="BO87" s="68">
        <v>226.833333333333</v>
      </c>
      <c r="BP87" s="68">
        <v>122.625</v>
      </c>
      <c r="BQ87" s="68">
        <v>57.1666666666667</v>
      </c>
      <c r="BR87" s="68">
        <v>16.4166666666667</v>
      </c>
      <c r="BS87" s="68">
        <v>2.0833333333333401</v>
      </c>
      <c r="BT87" s="68">
        <v>0</v>
      </c>
      <c r="BU87" s="68">
        <v>0</v>
      </c>
      <c r="BW87" s="51">
        <v>2004</v>
      </c>
      <c r="BX87" s="51">
        <v>11</v>
      </c>
      <c r="BY87" s="68">
        <v>62.820833333333297</v>
      </c>
      <c r="BZ87" s="68">
        <v>83</v>
      </c>
      <c r="CA87" s="68">
        <v>40</v>
      </c>
      <c r="CB87" s="68">
        <v>57.412500000000001</v>
      </c>
      <c r="CC87" s="68">
        <v>0</v>
      </c>
      <c r="CD87" s="68">
        <v>0</v>
      </c>
      <c r="CE87" s="68">
        <v>7.5833333333333304</v>
      </c>
      <c r="CF87" s="68">
        <v>50.0416666666666</v>
      </c>
      <c r="CG87" s="68">
        <v>138</v>
      </c>
      <c r="CH87" s="68">
        <v>249.625</v>
      </c>
      <c r="CI87" s="68">
        <v>115.416666666667</v>
      </c>
      <c r="CJ87" s="68">
        <v>53.375</v>
      </c>
      <c r="CK87" s="68">
        <v>15</v>
      </c>
      <c r="CL87" s="68">
        <v>2.7916666666666599</v>
      </c>
      <c r="CM87" s="68">
        <v>0</v>
      </c>
      <c r="CN87" s="68">
        <v>0</v>
      </c>
    </row>
    <row r="88" spans="1:92">
      <c r="A88" s="51">
        <v>2018</v>
      </c>
      <c r="B88" s="51">
        <v>3</v>
      </c>
      <c r="C88" s="51">
        <v>25</v>
      </c>
      <c r="D88" s="161">
        <v>69.130525833333294</v>
      </c>
      <c r="E88" s="161">
        <v>0</v>
      </c>
      <c r="F88" s="161">
        <v>0</v>
      </c>
      <c r="G88" s="68">
        <v>0.97915541666666595</v>
      </c>
      <c r="H88" s="68">
        <v>4.5291433333333302</v>
      </c>
      <c r="I88" s="68">
        <v>9.1305258333333299</v>
      </c>
      <c r="J88" s="161">
        <v>14.1305258333333</v>
      </c>
      <c r="K88" s="161">
        <v>0.39861750000000001</v>
      </c>
      <c r="L88" s="161">
        <v>0</v>
      </c>
      <c r="M88" s="161">
        <v>0</v>
      </c>
      <c r="N88" s="161">
        <v>0</v>
      </c>
      <c r="O88" s="161">
        <v>0</v>
      </c>
      <c r="P88" s="161">
        <v>0</v>
      </c>
      <c r="R88" s="51">
        <v>2018</v>
      </c>
      <c r="S88" s="51">
        <v>3</v>
      </c>
      <c r="T88" s="51">
        <v>25</v>
      </c>
      <c r="U88" s="298">
        <v>73.458341668049499</v>
      </c>
      <c r="V88" s="298">
        <v>66.680529162287698</v>
      </c>
      <c r="W88" s="298">
        <v>81.282186322695097</v>
      </c>
      <c r="X88" s="298">
        <v>0</v>
      </c>
      <c r="Y88" s="298">
        <v>0</v>
      </c>
      <c r="Z88" s="298">
        <v>3.4583416680494898</v>
      </c>
      <c r="AA88" s="298">
        <v>8.4583416680494992</v>
      </c>
      <c r="AB88" s="298">
        <v>13.458341668049499</v>
      </c>
      <c r="AC88" s="298">
        <v>18.458341668049499</v>
      </c>
      <c r="AD88" s="298">
        <v>0</v>
      </c>
      <c r="AE88" s="298">
        <v>0</v>
      </c>
      <c r="AF88" s="298">
        <v>0</v>
      </c>
      <c r="AG88" s="298">
        <v>0</v>
      </c>
      <c r="AH88" s="298">
        <v>0</v>
      </c>
      <c r="AI88" s="298">
        <v>0</v>
      </c>
      <c r="AK88">
        <v>2004</v>
      </c>
      <c r="AL88">
        <v>12</v>
      </c>
      <c r="AM88" s="161">
        <v>56.446236559139798</v>
      </c>
      <c r="AN88" s="161">
        <v>82</v>
      </c>
      <c r="AO88" s="161">
        <v>28</v>
      </c>
      <c r="AP88" s="161">
        <v>45.490591397849499</v>
      </c>
      <c r="AQ88" s="161">
        <v>0</v>
      </c>
      <c r="AR88" s="161">
        <v>0</v>
      </c>
      <c r="AS88" s="161">
        <v>4.125</v>
      </c>
      <c r="AT88" s="161">
        <v>24.75</v>
      </c>
      <c r="AU88" s="161">
        <v>75.5833333333333</v>
      </c>
      <c r="AV88" s="161">
        <v>152.75</v>
      </c>
      <c r="AW88" s="161">
        <v>289.91666666666703</v>
      </c>
      <c r="AX88" s="161">
        <v>185.75</v>
      </c>
      <c r="AY88" s="161">
        <v>107.916666666667</v>
      </c>
      <c r="AZ88" s="161">
        <v>60.625</v>
      </c>
      <c r="BA88" s="161">
        <v>30.25</v>
      </c>
      <c r="BB88" s="161">
        <v>11.7916666666667</v>
      </c>
      <c r="BD88" s="51">
        <v>2004</v>
      </c>
      <c r="BE88" s="51">
        <v>12</v>
      </c>
      <c r="BF88" s="68">
        <v>53.7661290322581</v>
      </c>
      <c r="BG88" s="68">
        <v>79</v>
      </c>
      <c r="BH88" s="68">
        <v>28</v>
      </c>
      <c r="BI88" s="68">
        <v>42.827956989247298</v>
      </c>
      <c r="BJ88" s="68">
        <v>0</v>
      </c>
      <c r="BK88" s="68">
        <v>0</v>
      </c>
      <c r="BL88" s="68">
        <v>1.2083333333333299</v>
      </c>
      <c r="BM88" s="68">
        <v>11.9583333333333</v>
      </c>
      <c r="BN88" s="68">
        <v>42.7916666666667</v>
      </c>
      <c r="BO88" s="68">
        <v>103.583333333333</v>
      </c>
      <c r="BP88" s="68">
        <v>360.20833333333297</v>
      </c>
      <c r="BQ88" s="68">
        <v>236.041666666667</v>
      </c>
      <c r="BR88" s="68">
        <v>141.833333333333</v>
      </c>
      <c r="BS88" s="68">
        <v>76.8333333333333</v>
      </c>
      <c r="BT88" s="68">
        <v>34.7916666666667</v>
      </c>
      <c r="BU88" s="68">
        <v>13.2916666666667</v>
      </c>
      <c r="BW88" s="51">
        <v>2004</v>
      </c>
      <c r="BX88" s="51">
        <v>12</v>
      </c>
      <c r="BY88" s="68">
        <v>54.537634408602202</v>
      </c>
      <c r="BZ88" s="68">
        <v>79</v>
      </c>
      <c r="CA88" s="68">
        <v>28</v>
      </c>
      <c r="CB88" s="68">
        <v>44.956989247311803</v>
      </c>
      <c r="CC88" s="68">
        <v>0</v>
      </c>
      <c r="CD88" s="68">
        <v>0</v>
      </c>
      <c r="CE88" s="68">
        <v>2.5833333333333299</v>
      </c>
      <c r="CF88" s="68">
        <v>17.2916666666667</v>
      </c>
      <c r="CG88" s="68">
        <v>53.3333333333333</v>
      </c>
      <c r="CH88" s="68">
        <v>116.125</v>
      </c>
      <c r="CI88" s="68">
        <v>341.625</v>
      </c>
      <c r="CJ88" s="68">
        <v>222.666666666667</v>
      </c>
      <c r="CK88" s="68">
        <v>130.458333333333</v>
      </c>
      <c r="CL88" s="68">
        <v>68.7916666666667</v>
      </c>
      <c r="CM88" s="68">
        <v>32.0833333333333</v>
      </c>
      <c r="CN88" s="68">
        <v>12.5</v>
      </c>
    </row>
    <row r="89" spans="1:92">
      <c r="A89" s="51">
        <v>2018</v>
      </c>
      <c r="B89" s="51">
        <v>3</v>
      </c>
      <c r="C89" s="51">
        <v>26</v>
      </c>
      <c r="D89" s="161">
        <v>72.306939583333303</v>
      </c>
      <c r="E89" s="161">
        <v>0</v>
      </c>
      <c r="F89" s="161">
        <v>7.3609999999999801E-2</v>
      </c>
      <c r="G89" s="68">
        <v>2.6805462499999999</v>
      </c>
      <c r="H89" s="68">
        <v>7.3305483333333301</v>
      </c>
      <c r="I89" s="68">
        <v>12.3069395833333</v>
      </c>
      <c r="J89" s="161">
        <v>17.3069395833333</v>
      </c>
      <c r="K89" s="161">
        <v>2.36087499999998E-2</v>
      </c>
      <c r="L89" s="161">
        <v>0</v>
      </c>
      <c r="M89" s="161">
        <v>0</v>
      </c>
      <c r="N89" s="161">
        <v>0</v>
      </c>
      <c r="O89" s="161">
        <v>0</v>
      </c>
      <c r="P89" s="161">
        <v>0</v>
      </c>
      <c r="R89" s="51">
        <v>2018</v>
      </c>
      <c r="S89" s="51">
        <v>3</v>
      </c>
      <c r="T89" s="51">
        <v>26</v>
      </c>
      <c r="U89" s="298">
        <v>74.805570835868494</v>
      </c>
      <c r="V89" s="298">
        <v>67.8055083254973</v>
      </c>
      <c r="W89" s="298">
        <v>80.371859869107993</v>
      </c>
      <c r="X89" s="298">
        <v>0</v>
      </c>
      <c r="Y89" s="298">
        <v>0.29163749516010301</v>
      </c>
      <c r="Z89" s="298">
        <v>4.8055708358685099</v>
      </c>
      <c r="AA89" s="298">
        <v>9.8055708358685205</v>
      </c>
      <c r="AB89" s="298">
        <v>14.805570835868499</v>
      </c>
      <c r="AC89" s="298">
        <v>19.805570835868501</v>
      </c>
      <c r="AD89" s="298">
        <v>0</v>
      </c>
      <c r="AE89" s="298">
        <v>0</v>
      </c>
      <c r="AF89" s="298">
        <v>0</v>
      </c>
      <c r="AG89" s="298">
        <v>0</v>
      </c>
      <c r="AH89" s="298">
        <v>0</v>
      </c>
      <c r="AI89" s="298">
        <v>0</v>
      </c>
      <c r="AK89">
        <v>2005</v>
      </c>
      <c r="AL89">
        <v>1</v>
      </c>
      <c r="AM89" s="161">
        <v>57.241935483871003</v>
      </c>
      <c r="AN89" s="161">
        <v>79</v>
      </c>
      <c r="AO89" s="161">
        <v>34</v>
      </c>
      <c r="AP89" s="161">
        <v>49.2244623655914</v>
      </c>
      <c r="AQ89" s="161">
        <v>0</v>
      </c>
      <c r="AR89" s="161">
        <v>0</v>
      </c>
      <c r="AS89" s="161">
        <v>0.875</v>
      </c>
      <c r="AT89" s="161">
        <v>38.2916666666667</v>
      </c>
      <c r="AU89" s="161">
        <v>96.625</v>
      </c>
      <c r="AV89" s="161">
        <v>168.75</v>
      </c>
      <c r="AW89" s="161">
        <v>278.79166666666703</v>
      </c>
      <c r="AX89" s="161">
        <v>182.125</v>
      </c>
      <c r="AY89" s="161">
        <v>99.25</v>
      </c>
      <c r="AZ89" s="161">
        <v>33.0416666666667</v>
      </c>
      <c r="BA89" s="161">
        <v>5.0833333333333401</v>
      </c>
      <c r="BB89" s="161">
        <v>0</v>
      </c>
      <c r="BD89" s="51">
        <v>2005</v>
      </c>
      <c r="BE89" s="51">
        <v>1</v>
      </c>
      <c r="BF89" s="68">
        <v>56.001344086021497</v>
      </c>
      <c r="BG89" s="68">
        <v>78</v>
      </c>
      <c r="BH89" s="68">
        <v>33</v>
      </c>
      <c r="BI89" s="68">
        <v>47.248655913978503</v>
      </c>
      <c r="BJ89" s="68">
        <v>0</v>
      </c>
      <c r="BK89" s="68">
        <v>0</v>
      </c>
      <c r="BL89" s="68">
        <v>1.2916666666666701</v>
      </c>
      <c r="BM89" s="68">
        <v>33.9166666666667</v>
      </c>
      <c r="BN89" s="68">
        <v>90.5833333333334</v>
      </c>
      <c r="BO89" s="68">
        <v>161.166666666667</v>
      </c>
      <c r="BP89" s="68">
        <v>312.875</v>
      </c>
      <c r="BQ89" s="68">
        <v>214.541666666667</v>
      </c>
      <c r="BR89" s="68">
        <v>130.125</v>
      </c>
      <c r="BS89" s="68">
        <v>57.7083333333333</v>
      </c>
      <c r="BT89" s="68">
        <v>12.25</v>
      </c>
      <c r="BU89" s="68">
        <v>0</v>
      </c>
      <c r="BW89" s="51">
        <v>2005</v>
      </c>
      <c r="BX89" s="51">
        <v>1</v>
      </c>
      <c r="BY89" s="68">
        <v>56.985215053763397</v>
      </c>
      <c r="BZ89" s="68">
        <v>81</v>
      </c>
      <c r="CA89" s="68">
        <v>34</v>
      </c>
      <c r="CB89" s="68">
        <v>48.794354838709701</v>
      </c>
      <c r="CC89" s="68">
        <v>0</v>
      </c>
      <c r="CD89" s="68">
        <v>0</v>
      </c>
      <c r="CE89" s="68">
        <v>5.4583333333333304</v>
      </c>
      <c r="CF89" s="68">
        <v>41.0833333333333</v>
      </c>
      <c r="CG89" s="68">
        <v>96.625</v>
      </c>
      <c r="CH89" s="68">
        <v>169.5</v>
      </c>
      <c r="CI89" s="68">
        <v>289.54166666666703</v>
      </c>
      <c r="CJ89" s="68">
        <v>190.083333333333</v>
      </c>
      <c r="CK89" s="68">
        <v>107.958333333333</v>
      </c>
      <c r="CL89" s="68">
        <v>40.4166666666667</v>
      </c>
      <c r="CM89" s="68">
        <v>5.9583333333333304</v>
      </c>
      <c r="CN89" s="68">
        <v>0</v>
      </c>
    </row>
    <row r="90" spans="1:92">
      <c r="A90" s="51">
        <v>2018</v>
      </c>
      <c r="B90" s="51">
        <v>3</v>
      </c>
      <c r="C90" s="51">
        <v>27</v>
      </c>
      <c r="D90" s="161">
        <v>71.604167916666697</v>
      </c>
      <c r="E90" s="161">
        <v>0</v>
      </c>
      <c r="F90" s="161">
        <v>0</v>
      </c>
      <c r="G90" s="68">
        <v>2.19026875</v>
      </c>
      <c r="H90" s="68">
        <v>6.6111116666666696</v>
      </c>
      <c r="I90" s="68">
        <v>11.6041679166667</v>
      </c>
      <c r="J90" s="161">
        <v>16.6041679166667</v>
      </c>
      <c r="K90" s="161">
        <v>6.9437499999998398E-3</v>
      </c>
      <c r="L90" s="161">
        <v>0</v>
      </c>
      <c r="M90" s="161">
        <v>0</v>
      </c>
      <c r="N90" s="161">
        <v>0</v>
      </c>
      <c r="O90" s="161">
        <v>0</v>
      </c>
      <c r="P90" s="161">
        <v>0</v>
      </c>
      <c r="R90" s="51">
        <v>2018</v>
      </c>
      <c r="S90" s="51">
        <v>3</v>
      </c>
      <c r="T90" s="51">
        <v>27</v>
      </c>
      <c r="U90" s="298">
        <v>74.555566668510394</v>
      </c>
      <c r="V90" s="298">
        <v>68.874954159061105</v>
      </c>
      <c r="W90" s="298">
        <v>83.063728291066695</v>
      </c>
      <c r="X90" s="298">
        <v>0</v>
      </c>
      <c r="Y90" s="298">
        <v>6.9437498847641999E-2</v>
      </c>
      <c r="Z90" s="298">
        <v>4.5555666685104397</v>
      </c>
      <c r="AA90" s="298">
        <v>9.5555666685104406</v>
      </c>
      <c r="AB90" s="298">
        <v>14.5555666685104</v>
      </c>
      <c r="AC90" s="298">
        <v>19.555566668510401</v>
      </c>
      <c r="AD90" s="298">
        <v>0</v>
      </c>
      <c r="AE90" s="298">
        <v>0</v>
      </c>
      <c r="AF90" s="298">
        <v>0</v>
      </c>
      <c r="AG90" s="298">
        <v>0</v>
      </c>
      <c r="AH90" s="298">
        <v>0</v>
      </c>
      <c r="AI90" s="298">
        <v>0</v>
      </c>
      <c r="AK90">
        <v>2005</v>
      </c>
      <c r="AL90">
        <v>2</v>
      </c>
      <c r="AM90" s="161">
        <v>59.0520833333333</v>
      </c>
      <c r="AN90" s="161">
        <v>80</v>
      </c>
      <c r="AO90" s="161">
        <v>42</v>
      </c>
      <c r="AP90" s="161">
        <v>51.013392857142897</v>
      </c>
      <c r="AQ90" s="161">
        <v>0</v>
      </c>
      <c r="AR90" s="161">
        <v>0</v>
      </c>
      <c r="AS90" s="161">
        <v>3.7916666666666701</v>
      </c>
      <c r="AT90" s="161">
        <v>32.2083333333333</v>
      </c>
      <c r="AU90" s="161">
        <v>83.4166666666667</v>
      </c>
      <c r="AV90" s="161">
        <v>161.541666666667</v>
      </c>
      <c r="AW90" s="161">
        <v>198.75</v>
      </c>
      <c r="AX90" s="161">
        <v>109.958333333333</v>
      </c>
      <c r="AY90" s="161">
        <v>48.0833333333333</v>
      </c>
      <c r="AZ90" s="161">
        <v>13.75</v>
      </c>
      <c r="BA90" s="161">
        <v>0</v>
      </c>
      <c r="BB90" s="161">
        <v>0</v>
      </c>
      <c r="BD90" s="51">
        <v>2005</v>
      </c>
      <c r="BE90" s="51">
        <v>2</v>
      </c>
      <c r="BF90" s="68">
        <v>58.331845238095198</v>
      </c>
      <c r="BG90" s="68">
        <v>80</v>
      </c>
      <c r="BH90" s="68">
        <v>39</v>
      </c>
      <c r="BI90" s="68">
        <v>49.973214285714299</v>
      </c>
      <c r="BJ90" s="68">
        <v>0</v>
      </c>
      <c r="BK90" s="68">
        <v>0</v>
      </c>
      <c r="BL90" s="68">
        <v>4.1666666666666696</v>
      </c>
      <c r="BM90" s="68">
        <v>32.4583333333333</v>
      </c>
      <c r="BN90" s="68">
        <v>78.5416666666667</v>
      </c>
      <c r="BO90" s="68">
        <v>149.875</v>
      </c>
      <c r="BP90" s="68">
        <v>219.166666666667</v>
      </c>
      <c r="BQ90" s="68">
        <v>125.25</v>
      </c>
      <c r="BR90" s="68">
        <v>56.5833333333333</v>
      </c>
      <c r="BS90" s="68">
        <v>19.125</v>
      </c>
      <c r="BT90" s="68">
        <v>0.29166666666666402</v>
      </c>
      <c r="BU90" s="68">
        <v>0</v>
      </c>
      <c r="BW90" s="51">
        <v>2005</v>
      </c>
      <c r="BX90" s="51">
        <v>2</v>
      </c>
      <c r="BY90" s="68">
        <v>59.617559523809497</v>
      </c>
      <c r="BZ90" s="68">
        <v>81</v>
      </c>
      <c r="CA90" s="68">
        <v>40</v>
      </c>
      <c r="CB90" s="68">
        <v>51.209821428571402</v>
      </c>
      <c r="CC90" s="68">
        <v>0</v>
      </c>
      <c r="CD90" s="68">
        <v>0</v>
      </c>
      <c r="CE90" s="68">
        <v>6.375</v>
      </c>
      <c r="CF90" s="68">
        <v>35.875</v>
      </c>
      <c r="CG90" s="68">
        <v>91.375</v>
      </c>
      <c r="CH90" s="68">
        <v>173.708333333333</v>
      </c>
      <c r="CI90" s="68">
        <v>186.583333333333</v>
      </c>
      <c r="CJ90" s="68">
        <v>102.083333333333</v>
      </c>
      <c r="CK90" s="68">
        <v>44.4166666666667</v>
      </c>
      <c r="CL90" s="68">
        <v>12.9583333333333</v>
      </c>
      <c r="CM90" s="68">
        <v>0</v>
      </c>
      <c r="CN90" s="68">
        <v>0</v>
      </c>
    </row>
    <row r="91" spans="1:92">
      <c r="A91" s="51">
        <v>2018</v>
      </c>
      <c r="B91" s="51">
        <v>3</v>
      </c>
      <c r="C91" s="51">
        <v>28</v>
      </c>
      <c r="D91" s="161">
        <v>68.165238333333306</v>
      </c>
      <c r="E91" s="161">
        <v>0</v>
      </c>
      <c r="F91" s="161">
        <v>0</v>
      </c>
      <c r="G91" s="68">
        <v>0.64028083333333397</v>
      </c>
      <c r="H91" s="68">
        <v>3.6555091666666701</v>
      </c>
      <c r="I91" s="68">
        <v>8.2027345833333296</v>
      </c>
      <c r="J91" s="161">
        <v>13.165238333333299</v>
      </c>
      <c r="K91" s="161">
        <v>0.49027083333333399</v>
      </c>
      <c r="L91" s="161">
        <v>3.7496250000000002E-2</v>
      </c>
      <c r="M91" s="161">
        <v>0</v>
      </c>
      <c r="N91" s="161">
        <v>0</v>
      </c>
      <c r="O91" s="161">
        <v>0</v>
      </c>
      <c r="P91" s="161">
        <v>0</v>
      </c>
      <c r="R91" s="51">
        <v>2018</v>
      </c>
      <c r="S91" s="51">
        <v>3</v>
      </c>
      <c r="T91" s="51">
        <v>28</v>
      </c>
      <c r="U91" s="298">
        <v>72.388712470730198</v>
      </c>
      <c r="V91" s="298">
        <v>69.083199977874798</v>
      </c>
      <c r="W91" s="298">
        <v>89.774817814111401</v>
      </c>
      <c r="X91" s="298">
        <v>0</v>
      </c>
      <c r="Y91" s="298">
        <v>0</v>
      </c>
      <c r="Z91" s="298">
        <v>2.3887124707301499</v>
      </c>
      <c r="AA91" s="298">
        <v>7.3887124707301499</v>
      </c>
      <c r="AB91" s="298">
        <v>12.3887124707301</v>
      </c>
      <c r="AC91" s="298">
        <v>17.388712470730098</v>
      </c>
      <c r="AD91" s="298">
        <v>0</v>
      </c>
      <c r="AE91" s="298">
        <v>0</v>
      </c>
      <c r="AF91" s="298">
        <v>0</v>
      </c>
      <c r="AG91" s="298">
        <v>0</v>
      </c>
      <c r="AH91" s="298">
        <v>0</v>
      </c>
      <c r="AI91" s="298">
        <v>0</v>
      </c>
      <c r="AK91">
        <v>2005</v>
      </c>
      <c r="AL91">
        <v>3</v>
      </c>
      <c r="AM91" s="161">
        <v>62.5349462365592</v>
      </c>
      <c r="AN91" s="161">
        <v>83</v>
      </c>
      <c r="AO91" s="161">
        <v>42</v>
      </c>
      <c r="AP91" s="161">
        <v>51.514784946236603</v>
      </c>
      <c r="AQ91" s="161">
        <v>0</v>
      </c>
      <c r="AR91" s="161">
        <v>0</v>
      </c>
      <c r="AS91" s="161">
        <v>9.9583333333333393</v>
      </c>
      <c r="AT91" s="161">
        <v>49.375</v>
      </c>
      <c r="AU91" s="161">
        <v>128.791666666667</v>
      </c>
      <c r="AV91" s="161">
        <v>248.041666666667</v>
      </c>
      <c r="AW91" s="161">
        <v>125.791666666667</v>
      </c>
      <c r="AX91" s="161">
        <v>50.2083333333333</v>
      </c>
      <c r="AY91" s="161">
        <v>14.4583333333333</v>
      </c>
      <c r="AZ91" s="161">
        <v>0.95833333333333603</v>
      </c>
      <c r="BA91" s="161">
        <v>0</v>
      </c>
      <c r="BB91" s="161">
        <v>0</v>
      </c>
      <c r="BD91" s="51">
        <v>2005</v>
      </c>
      <c r="BE91" s="51">
        <v>3</v>
      </c>
      <c r="BF91" s="68">
        <v>61.618279569892501</v>
      </c>
      <c r="BG91" s="68">
        <v>85</v>
      </c>
      <c r="BH91" s="68">
        <v>40</v>
      </c>
      <c r="BI91" s="68">
        <v>50.181451612903203</v>
      </c>
      <c r="BJ91" s="68">
        <v>0</v>
      </c>
      <c r="BK91" s="68">
        <v>0</v>
      </c>
      <c r="BL91" s="68">
        <v>9.2083333333333304</v>
      </c>
      <c r="BM91" s="68">
        <v>42</v>
      </c>
      <c r="BN91" s="68">
        <v>115.958333333333</v>
      </c>
      <c r="BO91" s="68">
        <v>229.958333333333</v>
      </c>
      <c r="BP91" s="68">
        <v>146.833333333333</v>
      </c>
      <c r="BQ91" s="68">
        <v>65.7916666666667</v>
      </c>
      <c r="BR91" s="68">
        <v>24.7916666666667</v>
      </c>
      <c r="BS91" s="68">
        <v>4.125</v>
      </c>
      <c r="BT91" s="68">
        <v>0</v>
      </c>
      <c r="BU91" s="68">
        <v>0</v>
      </c>
      <c r="BW91" s="51">
        <v>2005</v>
      </c>
      <c r="BX91" s="51">
        <v>3</v>
      </c>
      <c r="BY91" s="68">
        <v>62.552419354838698</v>
      </c>
      <c r="BZ91" s="68">
        <v>85</v>
      </c>
      <c r="CA91" s="68">
        <v>40</v>
      </c>
      <c r="CB91" s="68">
        <v>51.8427419354839</v>
      </c>
      <c r="CC91" s="68">
        <v>0</v>
      </c>
      <c r="CD91" s="68">
        <v>0</v>
      </c>
      <c r="CE91" s="68">
        <v>11.9166666666667</v>
      </c>
      <c r="CF91" s="68">
        <v>53.1666666666667</v>
      </c>
      <c r="CG91" s="68">
        <v>128.708333333333</v>
      </c>
      <c r="CH91" s="68">
        <v>247.875</v>
      </c>
      <c r="CI91" s="68">
        <v>129.041666666667</v>
      </c>
      <c r="CJ91" s="68">
        <v>49.5833333333333</v>
      </c>
      <c r="CK91" s="68">
        <v>13.75</v>
      </c>
      <c r="CL91" s="68">
        <v>0.45833333333333598</v>
      </c>
      <c r="CM91" s="68">
        <v>0</v>
      </c>
      <c r="CN91" s="68">
        <v>0</v>
      </c>
    </row>
    <row r="92" spans="1:92">
      <c r="A92" s="51">
        <v>2018</v>
      </c>
      <c r="B92" s="51">
        <v>3</v>
      </c>
      <c r="C92" s="51">
        <v>29</v>
      </c>
      <c r="D92" s="161">
        <v>65.381934999999999</v>
      </c>
      <c r="E92" s="161">
        <v>0</v>
      </c>
      <c r="F92" s="161">
        <v>0</v>
      </c>
      <c r="G92" s="68">
        <v>0.233345416666667</v>
      </c>
      <c r="H92" s="68">
        <v>1.69445958333333</v>
      </c>
      <c r="I92" s="68">
        <v>5.4694366666666703</v>
      </c>
      <c r="J92" s="161">
        <v>10.381935</v>
      </c>
      <c r="K92" s="161">
        <v>1.3125245833333301</v>
      </c>
      <c r="L92" s="161">
        <v>8.7501666666666394E-2</v>
      </c>
      <c r="M92" s="161">
        <v>0</v>
      </c>
      <c r="N92" s="161">
        <v>0</v>
      </c>
      <c r="O92" s="161">
        <v>0</v>
      </c>
      <c r="P92" s="161">
        <v>0</v>
      </c>
      <c r="R92" s="51">
        <v>2018</v>
      </c>
      <c r="S92" s="51">
        <v>3</v>
      </c>
      <c r="T92" s="51">
        <v>29</v>
      </c>
      <c r="U92" s="298">
        <v>69.277749995390593</v>
      </c>
      <c r="V92" s="298">
        <v>62.222154155373602</v>
      </c>
      <c r="W92" s="298">
        <v>80.399585260407207</v>
      </c>
      <c r="X92" s="298">
        <v>0</v>
      </c>
      <c r="Y92" s="298">
        <v>0</v>
      </c>
      <c r="Z92" s="298">
        <v>8.33249986171722E-2</v>
      </c>
      <c r="AA92" s="298">
        <v>4.27774999539057</v>
      </c>
      <c r="AB92" s="298">
        <v>9.27774999539057</v>
      </c>
      <c r="AC92" s="298">
        <v>14.2777499953906</v>
      </c>
      <c r="AD92" s="298">
        <v>0</v>
      </c>
      <c r="AE92" s="298">
        <v>0</v>
      </c>
      <c r="AF92" s="298">
        <v>0</v>
      </c>
      <c r="AG92" s="298">
        <v>0</v>
      </c>
      <c r="AH92" s="298">
        <v>0</v>
      </c>
      <c r="AI92" s="298">
        <v>0</v>
      </c>
      <c r="AK92">
        <v>2005</v>
      </c>
      <c r="AL92">
        <v>4</v>
      </c>
      <c r="AM92" s="161">
        <v>68.963888888888903</v>
      </c>
      <c r="AN92" s="161">
        <v>85</v>
      </c>
      <c r="AO92" s="161">
        <v>46</v>
      </c>
      <c r="AP92" s="161">
        <v>55.002777777777801</v>
      </c>
      <c r="AQ92" s="161">
        <v>0</v>
      </c>
      <c r="AR92" s="161">
        <v>2.3333333333333401</v>
      </c>
      <c r="AS92" s="161">
        <v>34.9583333333334</v>
      </c>
      <c r="AT92" s="161">
        <v>131.333333333333</v>
      </c>
      <c r="AU92" s="161">
        <v>268.91666666666703</v>
      </c>
      <c r="AV92" s="161">
        <v>418.91666666666703</v>
      </c>
      <c r="AW92" s="161">
        <v>12.4166666666667</v>
      </c>
      <c r="AX92" s="161">
        <v>0</v>
      </c>
      <c r="AY92" s="161">
        <v>0</v>
      </c>
      <c r="AZ92" s="161">
        <v>0</v>
      </c>
      <c r="BA92" s="161">
        <v>0</v>
      </c>
      <c r="BB92" s="161">
        <v>0</v>
      </c>
      <c r="BD92" s="51">
        <v>2005</v>
      </c>
      <c r="BE92" s="51">
        <v>4</v>
      </c>
      <c r="BF92" s="68">
        <v>68.004166666666706</v>
      </c>
      <c r="BG92" s="68">
        <v>85</v>
      </c>
      <c r="BH92" s="68">
        <v>47</v>
      </c>
      <c r="BI92" s="68">
        <v>54.398611111111101</v>
      </c>
      <c r="BJ92" s="68">
        <v>0</v>
      </c>
      <c r="BK92" s="68">
        <v>2.7916666666666701</v>
      </c>
      <c r="BL92" s="68">
        <v>28.4166666666667</v>
      </c>
      <c r="BM92" s="68">
        <v>109.833333333333</v>
      </c>
      <c r="BN92" s="68">
        <v>240.125</v>
      </c>
      <c r="BO92" s="68">
        <v>390.125</v>
      </c>
      <c r="BP92" s="68">
        <v>19.7083333333333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W92" s="51">
        <v>2005</v>
      </c>
      <c r="BX92" s="51">
        <v>4</v>
      </c>
      <c r="BY92" s="68">
        <v>68.7986111111111</v>
      </c>
      <c r="BZ92" s="68">
        <v>87</v>
      </c>
      <c r="CA92" s="68">
        <v>46</v>
      </c>
      <c r="CB92" s="68">
        <v>55.630555555555603</v>
      </c>
      <c r="CC92" s="68">
        <v>0</v>
      </c>
      <c r="CD92" s="68">
        <v>4.0416666666666696</v>
      </c>
      <c r="CE92" s="68">
        <v>37.375</v>
      </c>
      <c r="CF92" s="68">
        <v>130.375</v>
      </c>
      <c r="CG92" s="68">
        <v>264.75</v>
      </c>
      <c r="CH92" s="68">
        <v>413.95833333333297</v>
      </c>
      <c r="CI92" s="68">
        <v>16.4166666666667</v>
      </c>
      <c r="CJ92" s="68">
        <v>0.79166666666666397</v>
      </c>
      <c r="CK92" s="68">
        <v>0</v>
      </c>
      <c r="CL92" s="68">
        <v>0</v>
      </c>
      <c r="CM92" s="68">
        <v>0</v>
      </c>
      <c r="CN92" s="68">
        <v>0</v>
      </c>
    </row>
    <row r="93" spans="1:92">
      <c r="A93" s="51">
        <v>2018</v>
      </c>
      <c r="B93" s="51">
        <v>3</v>
      </c>
      <c r="C93" s="51">
        <v>30</v>
      </c>
      <c r="D93" s="161">
        <v>64.976344166666607</v>
      </c>
      <c r="E93" s="161">
        <v>0</v>
      </c>
      <c r="F93" s="161">
        <v>0</v>
      </c>
      <c r="G93" s="68">
        <v>0.12777833333333399</v>
      </c>
      <c r="H93" s="68">
        <v>1.5444279166666699</v>
      </c>
      <c r="I93" s="68">
        <v>5.0930062500000002</v>
      </c>
      <c r="J93" s="161">
        <v>9.9763441666666601</v>
      </c>
      <c r="K93" s="161">
        <v>1.56808375</v>
      </c>
      <c r="L93" s="161">
        <v>0.116662083333333</v>
      </c>
      <c r="M93" s="161">
        <v>0</v>
      </c>
      <c r="N93" s="161">
        <v>0</v>
      </c>
      <c r="O93" s="161">
        <v>0</v>
      </c>
      <c r="P93" s="161">
        <v>0</v>
      </c>
      <c r="R93" s="51">
        <v>2018</v>
      </c>
      <c r="S93" s="51">
        <v>3</v>
      </c>
      <c r="T93" s="51">
        <v>30</v>
      </c>
      <c r="U93" s="298">
        <v>67.847099979718493</v>
      </c>
      <c r="V93" s="298">
        <v>52.124916652838401</v>
      </c>
      <c r="W93" s="298">
        <v>60.107897475913198</v>
      </c>
      <c r="X93" s="298">
        <v>0</v>
      </c>
      <c r="Y93" s="298">
        <v>0</v>
      </c>
      <c r="Z93" s="298">
        <v>0</v>
      </c>
      <c r="AA93" s="298">
        <v>2.8470999797185299</v>
      </c>
      <c r="AB93" s="298">
        <v>7.8470999797185303</v>
      </c>
      <c r="AC93" s="298">
        <v>12.8470999797185</v>
      </c>
      <c r="AD93" s="298">
        <v>0</v>
      </c>
      <c r="AE93" s="298">
        <v>0</v>
      </c>
      <c r="AF93" s="298">
        <v>0</v>
      </c>
      <c r="AG93" s="298">
        <v>0</v>
      </c>
      <c r="AH93" s="298">
        <v>0</v>
      </c>
      <c r="AI93" s="298">
        <v>0</v>
      </c>
      <c r="AK93">
        <v>2005</v>
      </c>
      <c r="AL93">
        <v>5</v>
      </c>
      <c r="AM93" s="161">
        <v>75.3239247311828</v>
      </c>
      <c r="AN93" s="161">
        <v>94</v>
      </c>
      <c r="AO93" s="161">
        <v>53</v>
      </c>
      <c r="AP93" s="161">
        <v>63.963709677419402</v>
      </c>
      <c r="AQ93" s="161">
        <v>7.5833333333333401</v>
      </c>
      <c r="AR93" s="161">
        <v>65.9583333333334</v>
      </c>
      <c r="AS93" s="161">
        <v>181</v>
      </c>
      <c r="AT93" s="161">
        <v>321.75</v>
      </c>
      <c r="AU93" s="161">
        <v>475.04166666666703</v>
      </c>
      <c r="AV93" s="161">
        <v>630.04166666666697</v>
      </c>
      <c r="AW93" s="161">
        <v>1.7083333333333399</v>
      </c>
      <c r="AX93" s="161">
        <v>0</v>
      </c>
      <c r="AY93" s="161">
        <v>0</v>
      </c>
      <c r="AZ93" s="161">
        <v>0</v>
      </c>
      <c r="BA93" s="161">
        <v>0</v>
      </c>
      <c r="BB93" s="161">
        <v>0</v>
      </c>
      <c r="BD93" s="51">
        <v>2005</v>
      </c>
      <c r="BE93" s="51">
        <v>5</v>
      </c>
      <c r="BF93" s="68">
        <v>74.838709677419402</v>
      </c>
      <c r="BG93" s="68">
        <v>95</v>
      </c>
      <c r="BH93" s="68">
        <v>48</v>
      </c>
      <c r="BI93" s="68">
        <v>62.649193548387103</v>
      </c>
      <c r="BJ93" s="68">
        <v>13.625</v>
      </c>
      <c r="BK93" s="68">
        <v>66.625</v>
      </c>
      <c r="BL93" s="68">
        <v>173.791666666667</v>
      </c>
      <c r="BM93" s="68">
        <v>307.875</v>
      </c>
      <c r="BN93" s="68">
        <v>460</v>
      </c>
      <c r="BO93" s="68">
        <v>615</v>
      </c>
      <c r="BP93" s="68">
        <v>2.875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W93" s="51">
        <v>2005</v>
      </c>
      <c r="BX93" s="51">
        <v>5</v>
      </c>
      <c r="BY93" s="68">
        <v>75.401881720430097</v>
      </c>
      <c r="BZ93" s="68">
        <v>95</v>
      </c>
      <c r="CA93" s="68">
        <v>49</v>
      </c>
      <c r="CB93" s="68">
        <v>64.094086021505404</v>
      </c>
      <c r="CC93" s="68">
        <v>7.1666666666666599</v>
      </c>
      <c r="CD93" s="68">
        <v>67.5416666666667</v>
      </c>
      <c r="CE93" s="68">
        <v>182.5</v>
      </c>
      <c r="CF93" s="68">
        <v>324.625</v>
      </c>
      <c r="CG93" s="68">
        <v>477.45833333333297</v>
      </c>
      <c r="CH93" s="68">
        <v>632.45833333333303</v>
      </c>
      <c r="CI93" s="68">
        <v>2.1666666666666599</v>
      </c>
      <c r="CJ93" s="68">
        <v>0</v>
      </c>
      <c r="CK93" s="68">
        <v>0</v>
      </c>
      <c r="CL93" s="68">
        <v>0</v>
      </c>
      <c r="CM93" s="68">
        <v>0</v>
      </c>
      <c r="CN93" s="68">
        <v>0</v>
      </c>
    </row>
    <row r="94" spans="1:92">
      <c r="A94" s="51">
        <v>2018</v>
      </c>
      <c r="B94" s="51">
        <v>3</v>
      </c>
      <c r="C94" s="51">
        <v>31</v>
      </c>
      <c r="D94" s="161">
        <v>64.297147499999994</v>
      </c>
      <c r="E94" s="161">
        <v>0</v>
      </c>
      <c r="F94" s="161">
        <v>0</v>
      </c>
      <c r="G94" s="68">
        <v>6.8052083333333499E-2</v>
      </c>
      <c r="H94" s="68">
        <v>1.3596983333333299</v>
      </c>
      <c r="I94" s="68">
        <v>4.4388241666666701</v>
      </c>
      <c r="J94" s="161">
        <v>9.2971474999999995</v>
      </c>
      <c r="K94" s="161">
        <v>2.0625508333333298</v>
      </c>
      <c r="L94" s="161">
        <v>0.14167666666666701</v>
      </c>
      <c r="M94" s="161">
        <v>0</v>
      </c>
      <c r="N94" s="161">
        <v>0</v>
      </c>
      <c r="O94" s="161">
        <v>0</v>
      </c>
      <c r="P94" s="161">
        <v>0</v>
      </c>
      <c r="R94" s="51">
        <v>2018</v>
      </c>
      <c r="S94" s="51">
        <v>3</v>
      </c>
      <c r="T94" s="51">
        <v>31</v>
      </c>
      <c r="U94" s="298">
        <v>67.375020836790398</v>
      </c>
      <c r="V94" s="298">
        <v>58.416570817430802</v>
      </c>
      <c r="W94" s="298">
        <v>75.5872176261352</v>
      </c>
      <c r="X94" s="298">
        <v>0</v>
      </c>
      <c r="Y94" s="298">
        <v>0</v>
      </c>
      <c r="Z94" s="298">
        <v>0</v>
      </c>
      <c r="AA94" s="298">
        <v>2.3750208367904002</v>
      </c>
      <c r="AB94" s="298">
        <v>7.3750208367903998</v>
      </c>
      <c r="AC94" s="298">
        <v>12.3750208367904</v>
      </c>
      <c r="AD94" s="298">
        <v>0</v>
      </c>
      <c r="AE94" s="298">
        <v>0</v>
      </c>
      <c r="AF94" s="298">
        <v>0</v>
      </c>
      <c r="AG94" s="298">
        <v>0</v>
      </c>
      <c r="AH94" s="298">
        <v>0</v>
      </c>
      <c r="AI94" s="298">
        <v>0</v>
      </c>
      <c r="AK94">
        <v>2005</v>
      </c>
      <c r="AL94">
        <v>6</v>
      </c>
      <c r="AM94" s="161">
        <v>83.059722222222206</v>
      </c>
      <c r="AN94" s="161">
        <v>95</v>
      </c>
      <c r="AO94" s="161">
        <v>69</v>
      </c>
      <c r="AP94" s="161">
        <v>70.5833333333333</v>
      </c>
      <c r="AQ94" s="161">
        <v>94.374999999999901</v>
      </c>
      <c r="AR94" s="161">
        <v>241.791666666667</v>
      </c>
      <c r="AS94" s="161">
        <v>391.79166666666703</v>
      </c>
      <c r="AT94" s="161">
        <v>541.79166666666697</v>
      </c>
      <c r="AU94" s="161">
        <v>691.79166666666697</v>
      </c>
      <c r="AV94" s="161">
        <v>841.79166666666697</v>
      </c>
      <c r="AW94" s="161">
        <v>0</v>
      </c>
      <c r="AX94" s="161">
        <v>0</v>
      </c>
      <c r="AY94" s="161">
        <v>0</v>
      </c>
      <c r="AZ94" s="161">
        <v>0</v>
      </c>
      <c r="BA94" s="161">
        <v>0</v>
      </c>
      <c r="BB94" s="161">
        <v>0</v>
      </c>
      <c r="BD94" s="51">
        <v>2005</v>
      </c>
      <c r="BE94" s="51">
        <v>6</v>
      </c>
      <c r="BF94" s="68">
        <v>82.919444444444494</v>
      </c>
      <c r="BG94" s="68">
        <v>97</v>
      </c>
      <c r="BH94" s="68">
        <v>68</v>
      </c>
      <c r="BI94" s="68">
        <v>69.661111111111097</v>
      </c>
      <c r="BJ94" s="68">
        <v>91.2916666666667</v>
      </c>
      <c r="BK94" s="68">
        <v>237.583333333333</v>
      </c>
      <c r="BL94" s="68">
        <v>387.58333333333297</v>
      </c>
      <c r="BM94" s="68">
        <v>537.58333333333303</v>
      </c>
      <c r="BN94" s="68">
        <v>687.58333333333303</v>
      </c>
      <c r="BO94" s="68">
        <v>837.58333333333303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W94" s="51">
        <v>2005</v>
      </c>
      <c r="BX94" s="51">
        <v>6</v>
      </c>
      <c r="BY94" s="68">
        <v>82.924999999999997</v>
      </c>
      <c r="BZ94" s="68">
        <v>97</v>
      </c>
      <c r="CA94" s="68">
        <v>67</v>
      </c>
      <c r="CB94" s="68">
        <v>70.926388888888894</v>
      </c>
      <c r="CC94" s="68">
        <v>92.25</v>
      </c>
      <c r="CD94" s="68">
        <v>237.75</v>
      </c>
      <c r="CE94" s="68">
        <v>387.75</v>
      </c>
      <c r="CF94" s="68">
        <v>537.75</v>
      </c>
      <c r="CG94" s="68">
        <v>687.75</v>
      </c>
      <c r="CH94" s="68">
        <v>837.75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8">
        <v>0</v>
      </c>
    </row>
    <row r="95" spans="1:92">
      <c r="A95" s="51">
        <v>2018</v>
      </c>
      <c r="B95" s="51">
        <v>4</v>
      </c>
      <c r="C95" s="51">
        <v>1</v>
      </c>
      <c r="D95" s="161">
        <v>73.922223333333307</v>
      </c>
      <c r="E95" s="161">
        <v>0</v>
      </c>
      <c r="F95" s="161">
        <v>0.43334416666666697</v>
      </c>
      <c r="G95" s="68">
        <v>3.9222233333333301</v>
      </c>
      <c r="H95" s="68">
        <v>8.9222233333333296</v>
      </c>
      <c r="I95" s="68">
        <v>13.922223333333299</v>
      </c>
      <c r="J95" s="161">
        <v>18.922223333333299</v>
      </c>
      <c r="K95" s="161">
        <v>0</v>
      </c>
      <c r="L95" s="161">
        <v>0</v>
      </c>
      <c r="M95" s="161">
        <v>0</v>
      </c>
      <c r="N95" s="161">
        <v>0</v>
      </c>
      <c r="O95" s="161">
        <v>0</v>
      </c>
      <c r="P95" s="161">
        <v>0</v>
      </c>
      <c r="R95" s="51">
        <v>2018</v>
      </c>
      <c r="S95" s="51">
        <v>4</v>
      </c>
      <c r="T95" s="51">
        <v>1</v>
      </c>
      <c r="U95" s="298">
        <v>71.361108332872405</v>
      </c>
      <c r="V95" s="298">
        <v>63.833229149381303</v>
      </c>
      <c r="W95" s="298">
        <v>79.008755693421605</v>
      </c>
      <c r="X95" s="298">
        <v>0</v>
      </c>
      <c r="Y95" s="298">
        <v>0</v>
      </c>
      <c r="Z95" s="298">
        <v>1.3611083328723901</v>
      </c>
      <c r="AA95" s="298">
        <v>6.3611083328723899</v>
      </c>
      <c r="AB95" s="298">
        <v>11.3611083328724</v>
      </c>
      <c r="AC95" s="298">
        <v>16.361108332872401</v>
      </c>
      <c r="AD95" s="298">
        <v>0</v>
      </c>
      <c r="AE95" s="298">
        <v>0</v>
      </c>
      <c r="AF95" s="298">
        <v>0</v>
      </c>
      <c r="AG95" s="298">
        <v>0</v>
      </c>
      <c r="AH95" s="298">
        <v>0</v>
      </c>
      <c r="AI95" s="298">
        <v>0</v>
      </c>
      <c r="AK95">
        <v>2005</v>
      </c>
      <c r="AL95">
        <v>7</v>
      </c>
      <c r="AM95" s="161">
        <v>82.974462365591407</v>
      </c>
      <c r="AN95" s="161">
        <v>99</v>
      </c>
      <c r="AO95" s="161">
        <v>72</v>
      </c>
      <c r="AP95" s="161">
        <v>73.375</v>
      </c>
      <c r="AQ95" s="161">
        <v>99.8333333333333</v>
      </c>
      <c r="AR95" s="161">
        <v>247.208333333333</v>
      </c>
      <c r="AS95" s="161">
        <v>402.20833333333297</v>
      </c>
      <c r="AT95" s="161">
        <v>557.20833333333303</v>
      </c>
      <c r="AU95" s="161">
        <v>712.20833333333303</v>
      </c>
      <c r="AV95" s="161">
        <v>867.20833333333303</v>
      </c>
      <c r="AW95" s="161">
        <v>0</v>
      </c>
      <c r="AX95" s="161">
        <v>0</v>
      </c>
      <c r="AY95" s="161">
        <v>0</v>
      </c>
      <c r="AZ95" s="161">
        <v>0</v>
      </c>
      <c r="BA95" s="161">
        <v>0</v>
      </c>
      <c r="BB95" s="161">
        <v>0</v>
      </c>
      <c r="BD95" s="51">
        <v>2005</v>
      </c>
      <c r="BE95" s="51">
        <v>7</v>
      </c>
      <c r="BF95" s="68">
        <v>82.715053763440807</v>
      </c>
      <c r="BG95" s="68">
        <v>100</v>
      </c>
      <c r="BH95" s="68">
        <v>72</v>
      </c>
      <c r="BI95" s="68">
        <v>72.586021505376394</v>
      </c>
      <c r="BJ95" s="68">
        <v>90.9166666666667</v>
      </c>
      <c r="BK95" s="68">
        <v>239.166666666667</v>
      </c>
      <c r="BL95" s="68">
        <v>394.16666666666703</v>
      </c>
      <c r="BM95" s="68">
        <v>549.16666666666697</v>
      </c>
      <c r="BN95" s="68">
        <v>704.16666666666697</v>
      </c>
      <c r="BO95" s="68">
        <v>859.16666666666697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W95" s="51">
        <v>2005</v>
      </c>
      <c r="BX95" s="51">
        <v>7</v>
      </c>
      <c r="BY95" s="68">
        <v>83.091397849462396</v>
      </c>
      <c r="BZ95" s="68">
        <v>100</v>
      </c>
      <c r="CA95" s="68">
        <v>70</v>
      </c>
      <c r="CB95" s="68">
        <v>72.938172043010795</v>
      </c>
      <c r="CC95" s="68">
        <v>99.5</v>
      </c>
      <c r="CD95" s="68">
        <v>250.833333333333</v>
      </c>
      <c r="CE95" s="68">
        <v>405.83333333333297</v>
      </c>
      <c r="CF95" s="68">
        <v>560.83333333333303</v>
      </c>
      <c r="CG95" s="68">
        <v>715.83333333333303</v>
      </c>
      <c r="CH95" s="68">
        <v>870.83333333333303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>
        <v>0</v>
      </c>
    </row>
    <row r="96" spans="1:92">
      <c r="A96" s="51">
        <v>2018</v>
      </c>
      <c r="B96" s="51">
        <v>4</v>
      </c>
      <c r="C96" s="51">
        <v>2</v>
      </c>
      <c r="D96" s="161">
        <v>76.827780416666698</v>
      </c>
      <c r="E96" s="161">
        <v>2.2226250000000201E-2</v>
      </c>
      <c r="F96" s="161">
        <v>1.9805508333333299</v>
      </c>
      <c r="G96" s="68">
        <v>6.82778041666666</v>
      </c>
      <c r="H96" s="68">
        <v>11.8277804166667</v>
      </c>
      <c r="I96" s="68">
        <v>16.827780416666702</v>
      </c>
      <c r="J96" s="161">
        <v>21.827780416666702</v>
      </c>
      <c r="K96" s="161">
        <v>0</v>
      </c>
      <c r="L96" s="161">
        <v>0</v>
      </c>
      <c r="M96" s="161">
        <v>0</v>
      </c>
      <c r="N96" s="161">
        <v>0</v>
      </c>
      <c r="O96" s="161">
        <v>0</v>
      </c>
      <c r="P96" s="161">
        <v>0</v>
      </c>
      <c r="R96" s="51">
        <v>2018</v>
      </c>
      <c r="S96" s="51">
        <v>4</v>
      </c>
      <c r="T96" s="51">
        <v>2</v>
      </c>
      <c r="U96" s="298">
        <v>75.152820840477901</v>
      </c>
      <c r="V96" s="298">
        <v>68.347129151225104</v>
      </c>
      <c r="W96" s="298">
        <v>80.811263636541</v>
      </c>
      <c r="X96" s="298">
        <v>0</v>
      </c>
      <c r="Y96" s="298">
        <v>0.52778333425521695</v>
      </c>
      <c r="Z96" s="298">
        <v>5.1528208404779399</v>
      </c>
      <c r="AA96" s="298">
        <v>10.152820840477901</v>
      </c>
      <c r="AB96" s="298">
        <v>15.152820840477901</v>
      </c>
      <c r="AC96" s="298">
        <v>20.152820840477901</v>
      </c>
      <c r="AD96" s="298">
        <v>0</v>
      </c>
      <c r="AE96" s="298">
        <v>0</v>
      </c>
      <c r="AF96" s="298">
        <v>0</v>
      </c>
      <c r="AG96" s="298">
        <v>0</v>
      </c>
      <c r="AH96" s="298">
        <v>0</v>
      </c>
      <c r="AI96" s="298">
        <v>0</v>
      </c>
      <c r="AK96">
        <v>2005</v>
      </c>
      <c r="AL96">
        <v>8</v>
      </c>
      <c r="AM96" s="161">
        <v>83.995967741935502</v>
      </c>
      <c r="AN96" s="161">
        <v>97</v>
      </c>
      <c r="AO96" s="161">
        <v>75</v>
      </c>
      <c r="AP96" s="161">
        <v>73.936827956989205</v>
      </c>
      <c r="AQ96" s="161">
        <v>124.166666666667</v>
      </c>
      <c r="AR96" s="161">
        <v>278.875</v>
      </c>
      <c r="AS96" s="161">
        <v>433.875</v>
      </c>
      <c r="AT96" s="161">
        <v>588.875</v>
      </c>
      <c r="AU96" s="161">
        <v>743.875</v>
      </c>
      <c r="AV96" s="161">
        <v>898.875</v>
      </c>
      <c r="AW96" s="161">
        <v>0</v>
      </c>
      <c r="AX96" s="161">
        <v>0</v>
      </c>
      <c r="AY96" s="161">
        <v>0</v>
      </c>
      <c r="AZ96" s="161">
        <v>0</v>
      </c>
      <c r="BA96" s="161">
        <v>0</v>
      </c>
      <c r="BB96" s="161">
        <v>0</v>
      </c>
      <c r="BD96" s="51">
        <v>2005</v>
      </c>
      <c r="BE96" s="51">
        <v>8</v>
      </c>
      <c r="BF96" s="68">
        <v>83.040322580645196</v>
      </c>
      <c r="BG96" s="68">
        <v>98</v>
      </c>
      <c r="BH96" s="68">
        <v>73</v>
      </c>
      <c r="BI96" s="68">
        <v>73.013440860214999</v>
      </c>
      <c r="BJ96" s="68">
        <v>98.75</v>
      </c>
      <c r="BK96" s="68">
        <v>249.25</v>
      </c>
      <c r="BL96" s="68">
        <v>404.25</v>
      </c>
      <c r="BM96" s="68">
        <v>559.25</v>
      </c>
      <c r="BN96" s="68">
        <v>714.25</v>
      </c>
      <c r="BO96" s="68">
        <v>869.25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W96" s="51">
        <v>2005</v>
      </c>
      <c r="BX96" s="51">
        <v>8</v>
      </c>
      <c r="BY96" s="68">
        <v>82.451612903225794</v>
      </c>
      <c r="BZ96" s="68">
        <v>97</v>
      </c>
      <c r="CA96" s="68">
        <v>72</v>
      </c>
      <c r="CB96" s="68">
        <v>73.700268817204304</v>
      </c>
      <c r="CC96" s="68">
        <v>77.9583333333333</v>
      </c>
      <c r="CD96" s="68">
        <v>231</v>
      </c>
      <c r="CE96" s="68">
        <v>386</v>
      </c>
      <c r="CF96" s="68">
        <v>541</v>
      </c>
      <c r="CG96" s="68">
        <v>696</v>
      </c>
      <c r="CH96" s="68">
        <v>851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>
        <v>0</v>
      </c>
    </row>
    <row r="97" spans="1:92">
      <c r="A97" s="51">
        <v>2018</v>
      </c>
      <c r="B97" s="51">
        <v>4</v>
      </c>
      <c r="C97" s="51">
        <v>3</v>
      </c>
      <c r="D97" s="161">
        <v>77.7680358333333</v>
      </c>
      <c r="E97" s="161">
        <v>9.7228749999999697E-2</v>
      </c>
      <c r="F97" s="161">
        <v>2.79025708333333</v>
      </c>
      <c r="G97" s="68">
        <v>7.7680358333333297</v>
      </c>
      <c r="H97" s="68">
        <v>12.7680358333333</v>
      </c>
      <c r="I97" s="68">
        <v>17.7680358333333</v>
      </c>
      <c r="J97" s="161">
        <v>22.7680358333333</v>
      </c>
      <c r="K97" s="161">
        <v>0</v>
      </c>
      <c r="L97" s="161">
        <v>0</v>
      </c>
      <c r="M97" s="161">
        <v>0</v>
      </c>
      <c r="N97" s="161">
        <v>0</v>
      </c>
      <c r="O97" s="161">
        <v>0</v>
      </c>
      <c r="P97" s="161">
        <v>0</v>
      </c>
      <c r="R97" s="51">
        <v>2018</v>
      </c>
      <c r="S97" s="51">
        <v>4</v>
      </c>
      <c r="T97" s="51">
        <v>3</v>
      </c>
      <c r="U97" s="298">
        <v>76.208379174272196</v>
      </c>
      <c r="V97" s="298">
        <v>68.486020818352699</v>
      </c>
      <c r="W97" s="298">
        <v>78.092788845860895</v>
      </c>
      <c r="X97" s="298">
        <v>0</v>
      </c>
      <c r="Y97" s="298">
        <v>1.2083791742722201</v>
      </c>
      <c r="Z97" s="298">
        <v>6.2083791742722196</v>
      </c>
      <c r="AA97" s="298">
        <v>11.208379174272199</v>
      </c>
      <c r="AB97" s="298">
        <v>16.208379174272199</v>
      </c>
      <c r="AC97" s="298">
        <v>21.208379174272199</v>
      </c>
      <c r="AD97" s="298">
        <v>0</v>
      </c>
      <c r="AE97" s="298">
        <v>0</v>
      </c>
      <c r="AF97" s="298">
        <v>0</v>
      </c>
      <c r="AG97" s="298">
        <v>0</v>
      </c>
      <c r="AH97" s="298">
        <v>0</v>
      </c>
      <c r="AI97" s="298">
        <v>0</v>
      </c>
      <c r="AK97">
        <v>2005</v>
      </c>
      <c r="AL97">
        <v>9</v>
      </c>
      <c r="AM97" s="161">
        <v>83.045833333333306</v>
      </c>
      <c r="AN97" s="161">
        <v>100</v>
      </c>
      <c r="AO97" s="161">
        <v>71</v>
      </c>
      <c r="AP97" s="161">
        <v>71.983333333333306</v>
      </c>
      <c r="AQ97" s="161">
        <v>94.0416666666667</v>
      </c>
      <c r="AR97" s="161">
        <v>241.375</v>
      </c>
      <c r="AS97" s="161">
        <v>391.375</v>
      </c>
      <c r="AT97" s="161">
        <v>541.375</v>
      </c>
      <c r="AU97" s="161">
        <v>691.375</v>
      </c>
      <c r="AV97" s="161">
        <v>841.375</v>
      </c>
      <c r="AW97" s="161">
        <v>0</v>
      </c>
      <c r="AX97" s="161">
        <v>0</v>
      </c>
      <c r="AY97" s="161">
        <v>0</v>
      </c>
      <c r="AZ97" s="161">
        <v>0</v>
      </c>
      <c r="BA97" s="161">
        <v>0</v>
      </c>
      <c r="BB97" s="161">
        <v>0</v>
      </c>
      <c r="BD97" s="51">
        <v>2005</v>
      </c>
      <c r="BE97" s="51">
        <v>9</v>
      </c>
      <c r="BF97" s="68">
        <v>82.052777777777806</v>
      </c>
      <c r="BG97" s="68">
        <v>99</v>
      </c>
      <c r="BH97" s="68">
        <v>68</v>
      </c>
      <c r="BI97" s="68">
        <v>70.519444444444403</v>
      </c>
      <c r="BJ97" s="68">
        <v>71.75</v>
      </c>
      <c r="BK97" s="68">
        <v>211.583333333333</v>
      </c>
      <c r="BL97" s="68">
        <v>361.58333333333297</v>
      </c>
      <c r="BM97" s="68">
        <v>511.58333333333297</v>
      </c>
      <c r="BN97" s="68">
        <v>661.58333333333303</v>
      </c>
      <c r="BO97" s="68">
        <v>811.58333333333303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W97" s="51">
        <v>2005</v>
      </c>
      <c r="BX97" s="51">
        <v>9</v>
      </c>
      <c r="BY97" s="68">
        <v>82.065277777777794</v>
      </c>
      <c r="BZ97" s="68">
        <v>100</v>
      </c>
      <c r="CA97" s="68">
        <v>68</v>
      </c>
      <c r="CB97" s="68">
        <v>71.581944444444403</v>
      </c>
      <c r="CC97" s="68">
        <v>68.0416666666667</v>
      </c>
      <c r="CD97" s="68">
        <v>211.958333333333</v>
      </c>
      <c r="CE97" s="68">
        <v>361.95833333333297</v>
      </c>
      <c r="CF97" s="68">
        <v>511.95833333333297</v>
      </c>
      <c r="CG97" s="68">
        <v>661.95833333333303</v>
      </c>
      <c r="CH97" s="68">
        <v>811.95833333333303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>
        <v>0</v>
      </c>
    </row>
    <row r="98" spans="1:92">
      <c r="A98" s="51">
        <v>2018</v>
      </c>
      <c r="B98" s="51">
        <v>4</v>
      </c>
      <c r="C98" s="51">
        <v>4</v>
      </c>
      <c r="D98" s="161">
        <v>67.281904583333301</v>
      </c>
      <c r="E98" s="161">
        <v>0</v>
      </c>
      <c r="F98" s="161">
        <v>0</v>
      </c>
      <c r="G98" s="68">
        <v>0.17916375000000001</v>
      </c>
      <c r="H98" s="68">
        <v>2.6096916666666701</v>
      </c>
      <c r="I98" s="68">
        <v>7.28190458333333</v>
      </c>
      <c r="J98" s="161">
        <v>12.281904583333301</v>
      </c>
      <c r="K98" s="161">
        <v>0.32778708333333301</v>
      </c>
      <c r="L98" s="161">
        <v>0</v>
      </c>
      <c r="M98" s="161">
        <v>0</v>
      </c>
      <c r="N98" s="161">
        <v>0</v>
      </c>
      <c r="O98" s="161">
        <v>0</v>
      </c>
      <c r="P98" s="161">
        <v>0</v>
      </c>
      <c r="R98" s="51">
        <v>2018</v>
      </c>
      <c r="S98" s="51">
        <v>4</v>
      </c>
      <c r="T98" s="51">
        <v>4</v>
      </c>
      <c r="U98" s="298">
        <v>64.263808319966003</v>
      </c>
      <c r="V98" s="298">
        <v>41.1249208201965</v>
      </c>
      <c r="W98" s="298">
        <v>45.918136082676497</v>
      </c>
      <c r="X98" s="298">
        <v>0</v>
      </c>
      <c r="Y98" s="298">
        <v>0</v>
      </c>
      <c r="Z98" s="298">
        <v>0</v>
      </c>
      <c r="AA98" s="298">
        <v>0.20831249654293099</v>
      </c>
      <c r="AB98" s="298">
        <v>4.2638083199660004</v>
      </c>
      <c r="AC98" s="298">
        <v>9.2638083199659995</v>
      </c>
      <c r="AD98" s="298">
        <v>0.94450417657693098</v>
      </c>
      <c r="AE98" s="298">
        <v>0</v>
      </c>
      <c r="AF98" s="298">
        <v>0</v>
      </c>
      <c r="AG98" s="298">
        <v>0</v>
      </c>
      <c r="AH98" s="298">
        <v>0</v>
      </c>
      <c r="AI98" s="298">
        <v>0</v>
      </c>
      <c r="AK98">
        <v>2005</v>
      </c>
      <c r="AL98">
        <v>10</v>
      </c>
      <c r="AM98" s="161">
        <v>71.803763440860195</v>
      </c>
      <c r="AN98" s="161">
        <v>91</v>
      </c>
      <c r="AO98" s="161">
        <v>44</v>
      </c>
      <c r="AP98" s="161">
        <v>57.229838709677402</v>
      </c>
      <c r="AQ98" s="161">
        <v>12.2083333333333</v>
      </c>
      <c r="AR98" s="161">
        <v>48.7083333333333</v>
      </c>
      <c r="AS98" s="161">
        <v>126.5</v>
      </c>
      <c r="AT98" s="161">
        <v>238.666666666667</v>
      </c>
      <c r="AU98" s="161">
        <v>371.70833333333297</v>
      </c>
      <c r="AV98" s="161">
        <v>520.91666666666697</v>
      </c>
      <c r="AW98" s="161">
        <v>27.75</v>
      </c>
      <c r="AX98" s="161">
        <v>5.7916666666666599</v>
      </c>
      <c r="AY98" s="161">
        <v>0</v>
      </c>
      <c r="AZ98" s="161">
        <v>0</v>
      </c>
      <c r="BA98" s="161">
        <v>0</v>
      </c>
      <c r="BB98" s="161">
        <v>0</v>
      </c>
      <c r="BD98" s="51">
        <v>2005</v>
      </c>
      <c r="BE98" s="51">
        <v>10</v>
      </c>
      <c r="BF98" s="68">
        <v>70.211021505376394</v>
      </c>
      <c r="BG98" s="68">
        <v>92</v>
      </c>
      <c r="BH98" s="68">
        <v>42</v>
      </c>
      <c r="BI98" s="68">
        <v>55.611559139784902</v>
      </c>
      <c r="BJ98" s="68">
        <v>3.7916666666666701</v>
      </c>
      <c r="BK98" s="68">
        <v>35.4166666666667</v>
      </c>
      <c r="BL98" s="68">
        <v>108.166666666667</v>
      </c>
      <c r="BM98" s="68">
        <v>201.916666666667</v>
      </c>
      <c r="BN98" s="68">
        <v>328.04166666666703</v>
      </c>
      <c r="BO98" s="68">
        <v>471.54166666666703</v>
      </c>
      <c r="BP98" s="68">
        <v>40.375</v>
      </c>
      <c r="BQ98" s="68">
        <v>11.5</v>
      </c>
      <c r="BR98" s="68">
        <v>0</v>
      </c>
      <c r="BS98" s="68">
        <v>0</v>
      </c>
      <c r="BT98" s="68">
        <v>0</v>
      </c>
      <c r="BU98" s="68">
        <v>0</v>
      </c>
      <c r="BW98" s="51">
        <v>2005</v>
      </c>
      <c r="BX98" s="51">
        <v>10</v>
      </c>
      <c r="BY98" s="68">
        <v>70.286290322580598</v>
      </c>
      <c r="BZ98" s="68">
        <v>92</v>
      </c>
      <c r="CA98" s="68">
        <v>39</v>
      </c>
      <c r="CB98" s="68">
        <v>56.877688172043001</v>
      </c>
      <c r="CC98" s="68">
        <v>5.5</v>
      </c>
      <c r="CD98" s="68">
        <v>35.1666666666667</v>
      </c>
      <c r="CE98" s="68">
        <v>99.375</v>
      </c>
      <c r="CF98" s="68">
        <v>202.5</v>
      </c>
      <c r="CG98" s="68">
        <v>332.5</v>
      </c>
      <c r="CH98" s="68">
        <v>475.08333333333297</v>
      </c>
      <c r="CI98" s="68">
        <v>38.625</v>
      </c>
      <c r="CJ98" s="68">
        <v>13.625</v>
      </c>
      <c r="CK98" s="68">
        <v>1.2083333333333399</v>
      </c>
      <c r="CL98" s="68">
        <v>0</v>
      </c>
      <c r="CM98" s="68">
        <v>0</v>
      </c>
      <c r="CN98" s="68">
        <v>0</v>
      </c>
    </row>
    <row r="99" spans="1:92">
      <c r="A99" s="51">
        <v>2018</v>
      </c>
      <c r="B99" s="51">
        <v>4</v>
      </c>
      <c r="C99" s="51">
        <v>5</v>
      </c>
      <c r="D99" s="161">
        <v>69.833293749999996</v>
      </c>
      <c r="E99" s="161">
        <v>0</v>
      </c>
      <c r="F99" s="161">
        <v>6.9437499999998398E-3</v>
      </c>
      <c r="G99" s="68">
        <v>1.0013908333333299</v>
      </c>
      <c r="H99" s="68">
        <v>4.8332937500000002</v>
      </c>
      <c r="I99" s="68">
        <v>9.8332937499999993</v>
      </c>
      <c r="J99" s="161">
        <v>14.833293749999999</v>
      </c>
      <c r="K99" s="161">
        <v>0</v>
      </c>
      <c r="L99" s="161">
        <v>0</v>
      </c>
      <c r="M99" s="161">
        <v>0</v>
      </c>
      <c r="N99" s="161">
        <v>0</v>
      </c>
      <c r="O99" s="161">
        <v>0</v>
      </c>
      <c r="P99" s="161">
        <v>0</v>
      </c>
      <c r="R99" s="51">
        <v>2018</v>
      </c>
      <c r="S99" s="51">
        <v>4</v>
      </c>
      <c r="T99" s="51">
        <v>5</v>
      </c>
      <c r="U99" s="298">
        <v>66.430404141545296</v>
      </c>
      <c r="V99" s="298">
        <v>58.208162471652003</v>
      </c>
      <c r="W99" s="298">
        <v>75.509168388790698</v>
      </c>
      <c r="X99" s="298">
        <v>0</v>
      </c>
      <c r="Y99" s="298">
        <v>0</v>
      </c>
      <c r="Z99" s="298">
        <v>0</v>
      </c>
      <c r="AA99" s="298">
        <v>1.45818747580051</v>
      </c>
      <c r="AB99" s="298">
        <v>6.4304041415453002</v>
      </c>
      <c r="AC99" s="298">
        <v>11.430404141545299</v>
      </c>
      <c r="AD99" s="298">
        <v>2.77833342552169E-2</v>
      </c>
      <c r="AE99" s="298">
        <v>0</v>
      </c>
      <c r="AF99" s="298">
        <v>0</v>
      </c>
      <c r="AG99" s="298">
        <v>0</v>
      </c>
      <c r="AH99" s="298">
        <v>0</v>
      </c>
      <c r="AI99" s="298">
        <v>0</v>
      </c>
      <c r="AK99">
        <v>2005</v>
      </c>
      <c r="AL99">
        <v>11</v>
      </c>
      <c r="AM99" s="161">
        <v>65.213888888888903</v>
      </c>
      <c r="AN99" s="161">
        <v>87</v>
      </c>
      <c r="AO99" s="161">
        <v>40</v>
      </c>
      <c r="AP99" s="161">
        <v>51.869444444444497</v>
      </c>
      <c r="AQ99" s="161">
        <v>0</v>
      </c>
      <c r="AR99" s="161">
        <v>4.5833333333333304</v>
      </c>
      <c r="AS99" s="161">
        <v>57.5833333333333</v>
      </c>
      <c r="AT99" s="161">
        <v>123.25</v>
      </c>
      <c r="AU99" s="161">
        <v>211.416666666667</v>
      </c>
      <c r="AV99" s="161">
        <v>323.16666666666703</v>
      </c>
      <c r="AW99" s="161">
        <v>116.833333333333</v>
      </c>
      <c r="AX99" s="161">
        <v>55</v>
      </c>
      <c r="AY99" s="161">
        <v>16.75</v>
      </c>
      <c r="AZ99" s="161">
        <v>0.83333333333333603</v>
      </c>
      <c r="BA99" s="161">
        <v>0</v>
      </c>
      <c r="BB99" s="161">
        <v>0</v>
      </c>
      <c r="BD99" s="51">
        <v>2005</v>
      </c>
      <c r="BE99" s="51">
        <v>11</v>
      </c>
      <c r="BF99" s="68">
        <v>64.0277777777778</v>
      </c>
      <c r="BG99" s="68">
        <v>86</v>
      </c>
      <c r="BH99" s="68">
        <v>36</v>
      </c>
      <c r="BI99" s="68">
        <v>50.8402777777778</v>
      </c>
      <c r="BJ99" s="68">
        <v>0</v>
      </c>
      <c r="BK99" s="68">
        <v>4.4166666666666696</v>
      </c>
      <c r="BL99" s="68">
        <v>50.625</v>
      </c>
      <c r="BM99" s="68">
        <v>115.583333333333</v>
      </c>
      <c r="BN99" s="68">
        <v>197.208333333333</v>
      </c>
      <c r="BO99" s="68">
        <v>301.58333333333297</v>
      </c>
      <c r="BP99" s="68">
        <v>144.75</v>
      </c>
      <c r="BQ99" s="68">
        <v>76.375</v>
      </c>
      <c r="BR99" s="68">
        <v>30.75</v>
      </c>
      <c r="BS99" s="68">
        <v>4.7916666666666599</v>
      </c>
      <c r="BT99" s="68">
        <v>0</v>
      </c>
      <c r="BU99" s="68">
        <v>0</v>
      </c>
      <c r="BW99" s="51">
        <v>2005</v>
      </c>
      <c r="BX99" s="51">
        <v>11</v>
      </c>
      <c r="BY99" s="68">
        <v>63.536111111111097</v>
      </c>
      <c r="BZ99" s="68">
        <v>87</v>
      </c>
      <c r="CA99" s="68">
        <v>32</v>
      </c>
      <c r="CB99" s="68">
        <v>51.625</v>
      </c>
      <c r="CC99" s="68">
        <v>0</v>
      </c>
      <c r="CD99" s="68">
        <v>2.6250000000000102</v>
      </c>
      <c r="CE99" s="68">
        <v>51.5416666666667</v>
      </c>
      <c r="CF99" s="68">
        <v>115.208333333333</v>
      </c>
      <c r="CG99" s="68">
        <v>195</v>
      </c>
      <c r="CH99" s="68">
        <v>292.04166666666703</v>
      </c>
      <c r="CI99" s="68">
        <v>159.125</v>
      </c>
      <c r="CJ99" s="68">
        <v>88.9166666666667</v>
      </c>
      <c r="CK99" s="68">
        <v>35.9583333333333</v>
      </c>
      <c r="CL99" s="68">
        <v>8.4583333333333393</v>
      </c>
      <c r="CM99" s="68">
        <v>0.33333333333333598</v>
      </c>
      <c r="CN99" s="68">
        <v>0</v>
      </c>
    </row>
    <row r="100" spans="1:92">
      <c r="A100" s="51">
        <v>2018</v>
      </c>
      <c r="B100" s="51">
        <v>4</v>
      </c>
      <c r="C100" s="51">
        <v>6</v>
      </c>
      <c r="D100" s="161">
        <v>76.236111249999993</v>
      </c>
      <c r="E100" s="161">
        <v>2.3615833333333201E-2</v>
      </c>
      <c r="F100" s="161">
        <v>1.56249666666666</v>
      </c>
      <c r="G100" s="68">
        <v>6.2361112500000004</v>
      </c>
      <c r="H100" s="68">
        <v>11.23611125</v>
      </c>
      <c r="I100" s="68">
        <v>16.23611125</v>
      </c>
      <c r="J100" s="161">
        <v>21.23611125</v>
      </c>
      <c r="K100" s="161">
        <v>0</v>
      </c>
      <c r="L100" s="161">
        <v>0</v>
      </c>
      <c r="M100" s="161">
        <v>0</v>
      </c>
      <c r="N100" s="161">
        <v>0</v>
      </c>
      <c r="O100" s="161">
        <v>0</v>
      </c>
      <c r="P100" s="161">
        <v>0</v>
      </c>
      <c r="R100" s="51">
        <v>2018</v>
      </c>
      <c r="S100" s="51">
        <v>4</v>
      </c>
      <c r="T100" s="51">
        <v>6</v>
      </c>
      <c r="U100" s="298">
        <v>74.6944958418608</v>
      </c>
      <c r="V100" s="298">
        <v>70.180470819274603</v>
      </c>
      <c r="W100" s="298">
        <v>86.307882033564695</v>
      </c>
      <c r="X100" s="298">
        <v>0</v>
      </c>
      <c r="Y100" s="298">
        <v>8.3345835407574995E-2</v>
      </c>
      <c r="Z100" s="298">
        <v>4.6944958418607703</v>
      </c>
      <c r="AA100" s="298">
        <v>9.6944958418607694</v>
      </c>
      <c r="AB100" s="298">
        <v>14.6944958418608</v>
      </c>
      <c r="AC100" s="298">
        <v>19.6944958418608</v>
      </c>
      <c r="AD100" s="298">
        <v>0</v>
      </c>
      <c r="AE100" s="298">
        <v>0</v>
      </c>
      <c r="AF100" s="298">
        <v>0</v>
      </c>
      <c r="AG100" s="298">
        <v>0</v>
      </c>
      <c r="AH100" s="298">
        <v>0</v>
      </c>
      <c r="AI100" s="298">
        <v>0</v>
      </c>
      <c r="AK100">
        <v>2005</v>
      </c>
      <c r="AL100">
        <v>12</v>
      </c>
      <c r="AM100" s="161">
        <v>55.029569892473098</v>
      </c>
      <c r="AN100" s="161">
        <v>83</v>
      </c>
      <c r="AO100" s="161">
        <v>34</v>
      </c>
      <c r="AP100" s="161">
        <v>42.069892473118301</v>
      </c>
      <c r="AQ100" s="161">
        <v>0</v>
      </c>
      <c r="AR100" s="161">
        <v>0</v>
      </c>
      <c r="AS100" s="161">
        <v>3.3333333333333299</v>
      </c>
      <c r="AT100" s="161">
        <v>13.7916666666667</v>
      </c>
      <c r="AU100" s="161">
        <v>50.9583333333333</v>
      </c>
      <c r="AV100" s="161">
        <v>115.458333333333</v>
      </c>
      <c r="AW100" s="161">
        <v>322.875</v>
      </c>
      <c r="AX100" s="161">
        <v>205.041666666667</v>
      </c>
      <c r="AY100" s="161">
        <v>114.541666666667</v>
      </c>
      <c r="AZ100" s="161">
        <v>42.4166666666667</v>
      </c>
      <c r="BA100" s="161">
        <v>11.5416666666667</v>
      </c>
      <c r="BB100" s="161">
        <v>3.4583333333333401</v>
      </c>
      <c r="BD100" s="51">
        <v>2005</v>
      </c>
      <c r="BE100" s="51">
        <v>12</v>
      </c>
      <c r="BF100" s="68">
        <v>53.110215053763397</v>
      </c>
      <c r="BG100" s="68">
        <v>83</v>
      </c>
      <c r="BH100" s="68">
        <v>32</v>
      </c>
      <c r="BI100" s="68">
        <v>40.985215053763397</v>
      </c>
      <c r="BJ100" s="68">
        <v>0</v>
      </c>
      <c r="BK100" s="68">
        <v>0</v>
      </c>
      <c r="BL100" s="68">
        <v>3.8333333333333299</v>
      </c>
      <c r="BM100" s="68">
        <v>11.875</v>
      </c>
      <c r="BN100" s="68">
        <v>38.2083333333333</v>
      </c>
      <c r="BO100" s="68">
        <v>91.1666666666667</v>
      </c>
      <c r="BP100" s="68">
        <v>380.45833333333297</v>
      </c>
      <c r="BQ100" s="68">
        <v>251.791666666667</v>
      </c>
      <c r="BR100" s="68">
        <v>149.75</v>
      </c>
      <c r="BS100" s="68">
        <v>72.5</v>
      </c>
      <c r="BT100" s="68">
        <v>19.1666666666667</v>
      </c>
      <c r="BU100" s="68">
        <v>6.375</v>
      </c>
      <c r="BW100" s="51">
        <v>2005</v>
      </c>
      <c r="BX100" s="51">
        <v>12</v>
      </c>
      <c r="BY100" s="68">
        <v>53.008064516128997</v>
      </c>
      <c r="BZ100" s="68">
        <v>82</v>
      </c>
      <c r="CA100" s="68">
        <v>29</v>
      </c>
      <c r="CB100" s="68">
        <v>41.596774193548399</v>
      </c>
      <c r="CC100" s="68">
        <v>0</v>
      </c>
      <c r="CD100" s="68">
        <v>0</v>
      </c>
      <c r="CE100" s="68">
        <v>2.7916666666666701</v>
      </c>
      <c r="CF100" s="68">
        <v>9.5416666666666696</v>
      </c>
      <c r="CG100" s="68">
        <v>28.625</v>
      </c>
      <c r="CH100" s="68">
        <v>85.7916666666667</v>
      </c>
      <c r="CI100" s="68">
        <v>381.29166666666703</v>
      </c>
      <c r="CJ100" s="68">
        <v>245.375</v>
      </c>
      <c r="CK100" s="68">
        <v>147.541666666667</v>
      </c>
      <c r="CL100" s="68">
        <v>70.4166666666667</v>
      </c>
      <c r="CM100" s="68">
        <v>16.9583333333333</v>
      </c>
      <c r="CN100" s="68">
        <v>6.7083333333333401</v>
      </c>
    </row>
    <row r="101" spans="1:92">
      <c r="A101" s="51">
        <v>2018</v>
      </c>
      <c r="B101" s="51">
        <v>4</v>
      </c>
      <c r="C101" s="51">
        <v>7</v>
      </c>
      <c r="D101" s="161">
        <v>62.831866249999997</v>
      </c>
      <c r="E101" s="161">
        <v>0</v>
      </c>
      <c r="F101" s="161">
        <v>0</v>
      </c>
      <c r="G101" s="68">
        <v>0</v>
      </c>
      <c r="H101" s="68">
        <v>0.733325</v>
      </c>
      <c r="I101" s="68">
        <v>3.3416045833333299</v>
      </c>
      <c r="J101" s="161">
        <v>7.8360325</v>
      </c>
      <c r="K101" s="161">
        <v>2.9014587500000002</v>
      </c>
      <c r="L101" s="161">
        <v>0.50973833333333396</v>
      </c>
      <c r="M101" s="161">
        <v>4.1662499999999998E-3</v>
      </c>
      <c r="N101" s="161">
        <v>0</v>
      </c>
      <c r="O101" s="161">
        <v>0</v>
      </c>
      <c r="P101" s="161">
        <v>0</v>
      </c>
      <c r="R101" s="51">
        <v>2018</v>
      </c>
      <c r="S101" s="51">
        <v>4</v>
      </c>
      <c r="T101" s="51">
        <v>7</v>
      </c>
      <c r="U101" s="298">
        <v>57.874954159061097</v>
      </c>
      <c r="V101" s="298">
        <v>55.249958326419197</v>
      </c>
      <c r="W101" s="298">
        <v>90.927571662377503</v>
      </c>
      <c r="X101" s="298">
        <v>0</v>
      </c>
      <c r="Y101" s="298">
        <v>0</v>
      </c>
      <c r="Z101" s="298">
        <v>0</v>
      </c>
      <c r="AA101" s="298">
        <v>0</v>
      </c>
      <c r="AB101" s="298">
        <v>0</v>
      </c>
      <c r="AC101" s="298">
        <v>2.8749541590611098</v>
      </c>
      <c r="AD101" s="298">
        <v>7.1250458409388902</v>
      </c>
      <c r="AE101" s="298">
        <v>2.1250458409388902</v>
      </c>
      <c r="AF101" s="298">
        <v>0</v>
      </c>
      <c r="AG101" s="298">
        <v>0</v>
      </c>
      <c r="AH101" s="298">
        <v>0</v>
      </c>
      <c r="AI101" s="298">
        <v>0</v>
      </c>
      <c r="AK101">
        <v>2006</v>
      </c>
      <c r="AL101">
        <v>1</v>
      </c>
      <c r="AM101" s="161">
        <v>60.3077956989247</v>
      </c>
      <c r="AN101" s="161">
        <v>81</v>
      </c>
      <c r="AO101" s="161">
        <v>36</v>
      </c>
      <c r="AP101" s="161">
        <v>45.255376344086002</v>
      </c>
      <c r="AQ101" s="161">
        <v>0</v>
      </c>
      <c r="AR101" s="161">
        <v>0</v>
      </c>
      <c r="AS101" s="161">
        <v>1.75</v>
      </c>
      <c r="AT101" s="161">
        <v>21.7083333333333</v>
      </c>
      <c r="AU101" s="161">
        <v>85.5833333333333</v>
      </c>
      <c r="AV101" s="161">
        <v>179.333333333333</v>
      </c>
      <c r="AW101" s="161">
        <v>167.166666666667</v>
      </c>
      <c r="AX101" s="161">
        <v>76.0416666666667</v>
      </c>
      <c r="AY101" s="161">
        <v>14.7916666666667</v>
      </c>
      <c r="AZ101" s="161">
        <v>0</v>
      </c>
      <c r="BA101" s="161">
        <v>0</v>
      </c>
      <c r="BB101" s="161">
        <v>0</v>
      </c>
      <c r="BD101" s="51">
        <v>2006</v>
      </c>
      <c r="BE101" s="51">
        <v>1</v>
      </c>
      <c r="BF101" s="68">
        <v>59.180107526881699</v>
      </c>
      <c r="BG101" s="68">
        <v>80</v>
      </c>
      <c r="BH101" s="68">
        <v>33</v>
      </c>
      <c r="BI101" s="68">
        <v>44.120967741935502</v>
      </c>
      <c r="BJ101" s="68">
        <v>0</v>
      </c>
      <c r="BK101" s="68">
        <v>0</v>
      </c>
      <c r="BL101" s="68">
        <v>1.4166666666666701</v>
      </c>
      <c r="BM101" s="68">
        <v>17.125</v>
      </c>
      <c r="BN101" s="68">
        <v>76</v>
      </c>
      <c r="BO101" s="68">
        <v>158.666666666667</v>
      </c>
      <c r="BP101" s="68">
        <v>197.541666666667</v>
      </c>
      <c r="BQ101" s="68">
        <v>101.416666666667</v>
      </c>
      <c r="BR101" s="68">
        <v>29.0833333333333</v>
      </c>
      <c r="BS101" s="68">
        <v>0.54166666666666397</v>
      </c>
      <c r="BT101" s="68">
        <v>0</v>
      </c>
      <c r="BU101" s="68">
        <v>0</v>
      </c>
      <c r="BW101" s="51">
        <v>2006</v>
      </c>
      <c r="BX101" s="51">
        <v>1</v>
      </c>
      <c r="BY101" s="68">
        <v>58.326612903225801</v>
      </c>
      <c r="BZ101" s="68">
        <v>81</v>
      </c>
      <c r="CA101" s="68">
        <v>32</v>
      </c>
      <c r="CB101" s="68">
        <v>45.413978494623699</v>
      </c>
      <c r="CC101" s="68">
        <v>0</v>
      </c>
      <c r="CD101" s="68">
        <v>0</v>
      </c>
      <c r="CE101" s="68">
        <v>0.375</v>
      </c>
      <c r="CF101" s="68">
        <v>10.4166666666667</v>
      </c>
      <c r="CG101" s="68">
        <v>62.0416666666667</v>
      </c>
      <c r="CH101" s="68">
        <v>139.875</v>
      </c>
      <c r="CI101" s="68">
        <v>217.291666666667</v>
      </c>
      <c r="CJ101" s="68">
        <v>113.916666666667</v>
      </c>
      <c r="CK101" s="68">
        <v>36.75</v>
      </c>
      <c r="CL101" s="68">
        <v>2.8333333333333401</v>
      </c>
      <c r="CM101" s="68">
        <v>0</v>
      </c>
      <c r="CN101" s="68">
        <v>0</v>
      </c>
    </row>
    <row r="102" spans="1:92">
      <c r="A102" s="51">
        <v>2018</v>
      </c>
      <c r="B102" s="51">
        <v>4</v>
      </c>
      <c r="C102" s="51">
        <v>8</v>
      </c>
      <c r="D102" s="161">
        <v>58.698571250000001</v>
      </c>
      <c r="E102" s="161">
        <v>0</v>
      </c>
      <c r="F102" s="161">
        <v>0</v>
      </c>
      <c r="G102" s="68">
        <v>0</v>
      </c>
      <c r="H102" s="68">
        <v>8.3324999999999996E-3</v>
      </c>
      <c r="I102" s="68">
        <v>1.38053625</v>
      </c>
      <c r="J102" s="161">
        <v>4.3069141666666697</v>
      </c>
      <c r="K102" s="161">
        <v>6.3097612500000002</v>
      </c>
      <c r="L102" s="161">
        <v>2.6819649999999999</v>
      </c>
      <c r="M102" s="161">
        <v>0.60834291666666696</v>
      </c>
      <c r="N102" s="161">
        <v>0</v>
      </c>
      <c r="O102" s="161">
        <v>0</v>
      </c>
      <c r="P102" s="161">
        <v>0</v>
      </c>
      <c r="R102" s="51">
        <v>2018</v>
      </c>
      <c r="S102" s="51">
        <v>4</v>
      </c>
      <c r="T102" s="51">
        <v>8</v>
      </c>
      <c r="U102" s="298">
        <v>52.749891648689903</v>
      </c>
      <c r="V102" s="298">
        <v>47.694324980179502</v>
      </c>
      <c r="W102" s="298">
        <v>83.107292861239998</v>
      </c>
      <c r="X102" s="298">
        <v>0</v>
      </c>
      <c r="Y102" s="298">
        <v>0</v>
      </c>
      <c r="Z102" s="298">
        <v>0</v>
      </c>
      <c r="AA102" s="298">
        <v>0</v>
      </c>
      <c r="AB102" s="298">
        <v>0</v>
      </c>
      <c r="AC102" s="298">
        <v>0</v>
      </c>
      <c r="AD102" s="298">
        <v>12.2501083513101</v>
      </c>
      <c r="AE102" s="298">
        <v>7.2501083513100903</v>
      </c>
      <c r="AF102" s="298">
        <v>2.2501083513100899</v>
      </c>
      <c r="AG102" s="298">
        <v>0</v>
      </c>
      <c r="AH102" s="298">
        <v>0</v>
      </c>
      <c r="AI102" s="298">
        <v>0</v>
      </c>
      <c r="AK102">
        <v>2006</v>
      </c>
      <c r="AL102">
        <v>2</v>
      </c>
      <c r="AM102" s="161">
        <v>56.950892857142897</v>
      </c>
      <c r="AN102" s="161">
        <v>79</v>
      </c>
      <c r="AO102" s="161">
        <v>30</v>
      </c>
      <c r="AP102" s="161">
        <v>44.46875</v>
      </c>
      <c r="AQ102" s="161">
        <v>0</v>
      </c>
      <c r="AR102" s="161">
        <v>0</v>
      </c>
      <c r="AS102" s="161">
        <v>0.83333333333332904</v>
      </c>
      <c r="AT102" s="161">
        <v>14.0833333333333</v>
      </c>
      <c r="AU102" s="161">
        <v>50.5416666666667</v>
      </c>
      <c r="AV102" s="161">
        <v>119.916666666667</v>
      </c>
      <c r="AW102" s="161">
        <v>239.458333333333</v>
      </c>
      <c r="AX102" s="161">
        <v>135.916666666667</v>
      </c>
      <c r="AY102" s="161">
        <v>65.2916666666667</v>
      </c>
      <c r="AZ102" s="161">
        <v>30.7916666666667</v>
      </c>
      <c r="BA102" s="161">
        <v>7.5833333333333401</v>
      </c>
      <c r="BB102" s="161">
        <v>1.8333333333333399</v>
      </c>
      <c r="BD102" s="51">
        <v>2006</v>
      </c>
      <c r="BE102" s="51">
        <v>2</v>
      </c>
      <c r="BF102" s="68">
        <v>55.398809523809497</v>
      </c>
      <c r="BG102" s="68">
        <v>80</v>
      </c>
      <c r="BH102" s="68">
        <v>30</v>
      </c>
      <c r="BI102" s="68">
        <v>43.316964285714299</v>
      </c>
      <c r="BJ102" s="68">
        <v>0</v>
      </c>
      <c r="BK102" s="68">
        <v>0</v>
      </c>
      <c r="BL102" s="68">
        <v>2.0416666666666701</v>
      </c>
      <c r="BM102" s="68">
        <v>13.25</v>
      </c>
      <c r="BN102" s="68">
        <v>43.8333333333333</v>
      </c>
      <c r="BO102" s="68">
        <v>93.3333333333334</v>
      </c>
      <c r="BP102" s="68">
        <v>282.08333333333297</v>
      </c>
      <c r="BQ102" s="68">
        <v>172.666666666667</v>
      </c>
      <c r="BR102" s="68">
        <v>82.1666666666667</v>
      </c>
      <c r="BS102" s="68">
        <v>40.9166666666667</v>
      </c>
      <c r="BT102" s="68">
        <v>12.7083333333333</v>
      </c>
      <c r="BU102" s="68">
        <v>3.8333333333333401</v>
      </c>
      <c r="BW102" s="51">
        <v>2006</v>
      </c>
      <c r="BX102" s="51">
        <v>2</v>
      </c>
      <c r="BY102" s="68">
        <v>55.465773809523803</v>
      </c>
      <c r="BZ102" s="68">
        <v>78</v>
      </c>
      <c r="CA102" s="68">
        <v>28</v>
      </c>
      <c r="CB102" s="68">
        <v>44.75</v>
      </c>
      <c r="CC102" s="68">
        <v>0</v>
      </c>
      <c r="CD102" s="68">
        <v>0</v>
      </c>
      <c r="CE102" s="68">
        <v>0.91666666666667096</v>
      </c>
      <c r="CF102" s="68">
        <v>9.5</v>
      </c>
      <c r="CG102" s="68">
        <v>39.9166666666667</v>
      </c>
      <c r="CH102" s="68">
        <v>98.2916666666666</v>
      </c>
      <c r="CI102" s="68">
        <v>276.45833333333297</v>
      </c>
      <c r="CJ102" s="68">
        <v>166.875</v>
      </c>
      <c r="CK102" s="68">
        <v>85.25</v>
      </c>
      <c r="CL102" s="68">
        <v>42.0833333333333</v>
      </c>
      <c r="CM102" s="68">
        <v>11.4583333333333</v>
      </c>
      <c r="CN102" s="68">
        <v>2.625</v>
      </c>
    </row>
    <row r="103" spans="1:92">
      <c r="A103" s="51">
        <v>2018</v>
      </c>
      <c r="B103" s="51">
        <v>4</v>
      </c>
      <c r="C103" s="51">
        <v>9</v>
      </c>
      <c r="D103" s="161">
        <v>65.012464166666703</v>
      </c>
      <c r="E103" s="161">
        <v>0</v>
      </c>
      <c r="F103" s="161">
        <v>0</v>
      </c>
      <c r="G103" s="68">
        <v>0</v>
      </c>
      <c r="H103" s="68">
        <v>1.32636333333333</v>
      </c>
      <c r="I103" s="68">
        <v>5.2013499999999997</v>
      </c>
      <c r="J103" s="161">
        <v>10.0124641666667</v>
      </c>
      <c r="K103" s="161">
        <v>1.3138991666666699</v>
      </c>
      <c r="L103" s="161">
        <v>0.188885833333333</v>
      </c>
      <c r="M103" s="161">
        <v>0</v>
      </c>
      <c r="N103" s="161">
        <v>0</v>
      </c>
      <c r="O103" s="161">
        <v>0</v>
      </c>
      <c r="P103" s="161">
        <v>0</v>
      </c>
      <c r="R103" s="51">
        <v>2018</v>
      </c>
      <c r="S103" s="51">
        <v>4</v>
      </c>
      <c r="T103" s="51">
        <v>9</v>
      </c>
      <c r="U103" s="298">
        <v>59.652729158600202</v>
      </c>
      <c r="V103" s="298">
        <v>56.388808319966003</v>
      </c>
      <c r="W103" s="298">
        <v>89.335555570540294</v>
      </c>
      <c r="X103" s="298">
        <v>0</v>
      </c>
      <c r="Y103" s="298">
        <v>0</v>
      </c>
      <c r="Z103" s="298">
        <v>0</v>
      </c>
      <c r="AA103" s="298">
        <v>0</v>
      </c>
      <c r="AB103" s="298">
        <v>0.23608749608198901</v>
      </c>
      <c r="AC103" s="298">
        <v>4.6527291586001702</v>
      </c>
      <c r="AD103" s="298">
        <v>5.3472708413998298</v>
      </c>
      <c r="AE103" s="298">
        <v>0.58335833748181698</v>
      </c>
      <c r="AF103" s="298">
        <v>0</v>
      </c>
      <c r="AG103" s="298">
        <v>0</v>
      </c>
      <c r="AH103" s="298">
        <v>0</v>
      </c>
      <c r="AI103" s="298">
        <v>0</v>
      </c>
      <c r="AK103">
        <v>2006</v>
      </c>
      <c r="AL103">
        <v>3</v>
      </c>
      <c r="AM103" s="161">
        <v>66.185483870967701</v>
      </c>
      <c r="AN103" s="161">
        <v>83</v>
      </c>
      <c r="AO103" s="161">
        <v>38</v>
      </c>
      <c r="AP103" s="161">
        <v>54.322580645161302</v>
      </c>
      <c r="AQ103" s="161">
        <v>0</v>
      </c>
      <c r="AR103" s="161">
        <v>0.29166666666667102</v>
      </c>
      <c r="AS103" s="161">
        <v>28.3333333333333</v>
      </c>
      <c r="AT103" s="161">
        <v>112.125</v>
      </c>
      <c r="AU103" s="161">
        <v>227.291666666667</v>
      </c>
      <c r="AV103" s="161">
        <v>360.79166666666703</v>
      </c>
      <c r="AW103" s="161">
        <v>75.375</v>
      </c>
      <c r="AX103" s="161">
        <v>35.5416666666667</v>
      </c>
      <c r="AY103" s="161">
        <v>14.0416666666667</v>
      </c>
      <c r="AZ103" s="161">
        <v>1</v>
      </c>
      <c r="BA103" s="161">
        <v>0</v>
      </c>
      <c r="BB103" s="161">
        <v>0</v>
      </c>
      <c r="BD103" s="51">
        <v>2006</v>
      </c>
      <c r="BE103" s="51">
        <v>3</v>
      </c>
      <c r="BF103" s="68">
        <v>65.768817204301101</v>
      </c>
      <c r="BG103" s="68">
        <v>84</v>
      </c>
      <c r="BH103" s="68">
        <v>36</v>
      </c>
      <c r="BI103" s="68">
        <v>53.354838709677402</v>
      </c>
      <c r="BJ103" s="68">
        <v>0</v>
      </c>
      <c r="BK103" s="68">
        <v>2.7916666666666599</v>
      </c>
      <c r="BL103" s="68">
        <v>31.5833333333333</v>
      </c>
      <c r="BM103" s="68">
        <v>113.125</v>
      </c>
      <c r="BN103" s="68">
        <v>222.208333333333</v>
      </c>
      <c r="BO103" s="68">
        <v>351.75</v>
      </c>
      <c r="BP103" s="68">
        <v>89.2916666666667</v>
      </c>
      <c r="BQ103" s="68">
        <v>43.375</v>
      </c>
      <c r="BR103" s="68">
        <v>17.9166666666667</v>
      </c>
      <c r="BS103" s="68">
        <v>2.9583333333333401</v>
      </c>
      <c r="BT103" s="68">
        <v>0</v>
      </c>
      <c r="BU103" s="68">
        <v>0</v>
      </c>
      <c r="BW103" s="51">
        <v>2006</v>
      </c>
      <c r="BX103" s="51">
        <v>3</v>
      </c>
      <c r="BY103" s="68">
        <v>65.677419354838705</v>
      </c>
      <c r="BZ103" s="68">
        <v>85</v>
      </c>
      <c r="CA103" s="68">
        <v>33</v>
      </c>
      <c r="CB103" s="68">
        <v>54.517473118279597</v>
      </c>
      <c r="CC103" s="68">
        <v>0</v>
      </c>
      <c r="CD103" s="68">
        <v>2.1666666666666701</v>
      </c>
      <c r="CE103" s="68">
        <v>26.8333333333333</v>
      </c>
      <c r="CF103" s="68">
        <v>106.833333333333</v>
      </c>
      <c r="CG103" s="68">
        <v>220.416666666667</v>
      </c>
      <c r="CH103" s="68">
        <v>350.33333333333297</v>
      </c>
      <c r="CI103" s="68">
        <v>85.8333333333333</v>
      </c>
      <c r="CJ103" s="68">
        <v>44.4166666666667</v>
      </c>
      <c r="CK103" s="68">
        <v>19.3333333333333</v>
      </c>
      <c r="CL103" s="68">
        <v>3.9583333333333401</v>
      </c>
      <c r="CM103" s="68">
        <v>0</v>
      </c>
      <c r="CN103" s="68">
        <v>0</v>
      </c>
    </row>
    <row r="104" spans="1:92">
      <c r="A104" s="51">
        <v>2018</v>
      </c>
      <c r="B104" s="51">
        <v>4</v>
      </c>
      <c r="C104" s="51">
        <v>10</v>
      </c>
      <c r="D104" s="161">
        <v>68.861069999999998</v>
      </c>
      <c r="E104" s="161">
        <v>0</v>
      </c>
      <c r="F104" s="161">
        <v>0</v>
      </c>
      <c r="G104" s="68">
        <v>0.64444500000000005</v>
      </c>
      <c r="H104" s="68">
        <v>3.8902408333333298</v>
      </c>
      <c r="I104" s="68">
        <v>8.8610699999999998</v>
      </c>
      <c r="J104" s="161">
        <v>13.86107</v>
      </c>
      <c r="K104" s="161">
        <v>2.9170833333333299E-2</v>
      </c>
      <c r="L104" s="161">
        <v>0</v>
      </c>
      <c r="M104" s="161">
        <v>0</v>
      </c>
      <c r="N104" s="161">
        <v>0</v>
      </c>
      <c r="O104" s="161">
        <v>0</v>
      </c>
      <c r="P104" s="161">
        <v>0</v>
      </c>
      <c r="R104" s="51">
        <v>2018</v>
      </c>
      <c r="S104" s="51">
        <v>4</v>
      </c>
      <c r="T104" s="51">
        <v>10</v>
      </c>
      <c r="U104" s="298">
        <v>65.6388416588306</v>
      </c>
      <c r="V104" s="298">
        <v>48.555608342091197</v>
      </c>
      <c r="W104" s="298">
        <v>57.877684303691296</v>
      </c>
      <c r="X104" s="298">
        <v>0</v>
      </c>
      <c r="Y104" s="298">
        <v>0</v>
      </c>
      <c r="Z104" s="298">
        <v>0</v>
      </c>
      <c r="AA104" s="298">
        <v>0.63884165883064403</v>
      </c>
      <c r="AB104" s="298">
        <v>5.63884165883064</v>
      </c>
      <c r="AC104" s="298">
        <v>10.6388416588306</v>
      </c>
      <c r="AD104" s="298">
        <v>0</v>
      </c>
      <c r="AE104" s="298">
        <v>0</v>
      </c>
      <c r="AF104" s="298">
        <v>0</v>
      </c>
      <c r="AG104" s="298">
        <v>0</v>
      </c>
      <c r="AH104" s="298">
        <v>0</v>
      </c>
      <c r="AI104" s="298">
        <v>0</v>
      </c>
      <c r="AK104">
        <v>2006</v>
      </c>
      <c r="AL104">
        <v>4</v>
      </c>
      <c r="AM104" s="161">
        <v>73.0833333333333</v>
      </c>
      <c r="AN104" s="161">
        <v>89</v>
      </c>
      <c r="AO104" s="161">
        <v>54</v>
      </c>
      <c r="AP104" s="161">
        <v>63.2</v>
      </c>
      <c r="AQ104" s="161">
        <v>0</v>
      </c>
      <c r="AR104" s="161">
        <v>16.4583333333333</v>
      </c>
      <c r="AS104" s="161">
        <v>112.125</v>
      </c>
      <c r="AT104" s="161">
        <v>242.541666666667</v>
      </c>
      <c r="AU104" s="161">
        <v>392.5</v>
      </c>
      <c r="AV104" s="161">
        <v>542.5</v>
      </c>
      <c r="AW104" s="161">
        <v>4.1666666666671397E-2</v>
      </c>
      <c r="AX104" s="161">
        <v>0</v>
      </c>
      <c r="AY104" s="161">
        <v>0</v>
      </c>
      <c r="AZ104" s="161">
        <v>0</v>
      </c>
      <c r="BA104" s="161">
        <v>0</v>
      </c>
      <c r="BB104" s="161">
        <v>0</v>
      </c>
      <c r="BD104" s="51">
        <v>2006</v>
      </c>
      <c r="BE104" s="51">
        <v>4</v>
      </c>
      <c r="BF104" s="68">
        <v>73.311111111111103</v>
      </c>
      <c r="BG104" s="68">
        <v>92</v>
      </c>
      <c r="BH104" s="68">
        <v>51</v>
      </c>
      <c r="BI104" s="68">
        <v>62.315277777777801</v>
      </c>
      <c r="BJ104" s="68">
        <v>8.3333333333328596E-2</v>
      </c>
      <c r="BK104" s="68">
        <v>27.25</v>
      </c>
      <c r="BL104" s="68">
        <v>126.833333333333</v>
      </c>
      <c r="BM104" s="68">
        <v>251.833333333333</v>
      </c>
      <c r="BN104" s="68">
        <v>399.33333333333297</v>
      </c>
      <c r="BO104" s="68">
        <v>549.33333333333303</v>
      </c>
      <c r="BP104" s="68">
        <v>2.5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W104" s="51">
        <v>2006</v>
      </c>
      <c r="BX104" s="51">
        <v>4</v>
      </c>
      <c r="BY104" s="68">
        <v>72.816666666666606</v>
      </c>
      <c r="BZ104" s="68">
        <v>91</v>
      </c>
      <c r="CA104" s="68">
        <v>50</v>
      </c>
      <c r="CB104" s="68">
        <v>63.011111111111099</v>
      </c>
      <c r="CC104" s="68">
        <v>0</v>
      </c>
      <c r="CD104" s="68">
        <v>20.125</v>
      </c>
      <c r="CE104" s="68">
        <v>111.083333333333</v>
      </c>
      <c r="CF104" s="68">
        <v>237.083333333333</v>
      </c>
      <c r="CG104" s="68">
        <v>384.5</v>
      </c>
      <c r="CH104" s="68">
        <v>534.5</v>
      </c>
      <c r="CI104" s="68">
        <v>2.5833333333333299</v>
      </c>
      <c r="CJ104" s="68">
        <v>0</v>
      </c>
      <c r="CK104" s="68">
        <v>0</v>
      </c>
      <c r="CL104" s="68">
        <v>0</v>
      </c>
      <c r="CM104" s="68">
        <v>0</v>
      </c>
      <c r="CN104" s="68">
        <v>0</v>
      </c>
    </row>
    <row r="105" spans="1:92">
      <c r="A105" s="51">
        <v>2018</v>
      </c>
      <c r="B105" s="51">
        <v>4</v>
      </c>
      <c r="C105" s="51">
        <v>11</v>
      </c>
      <c r="D105" s="161">
        <v>67.5930258333333</v>
      </c>
      <c r="E105" s="161">
        <v>0</v>
      </c>
      <c r="F105" s="161">
        <v>0</v>
      </c>
      <c r="G105" s="68">
        <v>0.18194333333333401</v>
      </c>
      <c r="H105" s="68">
        <v>2.8333249999999999</v>
      </c>
      <c r="I105" s="68">
        <v>7.5930258333333303</v>
      </c>
      <c r="J105" s="161">
        <v>12.5930258333333</v>
      </c>
      <c r="K105" s="161">
        <v>0.24029916666666701</v>
      </c>
      <c r="L105" s="161">
        <v>0</v>
      </c>
      <c r="M105" s="161">
        <v>0</v>
      </c>
      <c r="N105" s="161">
        <v>0</v>
      </c>
      <c r="O105" s="161">
        <v>0</v>
      </c>
      <c r="P105" s="161">
        <v>0</v>
      </c>
      <c r="R105" s="51">
        <v>2018</v>
      </c>
      <c r="S105" s="51">
        <v>4</v>
      </c>
      <c r="T105" s="51">
        <v>11</v>
      </c>
      <c r="U105" s="298">
        <v>65.611062491933495</v>
      </c>
      <c r="V105" s="298">
        <v>51.472116649150799</v>
      </c>
      <c r="W105" s="298">
        <v>64.639744111722393</v>
      </c>
      <c r="X105" s="298">
        <v>0</v>
      </c>
      <c r="Y105" s="298">
        <v>0</v>
      </c>
      <c r="Z105" s="298">
        <v>0</v>
      </c>
      <c r="AA105" s="298">
        <v>0.624949991703033</v>
      </c>
      <c r="AB105" s="298">
        <v>5.6110624919334997</v>
      </c>
      <c r="AC105" s="298">
        <v>10.611062491933501</v>
      </c>
      <c r="AD105" s="298">
        <v>1.38874997695303E-2</v>
      </c>
      <c r="AE105" s="298">
        <v>0</v>
      </c>
      <c r="AF105" s="298">
        <v>0</v>
      </c>
      <c r="AG105" s="298">
        <v>0</v>
      </c>
      <c r="AH105" s="298">
        <v>0</v>
      </c>
      <c r="AI105" s="298">
        <v>0</v>
      </c>
      <c r="AK105">
        <v>2006</v>
      </c>
      <c r="AL105">
        <v>5</v>
      </c>
      <c r="AM105" s="161">
        <v>76.693548387096797</v>
      </c>
      <c r="AN105" s="161">
        <v>90</v>
      </c>
      <c r="AO105" s="161">
        <v>56</v>
      </c>
      <c r="AP105" s="161">
        <v>65.114247311827995</v>
      </c>
      <c r="AQ105" s="161">
        <v>2.8333333333333401</v>
      </c>
      <c r="AR105" s="161">
        <v>70.4166666666667</v>
      </c>
      <c r="AS105" s="161">
        <v>207.5</v>
      </c>
      <c r="AT105" s="161">
        <v>362.5</v>
      </c>
      <c r="AU105" s="161">
        <v>517.5</v>
      </c>
      <c r="AV105" s="161">
        <v>672.5</v>
      </c>
      <c r="AW105" s="161">
        <v>0</v>
      </c>
      <c r="AX105" s="161">
        <v>0</v>
      </c>
      <c r="AY105" s="161">
        <v>0</v>
      </c>
      <c r="AZ105" s="161">
        <v>0</v>
      </c>
      <c r="BA105" s="161">
        <v>0</v>
      </c>
      <c r="BB105" s="161">
        <v>0</v>
      </c>
      <c r="BD105" s="51">
        <v>2006</v>
      </c>
      <c r="BE105" s="51">
        <v>5</v>
      </c>
      <c r="BF105" s="68">
        <v>76.809139784946197</v>
      </c>
      <c r="BG105" s="68">
        <v>93</v>
      </c>
      <c r="BH105" s="68">
        <v>55</v>
      </c>
      <c r="BI105" s="68">
        <v>64.565860215053803</v>
      </c>
      <c r="BJ105" s="68">
        <v>9.2083333333333304</v>
      </c>
      <c r="BK105" s="68">
        <v>79.7083333333333</v>
      </c>
      <c r="BL105" s="68">
        <v>211.125</v>
      </c>
      <c r="BM105" s="68">
        <v>366.08333333333297</v>
      </c>
      <c r="BN105" s="68">
        <v>521.08333333333303</v>
      </c>
      <c r="BO105" s="68">
        <v>676.08333333333303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W105" s="51">
        <v>2006</v>
      </c>
      <c r="BX105" s="51">
        <v>5</v>
      </c>
      <c r="BY105" s="68">
        <v>76.048387096774206</v>
      </c>
      <c r="BZ105" s="68">
        <v>93</v>
      </c>
      <c r="CA105" s="68">
        <v>51</v>
      </c>
      <c r="CB105" s="68">
        <v>65.114247311827995</v>
      </c>
      <c r="CC105" s="68">
        <v>2.3333333333333299</v>
      </c>
      <c r="CD105" s="68">
        <v>66.0833333333333</v>
      </c>
      <c r="CE105" s="68">
        <v>191.583333333333</v>
      </c>
      <c r="CF105" s="68">
        <v>342.5</v>
      </c>
      <c r="CG105" s="68">
        <v>497.5</v>
      </c>
      <c r="CH105" s="68">
        <v>652.5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</row>
    <row r="106" spans="1:92">
      <c r="A106" s="51">
        <v>2018</v>
      </c>
      <c r="B106" s="51">
        <v>4</v>
      </c>
      <c r="C106" s="51">
        <v>12</v>
      </c>
      <c r="D106" s="161">
        <v>74.645817916666601</v>
      </c>
      <c r="E106" s="161">
        <v>0</v>
      </c>
      <c r="F106" s="161">
        <v>0.66805958333333304</v>
      </c>
      <c r="G106" s="68">
        <v>4.6458179166666698</v>
      </c>
      <c r="H106" s="68">
        <v>9.6458179166666707</v>
      </c>
      <c r="I106" s="68">
        <v>14.645817916666701</v>
      </c>
      <c r="J106" s="161">
        <v>19.645817916666701</v>
      </c>
      <c r="K106" s="161">
        <v>0</v>
      </c>
      <c r="L106" s="161">
        <v>0</v>
      </c>
      <c r="M106" s="161">
        <v>0</v>
      </c>
      <c r="N106" s="161">
        <v>0</v>
      </c>
      <c r="O106" s="161">
        <v>0</v>
      </c>
      <c r="P106" s="161">
        <v>0</v>
      </c>
      <c r="R106" s="51">
        <v>2018</v>
      </c>
      <c r="S106" s="51">
        <v>4</v>
      </c>
      <c r="T106" s="51">
        <v>12</v>
      </c>
      <c r="U106" s="298">
        <v>71.750016669432298</v>
      </c>
      <c r="V106" s="298">
        <v>63.694366653760298</v>
      </c>
      <c r="W106" s="298">
        <v>77.845764554055805</v>
      </c>
      <c r="X106" s="298">
        <v>0</v>
      </c>
      <c r="Y106" s="298">
        <v>0</v>
      </c>
      <c r="Z106" s="298">
        <v>1.75001666943233</v>
      </c>
      <c r="AA106" s="298">
        <v>6.7500166694323296</v>
      </c>
      <c r="AB106" s="298">
        <v>11.7500166694323</v>
      </c>
      <c r="AC106" s="298">
        <v>16.750016669432298</v>
      </c>
      <c r="AD106" s="298">
        <v>0</v>
      </c>
      <c r="AE106" s="298">
        <v>0</v>
      </c>
      <c r="AF106" s="298">
        <v>0</v>
      </c>
      <c r="AG106" s="298">
        <v>0</v>
      </c>
      <c r="AH106" s="298">
        <v>0</v>
      </c>
      <c r="AI106" s="298">
        <v>0</v>
      </c>
      <c r="AK106">
        <v>2006</v>
      </c>
      <c r="AL106">
        <v>6</v>
      </c>
      <c r="AM106" s="161">
        <v>81.058333333333394</v>
      </c>
      <c r="AN106" s="161">
        <v>98</v>
      </c>
      <c r="AO106" s="161">
        <v>69</v>
      </c>
      <c r="AP106" s="161">
        <v>68.436111111111103</v>
      </c>
      <c r="AQ106" s="161">
        <v>43.2916666666667</v>
      </c>
      <c r="AR106" s="161">
        <v>181.75</v>
      </c>
      <c r="AS106" s="161">
        <v>331.75</v>
      </c>
      <c r="AT106" s="161">
        <v>481.75</v>
      </c>
      <c r="AU106" s="161">
        <v>631.75</v>
      </c>
      <c r="AV106" s="161">
        <v>781.75</v>
      </c>
      <c r="AW106" s="161">
        <v>0</v>
      </c>
      <c r="AX106" s="161">
        <v>0</v>
      </c>
      <c r="AY106" s="161">
        <v>0</v>
      </c>
      <c r="AZ106" s="161">
        <v>0</v>
      </c>
      <c r="BA106" s="161">
        <v>0</v>
      </c>
      <c r="BB106" s="161">
        <v>0</v>
      </c>
      <c r="BD106" s="51">
        <v>2006</v>
      </c>
      <c r="BE106" s="51">
        <v>6</v>
      </c>
      <c r="BF106" s="68">
        <v>81.123611111111103</v>
      </c>
      <c r="BG106" s="68">
        <v>98</v>
      </c>
      <c r="BH106" s="68">
        <v>68</v>
      </c>
      <c r="BI106" s="68">
        <v>67.795833333333306</v>
      </c>
      <c r="BJ106" s="68">
        <v>47.625</v>
      </c>
      <c r="BK106" s="68">
        <v>183.708333333333</v>
      </c>
      <c r="BL106" s="68">
        <v>333.70833333333297</v>
      </c>
      <c r="BM106" s="68">
        <v>483.70833333333297</v>
      </c>
      <c r="BN106" s="68">
        <v>633.70833333333303</v>
      </c>
      <c r="BO106" s="68">
        <v>783.70833333333303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W106" s="51">
        <v>2006</v>
      </c>
      <c r="BX106" s="51">
        <v>6</v>
      </c>
      <c r="BY106" s="68">
        <v>80.193055555555603</v>
      </c>
      <c r="BZ106" s="68">
        <v>100</v>
      </c>
      <c r="CA106" s="68">
        <v>64</v>
      </c>
      <c r="CB106" s="68">
        <v>68.502777777777794</v>
      </c>
      <c r="CC106" s="68">
        <v>23.875</v>
      </c>
      <c r="CD106" s="68">
        <v>155.791666666667</v>
      </c>
      <c r="CE106" s="68">
        <v>305.79166666666703</v>
      </c>
      <c r="CF106" s="68">
        <v>455.79166666666703</v>
      </c>
      <c r="CG106" s="68">
        <v>605.79166666666697</v>
      </c>
      <c r="CH106" s="68">
        <v>755.79166666666697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>
        <v>0</v>
      </c>
    </row>
    <row r="107" spans="1:92">
      <c r="A107" s="51">
        <v>2018</v>
      </c>
      <c r="B107" s="51">
        <v>4</v>
      </c>
      <c r="C107" s="51">
        <v>13</v>
      </c>
      <c r="D107" s="161">
        <v>78.419447916666698</v>
      </c>
      <c r="E107" s="161">
        <v>0.36667375000000002</v>
      </c>
      <c r="F107" s="161">
        <v>3.4263916666666701</v>
      </c>
      <c r="G107" s="68">
        <v>8.4194479166666696</v>
      </c>
      <c r="H107" s="68">
        <v>13.4194479166667</v>
      </c>
      <c r="I107" s="68">
        <v>18.419447916666702</v>
      </c>
      <c r="J107" s="161">
        <v>23.419447916666702</v>
      </c>
      <c r="K107" s="161">
        <v>0</v>
      </c>
      <c r="L107" s="161">
        <v>0</v>
      </c>
      <c r="M107" s="161">
        <v>0</v>
      </c>
      <c r="N107" s="161">
        <v>0</v>
      </c>
      <c r="O107" s="161">
        <v>0</v>
      </c>
      <c r="P107" s="161">
        <v>0</v>
      </c>
      <c r="R107" s="51">
        <v>2018</v>
      </c>
      <c r="S107" s="51">
        <v>4</v>
      </c>
      <c r="T107" s="51">
        <v>13</v>
      </c>
      <c r="U107" s="298">
        <v>77.166708340247496</v>
      </c>
      <c r="V107" s="298">
        <v>71.083270822962106</v>
      </c>
      <c r="W107" s="298">
        <v>82.137320744057703</v>
      </c>
      <c r="X107" s="298">
        <v>0</v>
      </c>
      <c r="Y107" s="298">
        <v>2.1667083402474701</v>
      </c>
      <c r="Z107" s="298">
        <v>7.1667083402474701</v>
      </c>
      <c r="AA107" s="298">
        <v>12.166708340247499</v>
      </c>
      <c r="AB107" s="298">
        <v>17.166708340247499</v>
      </c>
      <c r="AC107" s="298">
        <v>22.166708340247499</v>
      </c>
      <c r="AD107" s="298">
        <v>0</v>
      </c>
      <c r="AE107" s="298">
        <v>0</v>
      </c>
      <c r="AF107" s="298">
        <v>0</v>
      </c>
      <c r="AG107" s="298">
        <v>0</v>
      </c>
      <c r="AH107" s="298">
        <v>0</v>
      </c>
      <c r="AI107" s="298">
        <v>0</v>
      </c>
      <c r="AK107">
        <v>2006</v>
      </c>
      <c r="AL107">
        <v>7</v>
      </c>
      <c r="AM107" s="161">
        <v>81.344086021505404</v>
      </c>
      <c r="AN107" s="161">
        <v>95</v>
      </c>
      <c r="AO107" s="161">
        <v>73</v>
      </c>
      <c r="AP107" s="161">
        <v>73.284946236559094</v>
      </c>
      <c r="AQ107" s="161">
        <v>61.3333333333333</v>
      </c>
      <c r="AR107" s="161">
        <v>196.666666666667</v>
      </c>
      <c r="AS107" s="161">
        <v>351.66666666666703</v>
      </c>
      <c r="AT107" s="161">
        <v>506.66666666666703</v>
      </c>
      <c r="AU107" s="161">
        <v>661.66666666666697</v>
      </c>
      <c r="AV107" s="161">
        <v>816.66666666666697</v>
      </c>
      <c r="AW107" s="161">
        <v>0</v>
      </c>
      <c r="AX107" s="161">
        <v>0</v>
      </c>
      <c r="AY107" s="161">
        <v>0</v>
      </c>
      <c r="AZ107" s="161">
        <v>0</v>
      </c>
      <c r="BA107" s="161">
        <v>0</v>
      </c>
      <c r="BB107" s="161">
        <v>0</v>
      </c>
      <c r="BD107" s="51">
        <v>2006</v>
      </c>
      <c r="BE107" s="51">
        <v>7</v>
      </c>
      <c r="BF107" s="68">
        <v>82.389784946236603</v>
      </c>
      <c r="BG107" s="68">
        <v>97</v>
      </c>
      <c r="BH107" s="68">
        <v>73</v>
      </c>
      <c r="BI107" s="68">
        <v>72.774193548387103</v>
      </c>
      <c r="BJ107" s="68">
        <v>89.2916666666667</v>
      </c>
      <c r="BK107" s="68">
        <v>229.083333333333</v>
      </c>
      <c r="BL107" s="68">
        <v>384.08333333333297</v>
      </c>
      <c r="BM107" s="68">
        <v>539.08333333333303</v>
      </c>
      <c r="BN107" s="68">
        <v>694.08333333333303</v>
      </c>
      <c r="BO107" s="68">
        <v>849.08333333333405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W107" s="51">
        <v>2006</v>
      </c>
      <c r="BX107" s="51">
        <v>7</v>
      </c>
      <c r="BY107" s="68">
        <v>80.9072580645161</v>
      </c>
      <c r="BZ107" s="68">
        <v>96</v>
      </c>
      <c r="CA107" s="68">
        <v>72</v>
      </c>
      <c r="CB107" s="68">
        <v>73.172043010752702</v>
      </c>
      <c r="CC107" s="68">
        <v>52.0833333333333</v>
      </c>
      <c r="CD107" s="68">
        <v>183.125</v>
      </c>
      <c r="CE107" s="68">
        <v>338.125</v>
      </c>
      <c r="CF107" s="68">
        <v>493.125</v>
      </c>
      <c r="CG107" s="68">
        <v>648.125</v>
      </c>
      <c r="CH107" s="68">
        <v>803.125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8">
        <v>0</v>
      </c>
    </row>
    <row r="108" spans="1:92">
      <c r="A108" s="51">
        <v>2018</v>
      </c>
      <c r="B108" s="51">
        <v>4</v>
      </c>
      <c r="C108" s="51">
        <v>14</v>
      </c>
      <c r="D108" s="161">
        <v>63.944394166666697</v>
      </c>
      <c r="E108" s="161">
        <v>0</v>
      </c>
      <c r="F108" s="161">
        <v>0</v>
      </c>
      <c r="G108" s="68">
        <v>0</v>
      </c>
      <c r="H108" s="68">
        <v>0.90971958333333303</v>
      </c>
      <c r="I108" s="68">
        <v>4.2930137500000001</v>
      </c>
      <c r="J108" s="161">
        <v>8.9443941666666706</v>
      </c>
      <c r="K108" s="161">
        <v>1.96532541666667</v>
      </c>
      <c r="L108" s="161">
        <v>0.34861958333333298</v>
      </c>
      <c r="M108" s="161">
        <v>0</v>
      </c>
      <c r="N108" s="161">
        <v>0</v>
      </c>
      <c r="O108" s="161">
        <v>0</v>
      </c>
      <c r="P108" s="161">
        <v>0</v>
      </c>
      <c r="R108" s="51">
        <v>2018</v>
      </c>
      <c r="S108" s="51">
        <v>4</v>
      </c>
      <c r="T108" s="51">
        <v>14</v>
      </c>
      <c r="U108" s="298">
        <v>59.222225000461002</v>
      </c>
      <c r="V108" s="298">
        <v>44.930583337942799</v>
      </c>
      <c r="W108" s="298">
        <v>62.366815870215497</v>
      </c>
      <c r="X108" s="298">
        <v>0</v>
      </c>
      <c r="Y108" s="298">
        <v>0</v>
      </c>
      <c r="Z108" s="298">
        <v>0</v>
      </c>
      <c r="AA108" s="298">
        <v>0</v>
      </c>
      <c r="AB108" s="298">
        <v>0</v>
      </c>
      <c r="AC108" s="298">
        <v>4.2222250004609396</v>
      </c>
      <c r="AD108" s="298">
        <v>5.7777749995390604</v>
      </c>
      <c r="AE108" s="298">
        <v>0.77777499953905604</v>
      </c>
      <c r="AF108" s="298">
        <v>0</v>
      </c>
      <c r="AG108" s="298">
        <v>0</v>
      </c>
      <c r="AH108" s="298">
        <v>0</v>
      </c>
      <c r="AI108" s="298">
        <v>0</v>
      </c>
      <c r="AK108">
        <v>2006</v>
      </c>
      <c r="AL108">
        <v>8</v>
      </c>
      <c r="AM108" s="161">
        <v>83.471774193548399</v>
      </c>
      <c r="AN108" s="161">
        <v>97</v>
      </c>
      <c r="AO108" s="161">
        <v>72</v>
      </c>
      <c r="AP108" s="161">
        <v>73.372311827957006</v>
      </c>
      <c r="AQ108" s="161">
        <v>107.625</v>
      </c>
      <c r="AR108" s="161">
        <v>262.625</v>
      </c>
      <c r="AS108" s="161">
        <v>417.625</v>
      </c>
      <c r="AT108" s="161">
        <v>572.625</v>
      </c>
      <c r="AU108" s="161">
        <v>727.625</v>
      </c>
      <c r="AV108" s="161">
        <v>882.625</v>
      </c>
      <c r="AW108" s="161">
        <v>0</v>
      </c>
      <c r="AX108" s="161">
        <v>0</v>
      </c>
      <c r="AY108" s="161">
        <v>0</v>
      </c>
      <c r="AZ108" s="161">
        <v>0</v>
      </c>
      <c r="BA108" s="161">
        <v>0</v>
      </c>
      <c r="BB108" s="161">
        <v>0</v>
      </c>
      <c r="BD108" s="51">
        <v>2006</v>
      </c>
      <c r="BE108" s="51">
        <v>8</v>
      </c>
      <c r="BF108" s="68">
        <v>83.959677419354804</v>
      </c>
      <c r="BG108" s="68">
        <v>97</v>
      </c>
      <c r="BH108" s="68">
        <v>69</v>
      </c>
      <c r="BI108" s="68">
        <v>72.9260752688172</v>
      </c>
      <c r="BJ108" s="68">
        <v>123.333333333333</v>
      </c>
      <c r="BK108" s="68">
        <v>277.75</v>
      </c>
      <c r="BL108" s="68">
        <v>432.75</v>
      </c>
      <c r="BM108" s="68">
        <v>587.75</v>
      </c>
      <c r="BN108" s="68">
        <v>742.75</v>
      </c>
      <c r="BO108" s="68">
        <v>897.75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W108" s="51">
        <v>2006</v>
      </c>
      <c r="BX108" s="51">
        <v>8</v>
      </c>
      <c r="BY108" s="68">
        <v>82.673387096774206</v>
      </c>
      <c r="BZ108" s="68">
        <v>96</v>
      </c>
      <c r="CA108" s="68">
        <v>71</v>
      </c>
      <c r="CB108" s="68">
        <v>73.516129032258107</v>
      </c>
      <c r="CC108" s="68">
        <v>83.9583333333333</v>
      </c>
      <c r="CD108" s="68">
        <v>237.875</v>
      </c>
      <c r="CE108" s="68">
        <v>392.875</v>
      </c>
      <c r="CF108" s="68">
        <v>547.875</v>
      </c>
      <c r="CG108" s="68">
        <v>702.875</v>
      </c>
      <c r="CH108" s="68">
        <v>857.875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8">
        <v>0</v>
      </c>
    </row>
    <row r="109" spans="1:92">
      <c r="A109" s="51">
        <v>2018</v>
      </c>
      <c r="B109" s="51">
        <v>4</v>
      </c>
      <c r="C109" s="51">
        <v>15</v>
      </c>
      <c r="D109" s="161">
        <v>60.877717500000003</v>
      </c>
      <c r="E109" s="161">
        <v>0</v>
      </c>
      <c r="F109" s="161">
        <v>0</v>
      </c>
      <c r="G109" s="68">
        <v>0</v>
      </c>
      <c r="H109" s="68">
        <v>0.26526458333333303</v>
      </c>
      <c r="I109" s="68">
        <v>2.2610808333333301</v>
      </c>
      <c r="J109" s="161">
        <v>5.9082724999999998</v>
      </c>
      <c r="K109" s="161">
        <v>4.3875470833333301</v>
      </c>
      <c r="L109" s="161">
        <v>1.3833633333333299</v>
      </c>
      <c r="M109" s="161">
        <v>3.0554999999999902E-2</v>
      </c>
      <c r="N109" s="161">
        <v>0</v>
      </c>
      <c r="O109" s="161">
        <v>0</v>
      </c>
      <c r="P109" s="161">
        <v>0</v>
      </c>
      <c r="R109" s="51">
        <v>2018</v>
      </c>
      <c r="S109" s="51">
        <v>4</v>
      </c>
      <c r="T109" s="51">
        <v>15</v>
      </c>
      <c r="U109" s="298">
        <v>56.986108332872398</v>
      </c>
      <c r="V109" s="298">
        <v>35.680458317200298</v>
      </c>
      <c r="W109" s="298">
        <v>48.836945973812398</v>
      </c>
      <c r="X109" s="298">
        <v>0</v>
      </c>
      <c r="Y109" s="298">
        <v>0</v>
      </c>
      <c r="Z109" s="298">
        <v>0</v>
      </c>
      <c r="AA109" s="298">
        <v>0</v>
      </c>
      <c r="AB109" s="298">
        <v>0</v>
      </c>
      <c r="AC109" s="298">
        <v>1.9861083328723901</v>
      </c>
      <c r="AD109" s="298">
        <v>8.0138916671276093</v>
      </c>
      <c r="AE109" s="298">
        <v>3.0138916671276101</v>
      </c>
      <c r="AF109" s="298">
        <v>0</v>
      </c>
      <c r="AG109" s="298">
        <v>0</v>
      </c>
      <c r="AH109" s="298">
        <v>0</v>
      </c>
      <c r="AI109" s="298">
        <v>0</v>
      </c>
      <c r="AK109">
        <v>2006</v>
      </c>
      <c r="AL109">
        <v>9</v>
      </c>
      <c r="AM109" s="161">
        <v>78.815277777777794</v>
      </c>
      <c r="AN109" s="161">
        <v>92</v>
      </c>
      <c r="AO109" s="161">
        <v>60</v>
      </c>
      <c r="AP109" s="161">
        <v>67.126388888888897</v>
      </c>
      <c r="AQ109" s="161">
        <v>26.6666666666667</v>
      </c>
      <c r="AR109" s="161">
        <v>124.958333333333</v>
      </c>
      <c r="AS109" s="161">
        <v>264.45833333333297</v>
      </c>
      <c r="AT109" s="161">
        <v>414.45833333333297</v>
      </c>
      <c r="AU109" s="161">
        <v>564.45833333333303</v>
      </c>
      <c r="AV109" s="161">
        <v>714.45833333333303</v>
      </c>
      <c r="AW109" s="161">
        <v>0</v>
      </c>
      <c r="AX109" s="161">
        <v>0</v>
      </c>
      <c r="AY109" s="161">
        <v>0</v>
      </c>
      <c r="AZ109" s="161">
        <v>0</v>
      </c>
      <c r="BA109" s="161">
        <v>0</v>
      </c>
      <c r="BB109" s="161">
        <v>0</v>
      </c>
      <c r="BD109" s="51">
        <v>2006</v>
      </c>
      <c r="BE109" s="51">
        <v>9</v>
      </c>
      <c r="BF109" s="68">
        <v>78.5972222222222</v>
      </c>
      <c r="BG109" s="68">
        <v>95</v>
      </c>
      <c r="BH109" s="68">
        <v>58</v>
      </c>
      <c r="BI109" s="68">
        <v>66.018055555555605</v>
      </c>
      <c r="BJ109" s="68">
        <v>31.3333333333333</v>
      </c>
      <c r="BK109" s="68">
        <v>123.666666666667</v>
      </c>
      <c r="BL109" s="68">
        <v>257.91666666666703</v>
      </c>
      <c r="BM109" s="68">
        <v>407.91666666666703</v>
      </c>
      <c r="BN109" s="68">
        <v>557.91666666666697</v>
      </c>
      <c r="BO109" s="68">
        <v>707.91666666666697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W109" s="51">
        <v>2006</v>
      </c>
      <c r="BX109" s="51">
        <v>9</v>
      </c>
      <c r="BY109" s="68">
        <v>77.6666666666667</v>
      </c>
      <c r="BZ109" s="68">
        <v>95</v>
      </c>
      <c r="CA109" s="68">
        <v>56</v>
      </c>
      <c r="CB109" s="68">
        <v>67.156944444444406</v>
      </c>
      <c r="CC109" s="68">
        <v>23.4583333333333</v>
      </c>
      <c r="CD109" s="68">
        <v>104.5</v>
      </c>
      <c r="CE109" s="68">
        <v>231</v>
      </c>
      <c r="CF109" s="68">
        <v>380</v>
      </c>
      <c r="CG109" s="68">
        <v>530</v>
      </c>
      <c r="CH109" s="68">
        <v>680</v>
      </c>
      <c r="CI109" s="68">
        <v>0</v>
      </c>
      <c r="CJ109" s="68">
        <v>0</v>
      </c>
      <c r="CK109" s="68">
        <v>0</v>
      </c>
      <c r="CL109" s="68">
        <v>0</v>
      </c>
      <c r="CM109" s="68">
        <v>0</v>
      </c>
      <c r="CN109" s="68">
        <v>0</v>
      </c>
    </row>
    <row r="110" spans="1:92">
      <c r="A110" s="51">
        <v>2018</v>
      </c>
      <c r="B110" s="51">
        <v>4</v>
      </c>
      <c r="C110" s="51">
        <v>16</v>
      </c>
      <c r="D110" s="161">
        <v>66.327753749999999</v>
      </c>
      <c r="E110" s="161">
        <v>0</v>
      </c>
      <c r="F110" s="161">
        <v>0</v>
      </c>
      <c r="G110" s="68">
        <v>0</v>
      </c>
      <c r="H110" s="68">
        <v>2.01387625</v>
      </c>
      <c r="I110" s="68">
        <v>6.3583154166666596</v>
      </c>
      <c r="J110" s="161">
        <v>11.327753749999999</v>
      </c>
      <c r="K110" s="161">
        <v>0.68612249999999997</v>
      </c>
      <c r="L110" s="161">
        <v>3.0561666666666602E-2</v>
      </c>
      <c r="M110" s="161">
        <v>0</v>
      </c>
      <c r="N110" s="161">
        <v>0</v>
      </c>
      <c r="O110" s="161">
        <v>0</v>
      </c>
      <c r="P110" s="161">
        <v>0</v>
      </c>
      <c r="R110" s="51">
        <v>2018</v>
      </c>
      <c r="S110" s="51">
        <v>4</v>
      </c>
      <c r="T110" s="51">
        <v>16</v>
      </c>
      <c r="U110" s="298">
        <v>63.736170843243599</v>
      </c>
      <c r="V110" s="298">
        <v>44.361033320426898</v>
      </c>
      <c r="W110" s="298">
        <v>54.683691688296598</v>
      </c>
      <c r="X110" s="298">
        <v>0</v>
      </c>
      <c r="Y110" s="298">
        <v>0</v>
      </c>
      <c r="Z110" s="298">
        <v>0</v>
      </c>
      <c r="AA110" s="298">
        <v>0</v>
      </c>
      <c r="AB110" s="298">
        <v>3.7361708432435998</v>
      </c>
      <c r="AC110" s="298">
        <v>8.7361708432436007</v>
      </c>
      <c r="AD110" s="298">
        <v>1.2638291567564</v>
      </c>
      <c r="AE110" s="298">
        <v>0</v>
      </c>
      <c r="AF110" s="298">
        <v>0</v>
      </c>
      <c r="AG110" s="298">
        <v>0</v>
      </c>
      <c r="AH110" s="298">
        <v>0</v>
      </c>
      <c r="AI110" s="298">
        <v>0</v>
      </c>
      <c r="AK110">
        <v>2006</v>
      </c>
      <c r="AL110">
        <v>10</v>
      </c>
      <c r="AM110" s="161">
        <v>73.024193548387103</v>
      </c>
      <c r="AN110" s="161">
        <v>93</v>
      </c>
      <c r="AO110" s="161">
        <v>51</v>
      </c>
      <c r="AP110" s="161">
        <v>62.190860215053803</v>
      </c>
      <c r="AQ110" s="161">
        <v>3.6666666666666599</v>
      </c>
      <c r="AR110" s="161">
        <v>47.2083333333333</v>
      </c>
      <c r="AS110" s="161">
        <v>140.291666666667</v>
      </c>
      <c r="AT110" s="161">
        <v>259.79166666666703</v>
      </c>
      <c r="AU110" s="161">
        <v>404.625</v>
      </c>
      <c r="AV110" s="161">
        <v>558.75</v>
      </c>
      <c r="AW110" s="161">
        <v>11.0416666666667</v>
      </c>
      <c r="AX110" s="161">
        <v>0.875</v>
      </c>
      <c r="AY110" s="161">
        <v>0</v>
      </c>
      <c r="AZ110" s="161">
        <v>0</v>
      </c>
      <c r="BA110" s="161">
        <v>0</v>
      </c>
      <c r="BB110" s="161">
        <v>0</v>
      </c>
      <c r="BD110" s="51">
        <v>2006</v>
      </c>
      <c r="BE110" s="51">
        <v>10</v>
      </c>
      <c r="BF110" s="68">
        <v>71.670698924731198</v>
      </c>
      <c r="BG110" s="68">
        <v>93</v>
      </c>
      <c r="BH110" s="68">
        <v>48</v>
      </c>
      <c r="BI110" s="68">
        <v>61.076612903225801</v>
      </c>
      <c r="BJ110" s="68">
        <v>0.45833333333332898</v>
      </c>
      <c r="BK110" s="68">
        <v>35.0416666666667</v>
      </c>
      <c r="BL110" s="68">
        <v>113.875</v>
      </c>
      <c r="BM110" s="68">
        <v>226.875</v>
      </c>
      <c r="BN110" s="68">
        <v>364.29166666666703</v>
      </c>
      <c r="BO110" s="68">
        <v>516.79166666666697</v>
      </c>
      <c r="BP110" s="68">
        <v>20.0833333333333</v>
      </c>
      <c r="BQ110" s="68">
        <v>2.5</v>
      </c>
      <c r="BR110" s="68">
        <v>0</v>
      </c>
      <c r="BS110" s="68">
        <v>0</v>
      </c>
      <c r="BT110" s="68">
        <v>0</v>
      </c>
      <c r="BU110" s="68">
        <v>0</v>
      </c>
      <c r="BW110" s="51">
        <v>2006</v>
      </c>
      <c r="BX110" s="51">
        <v>10</v>
      </c>
      <c r="BY110" s="68">
        <v>71.491935483871003</v>
      </c>
      <c r="BZ110" s="68">
        <v>91</v>
      </c>
      <c r="CA110" s="68">
        <v>48</v>
      </c>
      <c r="CB110" s="68">
        <v>62.1760752688172</v>
      </c>
      <c r="CC110" s="68">
        <v>1</v>
      </c>
      <c r="CD110" s="68">
        <v>31.5416666666667</v>
      </c>
      <c r="CE110" s="68">
        <v>113.416666666667</v>
      </c>
      <c r="CF110" s="68">
        <v>224.708333333333</v>
      </c>
      <c r="CG110" s="68">
        <v>359.45833333333297</v>
      </c>
      <c r="CH110" s="68">
        <v>511.25</v>
      </c>
      <c r="CI110" s="68">
        <v>23.4583333333333</v>
      </c>
      <c r="CJ110" s="68">
        <v>3.2083333333333401</v>
      </c>
      <c r="CK110" s="68">
        <v>0</v>
      </c>
      <c r="CL110" s="68">
        <v>0</v>
      </c>
      <c r="CM110" s="68">
        <v>0</v>
      </c>
      <c r="CN110" s="68">
        <v>0</v>
      </c>
    </row>
    <row r="111" spans="1:92">
      <c r="A111" s="51">
        <v>2018</v>
      </c>
      <c r="B111" s="51">
        <v>4</v>
      </c>
      <c r="C111" s="51">
        <v>17</v>
      </c>
      <c r="D111" s="161">
        <v>73.356943749999999</v>
      </c>
      <c r="E111" s="161">
        <v>0</v>
      </c>
      <c r="F111" s="161">
        <v>0.347232083333334</v>
      </c>
      <c r="G111" s="68">
        <v>3.4513833333333301</v>
      </c>
      <c r="H111" s="68">
        <v>8.3569437499999992</v>
      </c>
      <c r="I111" s="68">
        <v>13.356943749999999</v>
      </c>
      <c r="J111" s="161">
        <v>18.356943749999999</v>
      </c>
      <c r="K111" s="161">
        <v>0</v>
      </c>
      <c r="L111" s="161">
        <v>0</v>
      </c>
      <c r="M111" s="161">
        <v>0</v>
      </c>
      <c r="N111" s="161">
        <v>0</v>
      </c>
      <c r="O111" s="161">
        <v>0</v>
      </c>
      <c r="P111" s="161">
        <v>0</v>
      </c>
      <c r="R111" s="51">
        <v>2018</v>
      </c>
      <c r="S111" s="51">
        <v>4</v>
      </c>
      <c r="T111" s="51">
        <v>17</v>
      </c>
      <c r="U111" s="298">
        <v>71.333408345778807</v>
      </c>
      <c r="V111" s="298">
        <v>59.166583319505101</v>
      </c>
      <c r="W111" s="298">
        <v>68.890164229714898</v>
      </c>
      <c r="X111" s="298">
        <v>0</v>
      </c>
      <c r="Y111" s="298">
        <v>0</v>
      </c>
      <c r="Z111" s="298">
        <v>1.40284584462643</v>
      </c>
      <c r="AA111" s="298">
        <v>6.3334083457787802</v>
      </c>
      <c r="AB111" s="298">
        <v>11.3334083457788</v>
      </c>
      <c r="AC111" s="298">
        <v>16.3334083457788</v>
      </c>
      <c r="AD111" s="298">
        <v>0</v>
      </c>
      <c r="AE111" s="298">
        <v>0</v>
      </c>
      <c r="AF111" s="298">
        <v>0</v>
      </c>
      <c r="AG111" s="298">
        <v>0</v>
      </c>
      <c r="AH111" s="298">
        <v>0</v>
      </c>
      <c r="AI111" s="298">
        <v>0</v>
      </c>
      <c r="AK111">
        <v>2006</v>
      </c>
      <c r="AL111">
        <v>11</v>
      </c>
      <c r="AM111" s="161">
        <v>63.193055555555603</v>
      </c>
      <c r="AN111" s="161">
        <v>86</v>
      </c>
      <c r="AO111" s="161">
        <v>37</v>
      </c>
      <c r="AP111" s="161">
        <v>51.719444444444399</v>
      </c>
      <c r="AQ111" s="161">
        <v>0</v>
      </c>
      <c r="AR111" s="161">
        <v>3</v>
      </c>
      <c r="AS111" s="161">
        <v>23.2916666666667</v>
      </c>
      <c r="AT111" s="161">
        <v>69.2916666666667</v>
      </c>
      <c r="AU111" s="161">
        <v>149.583333333333</v>
      </c>
      <c r="AV111" s="161">
        <v>259.70833333333297</v>
      </c>
      <c r="AW111" s="161">
        <v>123.5</v>
      </c>
      <c r="AX111" s="161">
        <v>53.7916666666667</v>
      </c>
      <c r="AY111" s="161">
        <v>13.9166666666667</v>
      </c>
      <c r="AZ111" s="161">
        <v>0</v>
      </c>
      <c r="BA111" s="161">
        <v>0</v>
      </c>
      <c r="BB111" s="161">
        <v>0</v>
      </c>
      <c r="BD111" s="51">
        <v>2006</v>
      </c>
      <c r="BE111" s="51">
        <v>11</v>
      </c>
      <c r="BF111" s="68">
        <v>61.912500000000001</v>
      </c>
      <c r="BG111" s="68">
        <v>87</v>
      </c>
      <c r="BH111" s="68">
        <v>34</v>
      </c>
      <c r="BI111" s="68">
        <v>50.823611111111099</v>
      </c>
      <c r="BJ111" s="68">
        <v>0</v>
      </c>
      <c r="BK111" s="68">
        <v>3.3333333333333299</v>
      </c>
      <c r="BL111" s="68">
        <v>24.75</v>
      </c>
      <c r="BM111" s="68">
        <v>62.0416666666666</v>
      </c>
      <c r="BN111" s="68">
        <v>132.208333333333</v>
      </c>
      <c r="BO111" s="68">
        <v>231.875</v>
      </c>
      <c r="BP111" s="68">
        <v>154.666666666667</v>
      </c>
      <c r="BQ111" s="68">
        <v>74.8333333333333</v>
      </c>
      <c r="BR111" s="68">
        <v>24.5</v>
      </c>
      <c r="BS111" s="68">
        <v>1.0416666666666601</v>
      </c>
      <c r="BT111" s="68">
        <v>0</v>
      </c>
      <c r="BU111" s="68">
        <v>0</v>
      </c>
      <c r="BW111" s="51">
        <v>2006</v>
      </c>
      <c r="BX111" s="51">
        <v>11</v>
      </c>
      <c r="BY111" s="68">
        <v>61.7708333333333</v>
      </c>
      <c r="BZ111" s="68">
        <v>86</v>
      </c>
      <c r="CA111" s="68">
        <v>33</v>
      </c>
      <c r="CB111" s="68">
        <v>51.822222222222202</v>
      </c>
      <c r="CC111" s="68">
        <v>0</v>
      </c>
      <c r="CD111" s="68">
        <v>1.9583333333333299</v>
      </c>
      <c r="CE111" s="68">
        <v>18.0833333333333</v>
      </c>
      <c r="CF111" s="68">
        <v>57.3333333333333</v>
      </c>
      <c r="CG111" s="68">
        <v>129.916666666667</v>
      </c>
      <c r="CH111" s="68">
        <v>230.875</v>
      </c>
      <c r="CI111" s="68">
        <v>154.208333333333</v>
      </c>
      <c r="CJ111" s="68">
        <v>76.7916666666667</v>
      </c>
      <c r="CK111" s="68">
        <v>27.75</v>
      </c>
      <c r="CL111" s="68">
        <v>2.9583333333333299</v>
      </c>
      <c r="CM111" s="68">
        <v>0</v>
      </c>
      <c r="CN111" s="68">
        <v>0</v>
      </c>
    </row>
    <row r="112" spans="1:92">
      <c r="A112" s="51">
        <v>2018</v>
      </c>
      <c r="B112" s="51">
        <v>4</v>
      </c>
      <c r="C112" s="51">
        <v>18</v>
      </c>
      <c r="D112" s="161">
        <v>75.812512916666606</v>
      </c>
      <c r="E112" s="161">
        <v>1.25025E-2</v>
      </c>
      <c r="F112" s="161">
        <v>1.2430541666666699</v>
      </c>
      <c r="G112" s="68">
        <v>5.8125129166666696</v>
      </c>
      <c r="H112" s="68">
        <v>10.8125129166667</v>
      </c>
      <c r="I112" s="68">
        <v>15.8125129166667</v>
      </c>
      <c r="J112" s="161">
        <v>20.812512916666702</v>
      </c>
      <c r="K112" s="161">
        <v>0</v>
      </c>
      <c r="L112" s="161">
        <v>0</v>
      </c>
      <c r="M112" s="161">
        <v>0</v>
      </c>
      <c r="N112" s="161">
        <v>0</v>
      </c>
      <c r="O112" s="161">
        <v>0</v>
      </c>
      <c r="P112" s="161">
        <v>0</v>
      </c>
      <c r="R112" s="51">
        <v>2018</v>
      </c>
      <c r="S112" s="51">
        <v>4</v>
      </c>
      <c r="T112" s="51">
        <v>18</v>
      </c>
      <c r="U112" s="298">
        <v>74.041616658369705</v>
      </c>
      <c r="V112" s="298">
        <v>64.763849993546799</v>
      </c>
      <c r="W112" s="298">
        <v>73.914045482249804</v>
      </c>
      <c r="X112" s="298">
        <v>0</v>
      </c>
      <c r="Y112" s="298">
        <v>0</v>
      </c>
      <c r="Z112" s="298">
        <v>4.0416166583697004</v>
      </c>
      <c r="AA112" s="298">
        <v>9.0416166583696995</v>
      </c>
      <c r="AB112" s="298">
        <v>14.0416166583697</v>
      </c>
      <c r="AC112" s="298">
        <v>19.041616658369701</v>
      </c>
      <c r="AD112" s="298">
        <v>0</v>
      </c>
      <c r="AE112" s="298">
        <v>0</v>
      </c>
      <c r="AF112" s="298">
        <v>0</v>
      </c>
      <c r="AG112" s="298">
        <v>0</v>
      </c>
      <c r="AH112" s="298">
        <v>0</v>
      </c>
      <c r="AI112" s="298">
        <v>0</v>
      </c>
      <c r="AK112">
        <v>2006</v>
      </c>
      <c r="AL112">
        <v>12</v>
      </c>
      <c r="AM112" s="161">
        <v>56.455645161290299</v>
      </c>
      <c r="AN112" s="161">
        <v>80</v>
      </c>
      <c r="AO112" s="161">
        <v>32</v>
      </c>
      <c r="AP112" s="161">
        <v>44.430107526881699</v>
      </c>
      <c r="AQ112" s="161">
        <v>0</v>
      </c>
      <c r="AR112" s="161">
        <v>0</v>
      </c>
      <c r="AS112" s="161">
        <v>0</v>
      </c>
      <c r="AT112" s="161">
        <v>20.0833333333333</v>
      </c>
      <c r="AU112" s="161">
        <v>68.6666666666667</v>
      </c>
      <c r="AV112" s="161">
        <v>143.375</v>
      </c>
      <c r="AW112" s="161">
        <v>284.95833333333297</v>
      </c>
      <c r="AX112" s="161">
        <v>178.541666666667</v>
      </c>
      <c r="AY112" s="161">
        <v>98.25</v>
      </c>
      <c r="AZ112" s="161">
        <v>40.875</v>
      </c>
      <c r="BA112" s="161">
        <v>6.0416666666666696</v>
      </c>
      <c r="BB112" s="161">
        <v>0</v>
      </c>
      <c r="BD112" s="51">
        <v>2006</v>
      </c>
      <c r="BE112" s="51">
        <v>12</v>
      </c>
      <c r="BF112" s="68">
        <v>55.504032258064498</v>
      </c>
      <c r="BG112" s="68">
        <v>80</v>
      </c>
      <c r="BH112" s="68">
        <v>31</v>
      </c>
      <c r="BI112" s="68">
        <v>44.700268817204297</v>
      </c>
      <c r="BJ112" s="68">
        <v>0</v>
      </c>
      <c r="BK112" s="68">
        <v>0</v>
      </c>
      <c r="BL112" s="68">
        <v>0.875</v>
      </c>
      <c r="BM112" s="68">
        <v>23.5833333333333</v>
      </c>
      <c r="BN112" s="68">
        <v>69.2083333333333</v>
      </c>
      <c r="BO112" s="68">
        <v>134.916666666667</v>
      </c>
      <c r="BP112" s="68">
        <v>317.95833333333297</v>
      </c>
      <c r="BQ112" s="68">
        <v>208.583333333333</v>
      </c>
      <c r="BR112" s="68">
        <v>119.291666666667</v>
      </c>
      <c r="BS112" s="68">
        <v>58.375</v>
      </c>
      <c r="BT112" s="68">
        <v>16</v>
      </c>
      <c r="BU112" s="68">
        <v>0</v>
      </c>
      <c r="BW112" s="51">
        <v>2006</v>
      </c>
      <c r="BX112" s="51">
        <v>12</v>
      </c>
      <c r="BY112" s="68">
        <v>55.240591397849499</v>
      </c>
      <c r="BZ112" s="68">
        <v>80</v>
      </c>
      <c r="CA112" s="68">
        <v>28</v>
      </c>
      <c r="CB112" s="68">
        <v>44.923387096774199</v>
      </c>
      <c r="CC112" s="68">
        <v>0</v>
      </c>
      <c r="CD112" s="68">
        <v>0</v>
      </c>
      <c r="CE112" s="68">
        <v>8.3333333333328596E-2</v>
      </c>
      <c r="CF112" s="68">
        <v>20.75</v>
      </c>
      <c r="CG112" s="68">
        <v>65.375</v>
      </c>
      <c r="CH112" s="68">
        <v>129.916666666667</v>
      </c>
      <c r="CI112" s="68">
        <v>323.29166666666703</v>
      </c>
      <c r="CJ112" s="68">
        <v>212.916666666667</v>
      </c>
      <c r="CK112" s="68">
        <v>122.458333333333</v>
      </c>
      <c r="CL112" s="68">
        <v>56.3333333333333</v>
      </c>
      <c r="CM112" s="68">
        <v>15.2083333333333</v>
      </c>
      <c r="CN112" s="68">
        <v>0</v>
      </c>
    </row>
    <row r="113" spans="1:92">
      <c r="A113" s="51">
        <v>2018</v>
      </c>
      <c r="B113" s="51">
        <v>4</v>
      </c>
      <c r="C113" s="51">
        <v>19</v>
      </c>
      <c r="D113" s="161">
        <v>71.805570416666697</v>
      </c>
      <c r="E113" s="161">
        <v>0</v>
      </c>
      <c r="F113" s="161">
        <v>0.15140208333333299</v>
      </c>
      <c r="G113" s="68">
        <v>2.0111220833333299</v>
      </c>
      <c r="H113" s="68">
        <v>6.8055704166666704</v>
      </c>
      <c r="I113" s="68">
        <v>11.805570416666701</v>
      </c>
      <c r="J113" s="161">
        <v>16.805570416666701</v>
      </c>
      <c r="K113" s="161">
        <v>0</v>
      </c>
      <c r="L113" s="161">
        <v>0</v>
      </c>
      <c r="M113" s="161">
        <v>0</v>
      </c>
      <c r="N113" s="161">
        <v>0</v>
      </c>
      <c r="O113" s="161">
        <v>0</v>
      </c>
      <c r="P113" s="161">
        <v>0</v>
      </c>
      <c r="R113" s="51">
        <v>2018</v>
      </c>
      <c r="S113" s="51">
        <v>4</v>
      </c>
      <c r="T113" s="51">
        <v>19</v>
      </c>
      <c r="U113" s="298">
        <v>70.110941638549207</v>
      </c>
      <c r="V113" s="298">
        <v>41.500116686026303</v>
      </c>
      <c r="W113" s="298">
        <v>37.1909916986951</v>
      </c>
      <c r="X113" s="298">
        <v>0</v>
      </c>
      <c r="Y113" s="298">
        <v>0</v>
      </c>
      <c r="Z113" s="298">
        <v>0.76381248732408002</v>
      </c>
      <c r="AA113" s="298">
        <v>5.1109416385491704</v>
      </c>
      <c r="AB113" s="298">
        <v>10.1109416385492</v>
      </c>
      <c r="AC113" s="298">
        <v>15.1109416385492</v>
      </c>
      <c r="AD113" s="298">
        <v>0</v>
      </c>
      <c r="AE113" s="298">
        <v>0</v>
      </c>
      <c r="AF113" s="298">
        <v>0</v>
      </c>
      <c r="AG113" s="298">
        <v>0</v>
      </c>
      <c r="AH113" s="298">
        <v>0</v>
      </c>
      <c r="AI113" s="298">
        <v>0</v>
      </c>
      <c r="AK113">
        <v>2007</v>
      </c>
      <c r="AL113">
        <v>1</v>
      </c>
      <c r="AM113" s="161">
        <v>51.6505376344086</v>
      </c>
      <c r="AN113" s="161">
        <v>79</v>
      </c>
      <c r="AO113" s="161">
        <v>33</v>
      </c>
      <c r="AP113" s="161">
        <v>42.862903225806399</v>
      </c>
      <c r="AQ113" s="161">
        <v>0</v>
      </c>
      <c r="AR113" s="161">
        <v>0</v>
      </c>
      <c r="AS113" s="161">
        <v>3.0833333333333299</v>
      </c>
      <c r="AT113" s="161">
        <v>13.0833333333333</v>
      </c>
      <c r="AU113" s="161">
        <v>32.4583333333333</v>
      </c>
      <c r="AV113" s="161">
        <v>68.7083333333333</v>
      </c>
      <c r="AW113" s="161">
        <v>426.91666666666703</v>
      </c>
      <c r="AX113" s="161">
        <v>291.29166666666703</v>
      </c>
      <c r="AY113" s="161">
        <v>172.541666666667</v>
      </c>
      <c r="AZ113" s="161">
        <v>77.4166666666667</v>
      </c>
      <c r="BA113" s="161">
        <v>29.5833333333333</v>
      </c>
      <c r="BB113" s="161">
        <v>9.8333333333333304</v>
      </c>
      <c r="BD113" s="51">
        <v>2007</v>
      </c>
      <c r="BE113" s="51">
        <v>1</v>
      </c>
      <c r="BF113" s="68">
        <v>50.240591397849499</v>
      </c>
      <c r="BG113" s="68">
        <v>79</v>
      </c>
      <c r="BH113" s="68">
        <v>32</v>
      </c>
      <c r="BI113" s="68">
        <v>42.330645161290299</v>
      </c>
      <c r="BJ113" s="68">
        <v>0</v>
      </c>
      <c r="BK113" s="68">
        <v>0</v>
      </c>
      <c r="BL113" s="68">
        <v>1.375</v>
      </c>
      <c r="BM113" s="68">
        <v>11.375</v>
      </c>
      <c r="BN113" s="68">
        <v>24.625</v>
      </c>
      <c r="BO113" s="68">
        <v>55.375</v>
      </c>
      <c r="BP113" s="68">
        <v>468.91666666666703</v>
      </c>
      <c r="BQ113" s="68">
        <v>327.16666666666703</v>
      </c>
      <c r="BR113" s="68">
        <v>202.916666666667</v>
      </c>
      <c r="BS113" s="68">
        <v>98.4583333333333</v>
      </c>
      <c r="BT113" s="68">
        <v>37.3333333333333</v>
      </c>
      <c r="BU113" s="68">
        <v>13.5</v>
      </c>
      <c r="BW113" s="51">
        <v>2007</v>
      </c>
      <c r="BX113" s="51">
        <v>1</v>
      </c>
      <c r="BY113" s="68">
        <v>49.392473118279597</v>
      </c>
      <c r="BZ113" s="68">
        <v>78</v>
      </c>
      <c r="CA113" s="68">
        <v>31</v>
      </c>
      <c r="CB113" s="68">
        <v>42.577956989247298</v>
      </c>
      <c r="CC113" s="68">
        <v>0</v>
      </c>
      <c r="CD113" s="68">
        <v>0</v>
      </c>
      <c r="CE113" s="68">
        <v>0</v>
      </c>
      <c r="CF113" s="68">
        <v>8.5416666666666696</v>
      </c>
      <c r="CG113" s="68">
        <v>21.3333333333333</v>
      </c>
      <c r="CH113" s="68">
        <v>47.3333333333333</v>
      </c>
      <c r="CI113" s="68">
        <v>492.375</v>
      </c>
      <c r="CJ113" s="68">
        <v>350.16666666666703</v>
      </c>
      <c r="CK113" s="68">
        <v>221.166666666667</v>
      </c>
      <c r="CL113" s="68">
        <v>110</v>
      </c>
      <c r="CM113" s="68">
        <v>40.2916666666667</v>
      </c>
      <c r="CN113" s="68">
        <v>15.0416666666667</v>
      </c>
    </row>
    <row r="114" spans="1:92">
      <c r="A114" s="51">
        <v>2018</v>
      </c>
      <c r="B114" s="51">
        <v>4</v>
      </c>
      <c r="C114" s="51">
        <v>20</v>
      </c>
      <c r="D114" s="161">
        <v>65.673582083333301</v>
      </c>
      <c r="E114" s="161">
        <v>0</v>
      </c>
      <c r="F114" s="161">
        <v>0</v>
      </c>
      <c r="G114" s="68">
        <v>2.77749999999984E-3</v>
      </c>
      <c r="H114" s="68">
        <v>1.57081916666667</v>
      </c>
      <c r="I114" s="68">
        <v>5.6860845833333302</v>
      </c>
      <c r="J114" s="161">
        <v>10.673582083333301</v>
      </c>
      <c r="K114" s="161">
        <v>0.89723708333333296</v>
      </c>
      <c r="L114" s="161">
        <v>1.25025E-2</v>
      </c>
      <c r="M114" s="161">
        <v>0</v>
      </c>
      <c r="N114" s="161">
        <v>0</v>
      </c>
      <c r="O114" s="161">
        <v>0</v>
      </c>
      <c r="P114" s="161">
        <v>0</v>
      </c>
      <c r="R114" s="51">
        <v>2018</v>
      </c>
      <c r="S114" s="51">
        <v>4</v>
      </c>
      <c r="T114" s="51">
        <v>20</v>
      </c>
      <c r="U114" s="298">
        <v>61.180399974187203</v>
      </c>
      <c r="V114" s="298">
        <v>47.638791650533697</v>
      </c>
      <c r="W114" s="298">
        <v>61.912457140300901</v>
      </c>
      <c r="X114" s="298">
        <v>0</v>
      </c>
      <c r="Y114" s="298">
        <v>0</v>
      </c>
      <c r="Z114" s="298">
        <v>0</v>
      </c>
      <c r="AA114" s="298">
        <v>0</v>
      </c>
      <c r="AB114" s="298">
        <v>1.3054249783356999</v>
      </c>
      <c r="AC114" s="298">
        <v>6.1803999741872202</v>
      </c>
      <c r="AD114" s="298">
        <v>3.8196000258127798</v>
      </c>
      <c r="AE114" s="298">
        <v>0.125025004148483</v>
      </c>
      <c r="AF114" s="298">
        <v>0</v>
      </c>
      <c r="AG114" s="298">
        <v>0</v>
      </c>
      <c r="AH114" s="298">
        <v>0</v>
      </c>
      <c r="AI114" s="298">
        <v>0</v>
      </c>
      <c r="AK114">
        <v>2007</v>
      </c>
      <c r="AL114">
        <v>2</v>
      </c>
      <c r="AM114" s="161">
        <v>55.967261904761898</v>
      </c>
      <c r="AN114" s="161">
        <v>80</v>
      </c>
      <c r="AO114" s="161">
        <v>29</v>
      </c>
      <c r="AP114" s="161">
        <v>45.8333333333333</v>
      </c>
      <c r="AQ114" s="161">
        <v>0</v>
      </c>
      <c r="AR114" s="161">
        <v>0</v>
      </c>
      <c r="AS114" s="161">
        <v>1.7083333333333299</v>
      </c>
      <c r="AT114" s="161">
        <v>19.0416666666667</v>
      </c>
      <c r="AU114" s="161">
        <v>66.7916666666667</v>
      </c>
      <c r="AV114" s="161">
        <v>130.875</v>
      </c>
      <c r="AW114" s="161">
        <v>271.95833333333297</v>
      </c>
      <c r="AX114" s="161">
        <v>179.708333333333</v>
      </c>
      <c r="AY114" s="161">
        <v>103.791666666667</v>
      </c>
      <c r="AZ114" s="161">
        <v>46.4583333333333</v>
      </c>
      <c r="BA114" s="161">
        <v>18.8333333333333</v>
      </c>
      <c r="BB114" s="161">
        <v>3</v>
      </c>
      <c r="BD114" s="51">
        <v>2007</v>
      </c>
      <c r="BE114" s="51">
        <v>2</v>
      </c>
      <c r="BF114" s="68">
        <v>55.255952380952401</v>
      </c>
      <c r="BG114" s="68">
        <v>81</v>
      </c>
      <c r="BH114" s="68">
        <v>27</v>
      </c>
      <c r="BI114" s="68">
        <v>44.388392857142897</v>
      </c>
      <c r="BJ114" s="68">
        <v>0</v>
      </c>
      <c r="BK114" s="68">
        <v>0</v>
      </c>
      <c r="BL114" s="68">
        <v>1</v>
      </c>
      <c r="BM114" s="68">
        <v>19.4166666666667</v>
      </c>
      <c r="BN114" s="68">
        <v>63.9166666666667</v>
      </c>
      <c r="BO114" s="68">
        <v>125.25</v>
      </c>
      <c r="BP114" s="68">
        <v>292.25</v>
      </c>
      <c r="BQ114" s="68">
        <v>196.75</v>
      </c>
      <c r="BR114" s="68">
        <v>118.083333333333</v>
      </c>
      <c r="BS114" s="68">
        <v>53.7083333333333</v>
      </c>
      <c r="BT114" s="68">
        <v>21.875</v>
      </c>
      <c r="BU114" s="68">
        <v>4.5833333333333401</v>
      </c>
      <c r="BW114" s="51">
        <v>2007</v>
      </c>
      <c r="BX114" s="51">
        <v>2</v>
      </c>
      <c r="BY114" s="68">
        <v>54.830357142857103</v>
      </c>
      <c r="BZ114" s="68">
        <v>81</v>
      </c>
      <c r="CA114" s="68">
        <v>23</v>
      </c>
      <c r="CB114" s="68">
        <v>45.1979166666667</v>
      </c>
      <c r="CC114" s="68">
        <v>0</v>
      </c>
      <c r="CD114" s="68">
        <v>0</v>
      </c>
      <c r="CE114" s="68">
        <v>1.5416666666666701</v>
      </c>
      <c r="CF114" s="68">
        <v>20.4166666666667</v>
      </c>
      <c r="CG114" s="68">
        <v>64.1666666666667</v>
      </c>
      <c r="CH114" s="68">
        <v>123.875</v>
      </c>
      <c r="CI114" s="68">
        <v>305.16666666666703</v>
      </c>
      <c r="CJ114" s="68">
        <v>208.916666666667</v>
      </c>
      <c r="CK114" s="68">
        <v>128.625</v>
      </c>
      <c r="CL114" s="68">
        <v>59.9583333333333</v>
      </c>
      <c r="CM114" s="68">
        <v>25.4583333333333</v>
      </c>
      <c r="CN114" s="68">
        <v>6.9583333333333304</v>
      </c>
    </row>
    <row r="115" spans="1:92">
      <c r="A115" s="51">
        <v>2018</v>
      </c>
      <c r="B115" s="51">
        <v>4</v>
      </c>
      <c r="C115" s="51">
        <v>21</v>
      </c>
      <c r="D115" s="161">
        <v>71.369420000000005</v>
      </c>
      <c r="E115" s="161">
        <v>0</v>
      </c>
      <c r="F115" s="161">
        <v>0.14305999999999999</v>
      </c>
      <c r="G115" s="68">
        <v>1.83332416666667</v>
      </c>
      <c r="H115" s="68">
        <v>6.3694199999999999</v>
      </c>
      <c r="I115" s="68">
        <v>11.36942</v>
      </c>
      <c r="J115" s="161">
        <v>16.369420000000002</v>
      </c>
      <c r="K115" s="161">
        <v>0</v>
      </c>
      <c r="L115" s="161">
        <v>0</v>
      </c>
      <c r="M115" s="161">
        <v>0</v>
      </c>
      <c r="N115" s="161">
        <v>0</v>
      </c>
      <c r="O115" s="161">
        <v>0</v>
      </c>
      <c r="P115" s="161">
        <v>0</v>
      </c>
      <c r="R115" s="51">
        <v>2018</v>
      </c>
      <c r="S115" s="51">
        <v>4</v>
      </c>
      <c r="T115" s="51">
        <v>21</v>
      </c>
      <c r="U115" s="298">
        <v>69.652554129560798</v>
      </c>
      <c r="V115" s="298">
        <v>64.902570798993096</v>
      </c>
      <c r="W115" s="298">
        <v>85.198924384491505</v>
      </c>
      <c r="X115" s="298">
        <v>0</v>
      </c>
      <c r="Y115" s="298">
        <v>0</v>
      </c>
      <c r="Z115" s="298">
        <v>0.61104998985926195</v>
      </c>
      <c r="AA115" s="298">
        <v>4.65255412956079</v>
      </c>
      <c r="AB115" s="298">
        <v>9.6525541295607908</v>
      </c>
      <c r="AC115" s="298">
        <v>14.6525541295608</v>
      </c>
      <c r="AD115" s="298">
        <v>0</v>
      </c>
      <c r="AE115" s="298">
        <v>0</v>
      </c>
      <c r="AF115" s="298">
        <v>0</v>
      </c>
      <c r="AG115" s="298">
        <v>0</v>
      </c>
      <c r="AH115" s="298">
        <v>0</v>
      </c>
      <c r="AI115" s="298">
        <v>0</v>
      </c>
      <c r="AK115">
        <v>2007</v>
      </c>
      <c r="AL115">
        <v>3</v>
      </c>
      <c r="AM115" s="161">
        <v>66.446236559139805</v>
      </c>
      <c r="AN115" s="161">
        <v>81</v>
      </c>
      <c r="AO115" s="161">
        <v>36</v>
      </c>
      <c r="AP115" s="161">
        <v>55.262096774193502</v>
      </c>
      <c r="AQ115" s="161">
        <v>0</v>
      </c>
      <c r="AR115" s="161">
        <v>0</v>
      </c>
      <c r="AS115" s="161">
        <v>28.1666666666667</v>
      </c>
      <c r="AT115" s="161">
        <v>108.791666666667</v>
      </c>
      <c r="AU115" s="161">
        <v>223.916666666667</v>
      </c>
      <c r="AV115" s="161">
        <v>362.04166666666703</v>
      </c>
      <c r="AW115" s="161">
        <v>63.9583333333333</v>
      </c>
      <c r="AX115" s="161">
        <v>24.0833333333333</v>
      </c>
      <c r="AY115" s="161">
        <v>7.2083333333333401</v>
      </c>
      <c r="AZ115" s="161">
        <v>0</v>
      </c>
      <c r="BA115" s="161">
        <v>0</v>
      </c>
      <c r="BB115" s="161">
        <v>0</v>
      </c>
      <c r="BD115" s="51">
        <v>2007</v>
      </c>
      <c r="BE115" s="51">
        <v>3</v>
      </c>
      <c r="BF115" s="68">
        <v>65.848118279569903</v>
      </c>
      <c r="BG115" s="68">
        <v>82</v>
      </c>
      <c r="BH115" s="68">
        <v>34</v>
      </c>
      <c r="BI115" s="68">
        <v>54.506720430107499</v>
      </c>
      <c r="BJ115" s="68">
        <v>0</v>
      </c>
      <c r="BK115" s="68">
        <v>0</v>
      </c>
      <c r="BL115" s="68">
        <v>25.5833333333333</v>
      </c>
      <c r="BM115" s="68">
        <v>101.666666666667</v>
      </c>
      <c r="BN115" s="68">
        <v>213.375</v>
      </c>
      <c r="BO115" s="68">
        <v>345.70833333333297</v>
      </c>
      <c r="BP115" s="68">
        <v>75.375</v>
      </c>
      <c r="BQ115" s="68">
        <v>32.0833333333333</v>
      </c>
      <c r="BR115" s="68">
        <v>9.4166666666666696</v>
      </c>
      <c r="BS115" s="68">
        <v>0</v>
      </c>
      <c r="BT115" s="68">
        <v>0</v>
      </c>
      <c r="BU115" s="68">
        <v>0</v>
      </c>
      <c r="BW115" s="51">
        <v>2007</v>
      </c>
      <c r="BX115" s="51">
        <v>3</v>
      </c>
      <c r="BY115" s="68">
        <v>66.151881720430097</v>
      </c>
      <c r="BZ115" s="68">
        <v>81</v>
      </c>
      <c r="CA115" s="68">
        <v>35</v>
      </c>
      <c r="CB115" s="68">
        <v>54.857526881720403</v>
      </c>
      <c r="CC115" s="68">
        <v>0</v>
      </c>
      <c r="CD115" s="68">
        <v>8.3333333333328596E-2</v>
      </c>
      <c r="CE115" s="68">
        <v>29.6666666666667</v>
      </c>
      <c r="CF115" s="68">
        <v>106.291666666667</v>
      </c>
      <c r="CG115" s="68">
        <v>220.083333333333</v>
      </c>
      <c r="CH115" s="68">
        <v>352.625</v>
      </c>
      <c r="CI115" s="68">
        <v>70.5833333333333</v>
      </c>
      <c r="CJ115" s="68">
        <v>29.375</v>
      </c>
      <c r="CK115" s="68">
        <v>6.9166666666666599</v>
      </c>
      <c r="CL115" s="68">
        <v>0</v>
      </c>
      <c r="CM115" s="68">
        <v>0</v>
      </c>
      <c r="CN115" s="68">
        <v>0</v>
      </c>
    </row>
    <row r="116" spans="1:92">
      <c r="A116" s="51">
        <v>2018</v>
      </c>
      <c r="B116" s="51">
        <v>4</v>
      </c>
      <c r="C116" s="51">
        <v>22</v>
      </c>
      <c r="D116" s="161">
        <v>68.012460833333293</v>
      </c>
      <c r="E116" s="161">
        <v>0</v>
      </c>
      <c r="F116" s="161">
        <v>0</v>
      </c>
      <c r="G116" s="68">
        <v>0.34998499999999999</v>
      </c>
      <c r="H116" s="68">
        <v>3.1582933333333298</v>
      </c>
      <c r="I116" s="68">
        <v>8.0124608333333303</v>
      </c>
      <c r="J116" s="161">
        <v>13.0124608333333</v>
      </c>
      <c r="K116" s="161">
        <v>0.1458325</v>
      </c>
      <c r="L116" s="161">
        <v>0</v>
      </c>
      <c r="M116" s="161">
        <v>0</v>
      </c>
      <c r="N116" s="161">
        <v>0</v>
      </c>
      <c r="O116" s="161">
        <v>0</v>
      </c>
      <c r="P116" s="161">
        <v>0</v>
      </c>
      <c r="R116" s="51">
        <v>2018</v>
      </c>
      <c r="S116" s="51">
        <v>4</v>
      </c>
      <c r="T116" s="51">
        <v>22</v>
      </c>
      <c r="U116" s="298">
        <v>65.611095830798106</v>
      </c>
      <c r="V116" s="298">
        <v>56.500012502074199</v>
      </c>
      <c r="W116" s="298">
        <v>74.363973070492506</v>
      </c>
      <c r="X116" s="298">
        <v>0</v>
      </c>
      <c r="Y116" s="298">
        <v>0</v>
      </c>
      <c r="Z116" s="298">
        <v>0</v>
      </c>
      <c r="AA116" s="298">
        <v>0.611095830798148</v>
      </c>
      <c r="AB116" s="298">
        <v>5.61109583079815</v>
      </c>
      <c r="AC116" s="298">
        <v>10.611095830798099</v>
      </c>
      <c r="AD116" s="298">
        <v>0</v>
      </c>
      <c r="AE116" s="298">
        <v>0</v>
      </c>
      <c r="AF116" s="298">
        <v>0</v>
      </c>
      <c r="AG116" s="298">
        <v>0</v>
      </c>
      <c r="AH116" s="298">
        <v>0</v>
      </c>
      <c r="AI116" s="298">
        <v>0</v>
      </c>
      <c r="AK116">
        <v>2007</v>
      </c>
      <c r="AL116">
        <v>4</v>
      </c>
      <c r="AM116" s="161">
        <v>67.400000000000006</v>
      </c>
      <c r="AN116" s="161">
        <v>86</v>
      </c>
      <c r="AO116" s="161">
        <v>38</v>
      </c>
      <c r="AP116" s="161">
        <v>56.508333333333297</v>
      </c>
      <c r="AQ116" s="161">
        <v>0</v>
      </c>
      <c r="AR116" s="161">
        <v>0.875</v>
      </c>
      <c r="AS116" s="161">
        <v>40.7916666666667</v>
      </c>
      <c r="AT116" s="161">
        <v>134.208333333333</v>
      </c>
      <c r="AU116" s="161">
        <v>252.5</v>
      </c>
      <c r="AV116" s="161">
        <v>388.83333333333297</v>
      </c>
      <c r="AW116" s="161">
        <v>62.2083333333333</v>
      </c>
      <c r="AX116" s="161">
        <v>30.5</v>
      </c>
      <c r="AY116" s="161">
        <v>16.8333333333333</v>
      </c>
      <c r="AZ116" s="161">
        <v>6.8333333333333401</v>
      </c>
      <c r="BA116" s="161">
        <v>0</v>
      </c>
      <c r="BB116" s="161">
        <v>0</v>
      </c>
      <c r="BD116" s="51">
        <v>2007</v>
      </c>
      <c r="BE116" s="51">
        <v>4</v>
      </c>
      <c r="BF116" s="68">
        <v>66.462500000000006</v>
      </c>
      <c r="BG116" s="68">
        <v>87</v>
      </c>
      <c r="BH116" s="68">
        <v>37</v>
      </c>
      <c r="BI116" s="68">
        <v>55.315277777777801</v>
      </c>
      <c r="BJ116" s="68">
        <v>0</v>
      </c>
      <c r="BK116" s="68">
        <v>1.4583333333333299</v>
      </c>
      <c r="BL116" s="68">
        <v>32.25</v>
      </c>
      <c r="BM116" s="68">
        <v>116.541666666667</v>
      </c>
      <c r="BN116" s="68">
        <v>228.708333333333</v>
      </c>
      <c r="BO116" s="68">
        <v>362.45833333333297</v>
      </c>
      <c r="BP116" s="68">
        <v>72.6666666666667</v>
      </c>
      <c r="BQ116" s="68">
        <v>34.8333333333333</v>
      </c>
      <c r="BR116" s="68">
        <v>18.5833333333333</v>
      </c>
      <c r="BS116" s="68">
        <v>8.5833333333333304</v>
      </c>
      <c r="BT116" s="68">
        <v>0.41666666666666402</v>
      </c>
      <c r="BU116" s="68">
        <v>0</v>
      </c>
      <c r="BW116" s="51">
        <v>2007</v>
      </c>
      <c r="BX116" s="51">
        <v>4</v>
      </c>
      <c r="BY116" s="68">
        <v>66.526388888888903</v>
      </c>
      <c r="BZ116" s="68">
        <v>86</v>
      </c>
      <c r="CA116" s="68">
        <v>38</v>
      </c>
      <c r="CB116" s="68">
        <v>56.391666666666701</v>
      </c>
      <c r="CC116" s="68">
        <v>0</v>
      </c>
      <c r="CD116" s="68">
        <v>0.45833333333332898</v>
      </c>
      <c r="CE116" s="68">
        <v>33.7916666666667</v>
      </c>
      <c r="CF116" s="68">
        <v>119</v>
      </c>
      <c r="CG116" s="68">
        <v>232.666666666667</v>
      </c>
      <c r="CH116" s="68">
        <v>363.29166666666703</v>
      </c>
      <c r="CI116" s="68">
        <v>73.2083333333333</v>
      </c>
      <c r="CJ116" s="68">
        <v>36.875</v>
      </c>
      <c r="CK116" s="68">
        <v>17.5</v>
      </c>
      <c r="CL116" s="68">
        <v>7.5</v>
      </c>
      <c r="CM116" s="68">
        <v>0</v>
      </c>
      <c r="CN116" s="68">
        <v>0</v>
      </c>
    </row>
    <row r="117" spans="1:92">
      <c r="A117" s="51">
        <v>2018</v>
      </c>
      <c r="B117" s="51">
        <v>4</v>
      </c>
      <c r="C117" s="51">
        <v>23</v>
      </c>
      <c r="D117" s="161">
        <v>70.269401666666695</v>
      </c>
      <c r="E117" s="161">
        <v>0</v>
      </c>
      <c r="F117" s="161">
        <v>5.1393750000000099E-2</v>
      </c>
      <c r="G117" s="68">
        <v>1.2735974999999999</v>
      </c>
      <c r="H117" s="68">
        <v>5.2694016666666696</v>
      </c>
      <c r="I117" s="68">
        <v>10.269401666666701</v>
      </c>
      <c r="J117" s="161">
        <v>15.269401666666701</v>
      </c>
      <c r="K117" s="161">
        <v>0</v>
      </c>
      <c r="L117" s="161">
        <v>0</v>
      </c>
      <c r="M117" s="161">
        <v>0</v>
      </c>
      <c r="N117" s="161">
        <v>0</v>
      </c>
      <c r="O117" s="161">
        <v>0</v>
      </c>
      <c r="P117" s="161">
        <v>0</v>
      </c>
      <c r="R117" s="51">
        <v>2018</v>
      </c>
      <c r="S117" s="51">
        <v>4</v>
      </c>
      <c r="T117" s="51">
        <v>23</v>
      </c>
      <c r="U117" s="298">
        <v>66.791624993085904</v>
      </c>
      <c r="V117" s="298">
        <v>51.847258339325599</v>
      </c>
      <c r="W117" s="298">
        <v>62.779382333117397</v>
      </c>
      <c r="X117" s="298">
        <v>0</v>
      </c>
      <c r="Y117" s="298">
        <v>0</v>
      </c>
      <c r="Z117" s="298">
        <v>0</v>
      </c>
      <c r="AA117" s="298">
        <v>1.7916249930858601</v>
      </c>
      <c r="AB117" s="298">
        <v>6.7916249930858603</v>
      </c>
      <c r="AC117" s="298">
        <v>11.7916249930859</v>
      </c>
      <c r="AD117" s="298">
        <v>0</v>
      </c>
      <c r="AE117" s="298">
        <v>0</v>
      </c>
      <c r="AF117" s="298">
        <v>0</v>
      </c>
      <c r="AG117" s="298">
        <v>0</v>
      </c>
      <c r="AH117" s="298">
        <v>0</v>
      </c>
      <c r="AI117" s="298">
        <v>0</v>
      </c>
      <c r="AK117">
        <v>2007</v>
      </c>
      <c r="AL117">
        <v>5</v>
      </c>
      <c r="AM117" s="161">
        <v>76.127688172042994</v>
      </c>
      <c r="AN117" s="161">
        <v>90</v>
      </c>
      <c r="AO117" s="161">
        <v>62</v>
      </c>
      <c r="AP117" s="161">
        <v>65.974462365591407</v>
      </c>
      <c r="AQ117" s="161">
        <v>0</v>
      </c>
      <c r="AR117" s="161">
        <v>54.5833333333333</v>
      </c>
      <c r="AS117" s="161">
        <v>189.958333333333</v>
      </c>
      <c r="AT117" s="161">
        <v>344.95833333333297</v>
      </c>
      <c r="AU117" s="161">
        <v>499.95833333333297</v>
      </c>
      <c r="AV117" s="161">
        <v>654.95833333333303</v>
      </c>
      <c r="AW117" s="161">
        <v>0</v>
      </c>
      <c r="AX117" s="161">
        <v>0</v>
      </c>
      <c r="AY117" s="161">
        <v>0</v>
      </c>
      <c r="AZ117" s="161">
        <v>0</v>
      </c>
      <c r="BA117" s="161">
        <v>0</v>
      </c>
      <c r="BB117" s="161">
        <v>0</v>
      </c>
      <c r="BD117" s="51">
        <v>2007</v>
      </c>
      <c r="BE117" s="51">
        <v>5</v>
      </c>
      <c r="BF117" s="68">
        <v>75.450268817204304</v>
      </c>
      <c r="BG117" s="68">
        <v>92</v>
      </c>
      <c r="BH117" s="68">
        <v>58</v>
      </c>
      <c r="BI117" s="68">
        <v>65.602150537634401</v>
      </c>
      <c r="BJ117" s="68">
        <v>0</v>
      </c>
      <c r="BK117" s="68">
        <v>48.6666666666667</v>
      </c>
      <c r="BL117" s="68">
        <v>168.958333333333</v>
      </c>
      <c r="BM117" s="68">
        <v>323.95833333333297</v>
      </c>
      <c r="BN117" s="68">
        <v>478.95833333333297</v>
      </c>
      <c r="BO117" s="68">
        <v>633.95833333333303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W117" s="51">
        <v>2007</v>
      </c>
      <c r="BX117" s="51">
        <v>5</v>
      </c>
      <c r="BY117" s="68">
        <v>75.654569892473106</v>
      </c>
      <c r="BZ117" s="68">
        <v>90</v>
      </c>
      <c r="CA117" s="68">
        <v>59</v>
      </c>
      <c r="CB117" s="68">
        <v>65.647849462365599</v>
      </c>
      <c r="CC117" s="68">
        <v>0</v>
      </c>
      <c r="CD117" s="68">
        <v>47.625</v>
      </c>
      <c r="CE117" s="68">
        <v>175.291666666667</v>
      </c>
      <c r="CF117" s="68">
        <v>330.29166666666703</v>
      </c>
      <c r="CG117" s="68">
        <v>485.29166666666703</v>
      </c>
      <c r="CH117" s="68">
        <v>640.29166666666697</v>
      </c>
      <c r="CI117" s="68">
        <v>0</v>
      </c>
      <c r="CJ117" s="68">
        <v>0</v>
      </c>
      <c r="CK117" s="68">
        <v>0</v>
      </c>
      <c r="CL117" s="68">
        <v>0</v>
      </c>
      <c r="CM117" s="68">
        <v>0</v>
      </c>
      <c r="CN117" s="68">
        <v>0</v>
      </c>
    </row>
    <row r="118" spans="1:92">
      <c r="A118" s="51">
        <v>2018</v>
      </c>
      <c r="B118" s="51">
        <v>4</v>
      </c>
      <c r="C118" s="51">
        <v>24</v>
      </c>
      <c r="D118" s="161">
        <v>74.999992500000005</v>
      </c>
      <c r="E118" s="161">
        <v>8.3350000000000004E-3</v>
      </c>
      <c r="F118" s="161">
        <v>0.84584541666666702</v>
      </c>
      <c r="G118" s="68">
        <v>4.9999925000000003</v>
      </c>
      <c r="H118" s="68">
        <v>9.9999924999999994</v>
      </c>
      <c r="I118" s="68">
        <v>14.999992499999999</v>
      </c>
      <c r="J118" s="161">
        <v>19.999992500000001</v>
      </c>
      <c r="K118" s="161">
        <v>0</v>
      </c>
      <c r="L118" s="161">
        <v>0</v>
      </c>
      <c r="M118" s="161">
        <v>0</v>
      </c>
      <c r="N118" s="161">
        <v>0</v>
      </c>
      <c r="O118" s="161">
        <v>0</v>
      </c>
      <c r="P118" s="161">
        <v>0</v>
      </c>
      <c r="R118" s="51">
        <v>2018</v>
      </c>
      <c r="S118" s="51">
        <v>4</v>
      </c>
      <c r="T118" s="51">
        <v>24</v>
      </c>
      <c r="U118" s="298">
        <v>71.888883332411396</v>
      </c>
      <c r="V118" s="298">
        <v>57.805566668510401</v>
      </c>
      <c r="W118" s="298">
        <v>65.405018570216598</v>
      </c>
      <c r="X118" s="298">
        <v>0</v>
      </c>
      <c r="Y118" s="298">
        <v>0</v>
      </c>
      <c r="Z118" s="298">
        <v>1.88888333241144</v>
      </c>
      <c r="AA118" s="298">
        <v>6.8888833324114396</v>
      </c>
      <c r="AB118" s="298">
        <v>11.8888833324114</v>
      </c>
      <c r="AC118" s="298">
        <v>16.8888833324114</v>
      </c>
      <c r="AD118" s="298">
        <v>0</v>
      </c>
      <c r="AE118" s="298">
        <v>0</v>
      </c>
      <c r="AF118" s="298">
        <v>0</v>
      </c>
      <c r="AG118" s="298">
        <v>0</v>
      </c>
      <c r="AH118" s="298">
        <v>0</v>
      </c>
      <c r="AI118" s="298">
        <v>0</v>
      </c>
      <c r="AK118">
        <v>2007</v>
      </c>
      <c r="AL118">
        <v>6</v>
      </c>
      <c r="AM118" s="161">
        <v>81.6805555555556</v>
      </c>
      <c r="AN118" s="161">
        <v>93</v>
      </c>
      <c r="AO118" s="161">
        <v>70</v>
      </c>
      <c r="AP118" s="161">
        <v>72.670833333333306</v>
      </c>
      <c r="AQ118" s="161">
        <v>59.7916666666667</v>
      </c>
      <c r="AR118" s="161">
        <v>200.416666666667</v>
      </c>
      <c r="AS118" s="161">
        <v>350.41666666666703</v>
      </c>
      <c r="AT118" s="161">
        <v>500.41666666666703</v>
      </c>
      <c r="AU118" s="161">
        <v>650.41666666666697</v>
      </c>
      <c r="AV118" s="161">
        <v>800.41666666666697</v>
      </c>
      <c r="AW118" s="161">
        <v>0</v>
      </c>
      <c r="AX118" s="161">
        <v>0</v>
      </c>
      <c r="AY118" s="161">
        <v>0</v>
      </c>
      <c r="AZ118" s="161">
        <v>0</v>
      </c>
      <c r="BA118" s="161">
        <v>0</v>
      </c>
      <c r="BB118" s="161">
        <v>0</v>
      </c>
      <c r="BD118" s="51">
        <v>2007</v>
      </c>
      <c r="BE118" s="51">
        <v>6</v>
      </c>
      <c r="BF118" s="68">
        <v>81.366666666666703</v>
      </c>
      <c r="BG118" s="68">
        <v>94</v>
      </c>
      <c r="BH118" s="68">
        <v>69</v>
      </c>
      <c r="BI118" s="68">
        <v>72.073611111111106</v>
      </c>
      <c r="BJ118" s="68">
        <v>56.8333333333333</v>
      </c>
      <c r="BK118" s="68">
        <v>191</v>
      </c>
      <c r="BL118" s="68">
        <v>341</v>
      </c>
      <c r="BM118" s="68">
        <v>491</v>
      </c>
      <c r="BN118" s="68">
        <v>641</v>
      </c>
      <c r="BO118" s="68">
        <v>791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W118" s="51">
        <v>2007</v>
      </c>
      <c r="BX118" s="51">
        <v>6</v>
      </c>
      <c r="BY118" s="68">
        <v>81.301388888888894</v>
      </c>
      <c r="BZ118" s="68">
        <v>93</v>
      </c>
      <c r="CA118" s="68">
        <v>69</v>
      </c>
      <c r="CB118" s="68">
        <v>72.662499999999994</v>
      </c>
      <c r="CC118" s="68">
        <v>51.8333333333333</v>
      </c>
      <c r="CD118" s="68">
        <v>189.041666666667</v>
      </c>
      <c r="CE118" s="68">
        <v>339.04166666666703</v>
      </c>
      <c r="CF118" s="68">
        <v>489.04166666666703</v>
      </c>
      <c r="CG118" s="68">
        <v>639.04166666666697</v>
      </c>
      <c r="CH118" s="68">
        <v>789.04166666666697</v>
      </c>
      <c r="CI118" s="68">
        <v>0</v>
      </c>
      <c r="CJ118" s="68">
        <v>0</v>
      </c>
      <c r="CK118" s="68">
        <v>0</v>
      </c>
      <c r="CL118" s="68">
        <v>0</v>
      </c>
      <c r="CM118" s="68">
        <v>0</v>
      </c>
      <c r="CN118" s="68">
        <v>0</v>
      </c>
    </row>
    <row r="119" spans="1:92">
      <c r="A119" s="51">
        <v>2018</v>
      </c>
      <c r="B119" s="51">
        <v>4</v>
      </c>
      <c r="C119" s="51">
        <v>25</v>
      </c>
      <c r="D119" s="161">
        <v>75.405564583333302</v>
      </c>
      <c r="E119" s="161">
        <v>1.25025E-2</v>
      </c>
      <c r="F119" s="161">
        <v>0.98611958333333205</v>
      </c>
      <c r="G119" s="68">
        <v>5.4055645833333301</v>
      </c>
      <c r="H119" s="68">
        <v>10.4055645833333</v>
      </c>
      <c r="I119" s="68">
        <v>15.4055645833333</v>
      </c>
      <c r="J119" s="161">
        <v>20.405564583333302</v>
      </c>
      <c r="K119" s="161">
        <v>0</v>
      </c>
      <c r="L119" s="161">
        <v>0</v>
      </c>
      <c r="M119" s="161">
        <v>0</v>
      </c>
      <c r="N119" s="161">
        <v>0</v>
      </c>
      <c r="O119" s="161">
        <v>0</v>
      </c>
      <c r="P119" s="161">
        <v>0</v>
      </c>
      <c r="R119" s="51">
        <v>2018</v>
      </c>
      <c r="S119" s="51">
        <v>4</v>
      </c>
      <c r="T119" s="51">
        <v>25</v>
      </c>
      <c r="U119" s="298">
        <v>72.944437498847606</v>
      </c>
      <c r="V119" s="298">
        <v>61.208270822962099</v>
      </c>
      <c r="W119" s="298">
        <v>69.185894827145802</v>
      </c>
      <c r="X119" s="298">
        <v>0</v>
      </c>
      <c r="Y119" s="298">
        <v>0</v>
      </c>
      <c r="Z119" s="298">
        <v>2.9444374988476398</v>
      </c>
      <c r="AA119" s="298">
        <v>7.9444374988476403</v>
      </c>
      <c r="AB119" s="298">
        <v>12.9444374988476</v>
      </c>
      <c r="AC119" s="298">
        <v>17.944437498847599</v>
      </c>
      <c r="AD119" s="298">
        <v>0</v>
      </c>
      <c r="AE119" s="298">
        <v>0</v>
      </c>
      <c r="AF119" s="298">
        <v>0</v>
      </c>
      <c r="AG119" s="298">
        <v>0</v>
      </c>
      <c r="AH119" s="298">
        <v>0</v>
      </c>
      <c r="AI119" s="298">
        <v>0</v>
      </c>
      <c r="AK119">
        <v>2007</v>
      </c>
      <c r="AL119">
        <v>7</v>
      </c>
      <c r="AM119" s="161">
        <v>81.165322580645196</v>
      </c>
      <c r="AN119" s="161">
        <v>95</v>
      </c>
      <c r="AO119" s="161">
        <v>71</v>
      </c>
      <c r="AP119" s="161">
        <v>73.495967741935502</v>
      </c>
      <c r="AQ119" s="161">
        <v>53.625</v>
      </c>
      <c r="AR119" s="161">
        <v>191.125</v>
      </c>
      <c r="AS119" s="161">
        <v>346.125</v>
      </c>
      <c r="AT119" s="161">
        <v>501.125</v>
      </c>
      <c r="AU119" s="161">
        <v>656.125</v>
      </c>
      <c r="AV119" s="161">
        <v>811.125</v>
      </c>
      <c r="AW119" s="161">
        <v>0</v>
      </c>
      <c r="AX119" s="161">
        <v>0</v>
      </c>
      <c r="AY119" s="161">
        <v>0</v>
      </c>
      <c r="AZ119" s="161">
        <v>0</v>
      </c>
      <c r="BA119" s="161">
        <v>0</v>
      </c>
      <c r="BB119" s="161">
        <v>0</v>
      </c>
      <c r="BD119" s="51">
        <v>2007</v>
      </c>
      <c r="BE119" s="51">
        <v>7</v>
      </c>
      <c r="BF119" s="68">
        <v>80.905913978494596</v>
      </c>
      <c r="BG119" s="68">
        <v>96</v>
      </c>
      <c r="BH119" s="68">
        <v>70</v>
      </c>
      <c r="BI119" s="68">
        <v>72.857526881720403</v>
      </c>
      <c r="BJ119" s="68">
        <v>52.4583333333333</v>
      </c>
      <c r="BK119" s="68">
        <v>183.083333333333</v>
      </c>
      <c r="BL119" s="68">
        <v>338.08333333333297</v>
      </c>
      <c r="BM119" s="68">
        <v>493.08333333333297</v>
      </c>
      <c r="BN119" s="68">
        <v>648.08333333333303</v>
      </c>
      <c r="BO119" s="68">
        <v>803.08333333333303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W119" s="51">
        <v>2007</v>
      </c>
      <c r="BX119" s="51">
        <v>7</v>
      </c>
      <c r="BY119" s="68">
        <v>80.561827956989205</v>
      </c>
      <c r="BZ119" s="68">
        <v>95</v>
      </c>
      <c r="CA119" s="68">
        <v>70</v>
      </c>
      <c r="CB119" s="68">
        <v>73.565860215053803</v>
      </c>
      <c r="CC119" s="68">
        <v>40.8333333333333</v>
      </c>
      <c r="CD119" s="68">
        <v>172.416666666667</v>
      </c>
      <c r="CE119" s="68">
        <v>327.41666666666703</v>
      </c>
      <c r="CF119" s="68">
        <v>482.41666666666703</v>
      </c>
      <c r="CG119" s="68">
        <v>637.41666666666697</v>
      </c>
      <c r="CH119" s="68">
        <v>792.41666666666595</v>
      </c>
      <c r="CI119" s="68">
        <v>0</v>
      </c>
      <c r="CJ119" s="68">
        <v>0</v>
      </c>
      <c r="CK119" s="68">
        <v>0</v>
      </c>
      <c r="CL119" s="68">
        <v>0</v>
      </c>
      <c r="CM119" s="68">
        <v>0</v>
      </c>
      <c r="CN119" s="68">
        <v>0</v>
      </c>
    </row>
    <row r="120" spans="1:92">
      <c r="A120" s="51">
        <v>2018</v>
      </c>
      <c r="B120" s="51">
        <v>4</v>
      </c>
      <c r="C120" s="51">
        <v>26</v>
      </c>
      <c r="D120" s="161">
        <v>69.331911666666699</v>
      </c>
      <c r="E120" s="161">
        <v>0</v>
      </c>
      <c r="F120" s="161">
        <v>0</v>
      </c>
      <c r="G120" s="68">
        <v>0.83889416666666705</v>
      </c>
      <c r="H120" s="68">
        <v>4.3694137499999997</v>
      </c>
      <c r="I120" s="68">
        <v>9.3319116666666702</v>
      </c>
      <c r="J120" s="161">
        <v>14.3319116666667</v>
      </c>
      <c r="K120" s="161">
        <v>3.7502083333333297E-2</v>
      </c>
      <c r="L120" s="161">
        <v>0</v>
      </c>
      <c r="M120" s="161">
        <v>0</v>
      </c>
      <c r="N120" s="161">
        <v>0</v>
      </c>
      <c r="O120" s="161">
        <v>0</v>
      </c>
      <c r="P120" s="161">
        <v>0</v>
      </c>
      <c r="R120" s="51">
        <v>2018</v>
      </c>
      <c r="S120" s="51">
        <v>4</v>
      </c>
      <c r="T120" s="51">
        <v>26</v>
      </c>
      <c r="U120" s="298">
        <v>65.694424996773407</v>
      </c>
      <c r="V120" s="298">
        <v>49.305545831720003</v>
      </c>
      <c r="W120" s="298">
        <v>58.356262504376197</v>
      </c>
      <c r="X120" s="298">
        <v>0</v>
      </c>
      <c r="Y120" s="298">
        <v>0</v>
      </c>
      <c r="Z120" s="298">
        <v>0</v>
      </c>
      <c r="AA120" s="298">
        <v>0.69442499677339997</v>
      </c>
      <c r="AB120" s="298">
        <v>5.6944249967734004</v>
      </c>
      <c r="AC120" s="298">
        <v>10.6944249967734</v>
      </c>
      <c r="AD120" s="298">
        <v>0</v>
      </c>
      <c r="AE120" s="298">
        <v>0</v>
      </c>
      <c r="AF120" s="298">
        <v>0</v>
      </c>
      <c r="AG120" s="298">
        <v>0</v>
      </c>
      <c r="AH120" s="298">
        <v>0</v>
      </c>
      <c r="AI120" s="298">
        <v>0</v>
      </c>
      <c r="AK120">
        <v>2007</v>
      </c>
      <c r="AL120">
        <v>8</v>
      </c>
      <c r="AM120" s="161">
        <v>84.528225806451601</v>
      </c>
      <c r="AN120" s="161">
        <v>102</v>
      </c>
      <c r="AO120" s="161">
        <v>73</v>
      </c>
      <c r="AP120" s="161">
        <v>74.319892473118301</v>
      </c>
      <c r="AQ120" s="161">
        <v>141.875</v>
      </c>
      <c r="AR120" s="161">
        <v>295.375</v>
      </c>
      <c r="AS120" s="161">
        <v>450.375</v>
      </c>
      <c r="AT120" s="161">
        <v>605.375</v>
      </c>
      <c r="AU120" s="161">
        <v>760.375</v>
      </c>
      <c r="AV120" s="161">
        <v>915.375</v>
      </c>
      <c r="AW120" s="161">
        <v>0</v>
      </c>
      <c r="AX120" s="161">
        <v>0</v>
      </c>
      <c r="AY120" s="161">
        <v>0</v>
      </c>
      <c r="AZ120" s="161">
        <v>0</v>
      </c>
      <c r="BA120" s="161">
        <v>0</v>
      </c>
      <c r="BB120" s="161">
        <v>0</v>
      </c>
      <c r="BD120" s="51">
        <v>2007</v>
      </c>
      <c r="BE120" s="51">
        <v>8</v>
      </c>
      <c r="BF120" s="68">
        <v>83.822580645161295</v>
      </c>
      <c r="BG120" s="68">
        <v>101</v>
      </c>
      <c r="BH120" s="68">
        <v>73</v>
      </c>
      <c r="BI120" s="68">
        <v>73.918010752688204</v>
      </c>
      <c r="BJ120" s="68">
        <v>120.125</v>
      </c>
      <c r="BK120" s="68">
        <v>273.5</v>
      </c>
      <c r="BL120" s="68">
        <v>428.5</v>
      </c>
      <c r="BM120" s="68">
        <v>583.5</v>
      </c>
      <c r="BN120" s="68">
        <v>738.5</v>
      </c>
      <c r="BO120" s="68">
        <v>893.5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W120" s="51">
        <v>2007</v>
      </c>
      <c r="BX120" s="51">
        <v>8</v>
      </c>
      <c r="BY120" s="68">
        <v>83.623655913978496</v>
      </c>
      <c r="BZ120" s="68">
        <v>102</v>
      </c>
      <c r="CA120" s="68">
        <v>73</v>
      </c>
      <c r="CB120" s="68">
        <v>74.344086021505404</v>
      </c>
      <c r="CC120" s="68">
        <v>115.458333333333</v>
      </c>
      <c r="CD120" s="68">
        <v>267.33333333333297</v>
      </c>
      <c r="CE120" s="68">
        <v>422.33333333333297</v>
      </c>
      <c r="CF120" s="68">
        <v>577.33333333333303</v>
      </c>
      <c r="CG120" s="68">
        <v>732.33333333333303</v>
      </c>
      <c r="CH120" s="68">
        <v>887.33333333333303</v>
      </c>
      <c r="CI120" s="68">
        <v>0</v>
      </c>
      <c r="CJ120" s="68">
        <v>0</v>
      </c>
      <c r="CK120" s="68">
        <v>0</v>
      </c>
      <c r="CL120" s="68">
        <v>0</v>
      </c>
      <c r="CM120" s="68">
        <v>0</v>
      </c>
      <c r="CN120" s="68">
        <v>0</v>
      </c>
    </row>
    <row r="121" spans="1:92">
      <c r="A121" s="51">
        <v>2018</v>
      </c>
      <c r="B121" s="51">
        <v>4</v>
      </c>
      <c r="C121" s="51">
        <v>27</v>
      </c>
      <c r="D121" s="161">
        <v>70.769426249999995</v>
      </c>
      <c r="E121" s="161">
        <v>0</v>
      </c>
      <c r="F121" s="161">
        <v>0.12361333333333301</v>
      </c>
      <c r="G121" s="68">
        <v>1.4569475000000001</v>
      </c>
      <c r="H121" s="68">
        <v>5.7694262500000004</v>
      </c>
      <c r="I121" s="68">
        <v>10.76942625</v>
      </c>
      <c r="J121" s="161">
        <v>15.76942625</v>
      </c>
      <c r="K121" s="161">
        <v>0</v>
      </c>
      <c r="L121" s="161">
        <v>0</v>
      </c>
      <c r="M121" s="161">
        <v>0</v>
      </c>
      <c r="N121" s="161">
        <v>0</v>
      </c>
      <c r="O121" s="161">
        <v>0</v>
      </c>
      <c r="P121" s="161">
        <v>0</v>
      </c>
      <c r="R121" s="51">
        <v>2018</v>
      </c>
      <c r="S121" s="51">
        <v>4</v>
      </c>
      <c r="T121" s="51">
        <v>27</v>
      </c>
      <c r="U121" s="298">
        <v>67.5138458261887</v>
      </c>
      <c r="V121" s="298">
        <v>52.611049989859303</v>
      </c>
      <c r="W121" s="298">
        <v>62.765992086294901</v>
      </c>
      <c r="X121" s="298">
        <v>0</v>
      </c>
      <c r="Y121" s="298">
        <v>0</v>
      </c>
      <c r="Z121" s="298">
        <v>0</v>
      </c>
      <c r="AA121" s="298">
        <v>2.51384582618872</v>
      </c>
      <c r="AB121" s="298">
        <v>7.51384582618872</v>
      </c>
      <c r="AC121" s="298">
        <v>12.5138458261887</v>
      </c>
      <c r="AD121" s="298">
        <v>0</v>
      </c>
      <c r="AE121" s="298">
        <v>0</v>
      </c>
      <c r="AF121" s="298">
        <v>0</v>
      </c>
      <c r="AG121" s="298">
        <v>0</v>
      </c>
      <c r="AH121" s="298">
        <v>0</v>
      </c>
      <c r="AI121" s="298">
        <v>0</v>
      </c>
      <c r="AK121">
        <v>2007</v>
      </c>
      <c r="AL121">
        <v>9</v>
      </c>
      <c r="AM121" s="161">
        <v>81.101388888888906</v>
      </c>
      <c r="AN121" s="161">
        <v>93</v>
      </c>
      <c r="AO121" s="161">
        <v>70</v>
      </c>
      <c r="AP121" s="161">
        <v>71.404166666666697</v>
      </c>
      <c r="AQ121" s="161">
        <v>41.625</v>
      </c>
      <c r="AR121" s="161">
        <v>183.041666666667</v>
      </c>
      <c r="AS121" s="161">
        <v>333.04166666666703</v>
      </c>
      <c r="AT121" s="161">
        <v>483.04166666666703</v>
      </c>
      <c r="AU121" s="161">
        <v>633.04166666666697</v>
      </c>
      <c r="AV121" s="161">
        <v>783.04166666666697</v>
      </c>
      <c r="AW121" s="161">
        <v>0</v>
      </c>
      <c r="AX121" s="161">
        <v>0</v>
      </c>
      <c r="AY121" s="161">
        <v>0</v>
      </c>
      <c r="AZ121" s="161">
        <v>0</v>
      </c>
      <c r="BA121" s="161">
        <v>0</v>
      </c>
      <c r="BB121" s="161">
        <v>0</v>
      </c>
      <c r="BD121" s="51">
        <v>2007</v>
      </c>
      <c r="BE121" s="51">
        <v>9</v>
      </c>
      <c r="BF121" s="68">
        <v>80.179166666666703</v>
      </c>
      <c r="BG121" s="68">
        <v>94</v>
      </c>
      <c r="BH121" s="68">
        <v>66</v>
      </c>
      <c r="BI121" s="68">
        <v>70.661111111111097</v>
      </c>
      <c r="BJ121" s="68">
        <v>25.2083333333333</v>
      </c>
      <c r="BK121" s="68">
        <v>155.375</v>
      </c>
      <c r="BL121" s="68">
        <v>305.375</v>
      </c>
      <c r="BM121" s="68">
        <v>455.375</v>
      </c>
      <c r="BN121" s="68">
        <v>605.375</v>
      </c>
      <c r="BO121" s="68">
        <v>755.375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W121" s="51">
        <v>2007</v>
      </c>
      <c r="BX121" s="51">
        <v>9</v>
      </c>
      <c r="BY121" s="68">
        <v>80.348611111111097</v>
      </c>
      <c r="BZ121" s="68">
        <v>93</v>
      </c>
      <c r="CA121" s="68">
        <v>66</v>
      </c>
      <c r="CB121" s="68">
        <v>71.033333333333303</v>
      </c>
      <c r="CC121" s="68">
        <v>28.2916666666666</v>
      </c>
      <c r="CD121" s="68">
        <v>160.458333333333</v>
      </c>
      <c r="CE121" s="68">
        <v>310.45833333333297</v>
      </c>
      <c r="CF121" s="68">
        <v>460.45833333333297</v>
      </c>
      <c r="CG121" s="68">
        <v>610.45833333333303</v>
      </c>
      <c r="CH121" s="68">
        <v>760.45833333333303</v>
      </c>
      <c r="CI121" s="68">
        <v>0</v>
      </c>
      <c r="CJ121" s="68">
        <v>0</v>
      </c>
      <c r="CK121" s="68">
        <v>0</v>
      </c>
      <c r="CL121" s="68">
        <v>0</v>
      </c>
      <c r="CM121" s="68">
        <v>0</v>
      </c>
      <c r="CN121" s="68">
        <v>0</v>
      </c>
    </row>
    <row r="122" spans="1:92">
      <c r="A122" s="51">
        <v>2018</v>
      </c>
      <c r="B122" s="51">
        <v>4</v>
      </c>
      <c r="C122" s="51">
        <v>28</v>
      </c>
      <c r="D122" s="161">
        <v>72.7333358333333</v>
      </c>
      <c r="E122" s="161">
        <v>0</v>
      </c>
      <c r="F122" s="161">
        <v>0.24306749999999999</v>
      </c>
      <c r="G122" s="68">
        <v>2.7874983333333301</v>
      </c>
      <c r="H122" s="68">
        <v>7.7333358333333297</v>
      </c>
      <c r="I122" s="68">
        <v>12.7333358333333</v>
      </c>
      <c r="J122" s="161">
        <v>17.7333358333333</v>
      </c>
      <c r="K122" s="161">
        <v>0</v>
      </c>
      <c r="L122" s="161">
        <v>0</v>
      </c>
      <c r="M122" s="161">
        <v>0</v>
      </c>
      <c r="N122" s="161">
        <v>0</v>
      </c>
      <c r="O122" s="161">
        <v>0</v>
      </c>
      <c r="P122" s="161">
        <v>0</v>
      </c>
      <c r="R122" s="51">
        <v>2018</v>
      </c>
      <c r="S122" s="51">
        <v>4</v>
      </c>
      <c r="T122" s="51">
        <v>28</v>
      </c>
      <c r="U122" s="298">
        <v>70.708370839556096</v>
      </c>
      <c r="V122" s="298">
        <v>56.097074975570102</v>
      </c>
      <c r="W122" s="298">
        <v>64.566342268151601</v>
      </c>
      <c r="X122" s="298">
        <v>0</v>
      </c>
      <c r="Y122" s="298">
        <v>0</v>
      </c>
      <c r="Z122" s="298">
        <v>0.75003333886464396</v>
      </c>
      <c r="AA122" s="298">
        <v>5.7083708395560597</v>
      </c>
      <c r="AB122" s="298">
        <v>10.7083708395561</v>
      </c>
      <c r="AC122" s="298">
        <v>15.7083708395561</v>
      </c>
      <c r="AD122" s="298">
        <v>0</v>
      </c>
      <c r="AE122" s="298">
        <v>0</v>
      </c>
      <c r="AF122" s="298">
        <v>0</v>
      </c>
      <c r="AG122" s="298">
        <v>0</v>
      </c>
      <c r="AH122" s="298">
        <v>0</v>
      </c>
      <c r="AI122" s="298">
        <v>0</v>
      </c>
      <c r="AK122">
        <v>2007</v>
      </c>
      <c r="AL122">
        <v>10</v>
      </c>
      <c r="AM122" s="161">
        <v>73.255376344086002</v>
      </c>
      <c r="AN122" s="161">
        <v>91</v>
      </c>
      <c r="AO122" s="161">
        <v>47</v>
      </c>
      <c r="AP122" s="161">
        <v>60.143817204301101</v>
      </c>
      <c r="AQ122" s="161">
        <v>10.2916666666667</v>
      </c>
      <c r="AR122" s="161">
        <v>69</v>
      </c>
      <c r="AS122" s="161">
        <v>168.166666666667</v>
      </c>
      <c r="AT122" s="161">
        <v>277</v>
      </c>
      <c r="AU122" s="161">
        <v>412.66666666666703</v>
      </c>
      <c r="AV122" s="161">
        <v>565.91666666666697</v>
      </c>
      <c r="AW122" s="161">
        <v>21.0833333333333</v>
      </c>
      <c r="AX122" s="161">
        <v>1.75</v>
      </c>
      <c r="AY122" s="161">
        <v>0</v>
      </c>
      <c r="AZ122" s="161">
        <v>0</v>
      </c>
      <c r="BA122" s="161">
        <v>0</v>
      </c>
      <c r="BB122" s="161">
        <v>0</v>
      </c>
      <c r="BD122" s="51">
        <v>2007</v>
      </c>
      <c r="BE122" s="51">
        <v>10</v>
      </c>
      <c r="BF122" s="68">
        <v>71.608870967742007</v>
      </c>
      <c r="BG122" s="68">
        <v>93</v>
      </c>
      <c r="BH122" s="68">
        <v>44</v>
      </c>
      <c r="BI122" s="68">
        <v>59.643817204301101</v>
      </c>
      <c r="BJ122" s="68">
        <v>5.0833333333333401</v>
      </c>
      <c r="BK122" s="68">
        <v>52.4583333333334</v>
      </c>
      <c r="BL122" s="68">
        <v>138.041666666667</v>
      </c>
      <c r="BM122" s="68">
        <v>243.583333333333</v>
      </c>
      <c r="BN122" s="68">
        <v>366.08333333333297</v>
      </c>
      <c r="BO122" s="68">
        <v>514.875</v>
      </c>
      <c r="BP122" s="68">
        <v>38.7083333333333</v>
      </c>
      <c r="BQ122" s="68">
        <v>6.2083333333333401</v>
      </c>
      <c r="BR122" s="68">
        <v>0</v>
      </c>
      <c r="BS122" s="68">
        <v>0</v>
      </c>
      <c r="BT122" s="68">
        <v>0</v>
      </c>
      <c r="BU122" s="68">
        <v>0</v>
      </c>
      <c r="BW122" s="51">
        <v>2007</v>
      </c>
      <c r="BX122" s="51">
        <v>10</v>
      </c>
      <c r="BY122" s="68">
        <v>71.565860215053704</v>
      </c>
      <c r="BZ122" s="68">
        <v>92</v>
      </c>
      <c r="CA122" s="68">
        <v>42</v>
      </c>
      <c r="CB122" s="68">
        <v>60.1505376344086</v>
      </c>
      <c r="CC122" s="68">
        <v>4.4166666666666599</v>
      </c>
      <c r="CD122" s="68">
        <v>55.3333333333333</v>
      </c>
      <c r="CE122" s="68">
        <v>144.833333333333</v>
      </c>
      <c r="CF122" s="68">
        <v>250.75</v>
      </c>
      <c r="CG122" s="68">
        <v>370.08333333333297</v>
      </c>
      <c r="CH122" s="68">
        <v>513.54166666666697</v>
      </c>
      <c r="CI122" s="68">
        <v>47.2083333333333</v>
      </c>
      <c r="CJ122" s="68">
        <v>11.5416666666667</v>
      </c>
      <c r="CK122" s="68">
        <v>0</v>
      </c>
      <c r="CL122" s="68">
        <v>0</v>
      </c>
      <c r="CM122" s="68">
        <v>0</v>
      </c>
      <c r="CN122" s="68">
        <v>0</v>
      </c>
    </row>
    <row r="123" spans="1:92">
      <c r="A123" s="51">
        <v>2018</v>
      </c>
      <c r="B123" s="51">
        <v>4</v>
      </c>
      <c r="C123" s="51">
        <v>29</v>
      </c>
      <c r="D123" s="161">
        <v>72.3930358333333</v>
      </c>
      <c r="E123" s="161">
        <v>0</v>
      </c>
      <c r="F123" s="161">
        <v>0.23889666666666701</v>
      </c>
      <c r="G123" s="68">
        <v>2.4916499999999999</v>
      </c>
      <c r="H123" s="68">
        <v>7.3930358333333297</v>
      </c>
      <c r="I123" s="68">
        <v>12.3930358333333</v>
      </c>
      <c r="J123" s="161">
        <v>17.3930358333333</v>
      </c>
      <c r="K123" s="161">
        <v>0</v>
      </c>
      <c r="L123" s="161">
        <v>0</v>
      </c>
      <c r="M123" s="161">
        <v>0</v>
      </c>
      <c r="N123" s="161">
        <v>0</v>
      </c>
      <c r="O123" s="161">
        <v>0</v>
      </c>
      <c r="P123" s="161">
        <v>0</v>
      </c>
      <c r="R123" s="51">
        <v>2018</v>
      </c>
      <c r="S123" s="51">
        <v>4</v>
      </c>
      <c r="T123" s="51">
        <v>29</v>
      </c>
      <c r="U123" s="298">
        <v>70.444437498847606</v>
      </c>
      <c r="V123" s="298">
        <v>58.083291659752497</v>
      </c>
      <c r="W123" s="298">
        <v>68.758738405923197</v>
      </c>
      <c r="X123" s="298">
        <v>0</v>
      </c>
      <c r="Y123" s="298">
        <v>0</v>
      </c>
      <c r="Z123" s="298">
        <v>0.52776249746481396</v>
      </c>
      <c r="AA123" s="298">
        <v>5.4444374988476403</v>
      </c>
      <c r="AB123" s="298">
        <v>10.4444374988476</v>
      </c>
      <c r="AC123" s="298">
        <v>15.4444374988476</v>
      </c>
      <c r="AD123" s="298">
        <v>0</v>
      </c>
      <c r="AE123" s="298">
        <v>0</v>
      </c>
      <c r="AF123" s="298">
        <v>0</v>
      </c>
      <c r="AG123" s="298">
        <v>0</v>
      </c>
      <c r="AH123" s="298">
        <v>0</v>
      </c>
      <c r="AI123" s="298">
        <v>0</v>
      </c>
      <c r="AK123">
        <v>2007</v>
      </c>
      <c r="AL123">
        <v>11</v>
      </c>
      <c r="AM123" s="161">
        <v>64.431944444444397</v>
      </c>
      <c r="AN123" s="161">
        <v>86</v>
      </c>
      <c r="AO123" s="161">
        <v>40</v>
      </c>
      <c r="AP123" s="161">
        <v>54.183333333333302</v>
      </c>
      <c r="AQ123" s="161">
        <v>0</v>
      </c>
      <c r="AR123" s="161">
        <v>0.5</v>
      </c>
      <c r="AS123" s="161">
        <v>25.2916666666666</v>
      </c>
      <c r="AT123" s="161">
        <v>103.208333333333</v>
      </c>
      <c r="AU123" s="161">
        <v>200.791666666667</v>
      </c>
      <c r="AV123" s="161">
        <v>316.83333333333297</v>
      </c>
      <c r="AW123" s="161">
        <v>120.25</v>
      </c>
      <c r="AX123" s="161">
        <v>67.8333333333333</v>
      </c>
      <c r="AY123" s="161">
        <v>33.875</v>
      </c>
      <c r="AZ123" s="161">
        <v>4.4166666666666599</v>
      </c>
      <c r="BA123" s="161">
        <v>0</v>
      </c>
      <c r="BB123" s="161">
        <v>0</v>
      </c>
      <c r="BD123" s="51">
        <v>2007</v>
      </c>
      <c r="BE123" s="51">
        <v>11</v>
      </c>
      <c r="BF123" s="68">
        <v>63.072222222222202</v>
      </c>
      <c r="BG123" s="68">
        <v>86</v>
      </c>
      <c r="BH123" s="68">
        <v>40</v>
      </c>
      <c r="BI123" s="68">
        <v>53.080555555555598</v>
      </c>
      <c r="BJ123" s="68">
        <v>0</v>
      </c>
      <c r="BK123" s="68">
        <v>1.4166666666666701</v>
      </c>
      <c r="BL123" s="68">
        <v>19.375</v>
      </c>
      <c r="BM123" s="68">
        <v>84.0833333333334</v>
      </c>
      <c r="BN123" s="68">
        <v>175.5</v>
      </c>
      <c r="BO123" s="68">
        <v>286.20833333333297</v>
      </c>
      <c r="BP123" s="68">
        <v>141.916666666667</v>
      </c>
      <c r="BQ123" s="68">
        <v>83.3333333333333</v>
      </c>
      <c r="BR123" s="68">
        <v>44.0416666666667</v>
      </c>
      <c r="BS123" s="68">
        <v>14.0416666666667</v>
      </c>
      <c r="BT123" s="68">
        <v>0</v>
      </c>
      <c r="BU123" s="68">
        <v>0</v>
      </c>
      <c r="BW123" s="51">
        <v>2007</v>
      </c>
      <c r="BX123" s="51">
        <v>11</v>
      </c>
      <c r="BY123" s="68">
        <v>63.627777777777801</v>
      </c>
      <c r="BZ123" s="68">
        <v>87</v>
      </c>
      <c r="CA123" s="68">
        <v>38</v>
      </c>
      <c r="CB123" s="68">
        <v>53.9236111111111</v>
      </c>
      <c r="CC123" s="68">
        <v>0</v>
      </c>
      <c r="CD123" s="68">
        <v>0.58333333333332904</v>
      </c>
      <c r="CE123" s="68">
        <v>22.875</v>
      </c>
      <c r="CF123" s="68">
        <v>92.6666666666667</v>
      </c>
      <c r="CG123" s="68">
        <v>186.375</v>
      </c>
      <c r="CH123" s="68">
        <v>299.33333333333297</v>
      </c>
      <c r="CI123" s="68">
        <v>133.833333333333</v>
      </c>
      <c r="CJ123" s="68">
        <v>77.5416666666667</v>
      </c>
      <c r="CK123" s="68">
        <v>40.5</v>
      </c>
      <c r="CL123" s="68">
        <v>10.5</v>
      </c>
      <c r="CM123" s="68">
        <v>0</v>
      </c>
      <c r="CN123" s="68">
        <v>0</v>
      </c>
    </row>
    <row r="124" spans="1:92">
      <c r="A124" s="51">
        <v>2018</v>
      </c>
      <c r="B124" s="51">
        <v>4</v>
      </c>
      <c r="C124" s="51">
        <v>30</v>
      </c>
      <c r="D124" s="161">
        <v>74.316677083333303</v>
      </c>
      <c r="E124" s="161">
        <v>0</v>
      </c>
      <c r="F124" s="161">
        <v>0.57084874999999902</v>
      </c>
      <c r="G124" s="68">
        <v>4.32639833333333</v>
      </c>
      <c r="H124" s="68">
        <v>9.3166770833333299</v>
      </c>
      <c r="I124" s="68">
        <v>14.3166770833333</v>
      </c>
      <c r="J124" s="161">
        <v>19.3166770833333</v>
      </c>
      <c r="K124" s="161">
        <v>0</v>
      </c>
      <c r="L124" s="161">
        <v>0</v>
      </c>
      <c r="M124" s="161">
        <v>0</v>
      </c>
      <c r="N124" s="161">
        <v>0</v>
      </c>
      <c r="O124" s="161">
        <v>0</v>
      </c>
      <c r="P124" s="161">
        <v>0</v>
      </c>
      <c r="R124" s="51">
        <v>2018</v>
      </c>
      <c r="S124" s="51">
        <v>4</v>
      </c>
      <c r="T124" s="51">
        <v>30</v>
      </c>
      <c r="U124" s="298">
        <v>71.485966642697605</v>
      </c>
      <c r="V124" s="298">
        <v>63.444387490550703</v>
      </c>
      <c r="W124" s="298">
        <v>77.327996525307796</v>
      </c>
      <c r="X124" s="298">
        <v>0</v>
      </c>
      <c r="Y124" s="298">
        <v>0</v>
      </c>
      <c r="Z124" s="298">
        <v>1.4859666426976501</v>
      </c>
      <c r="AA124" s="298">
        <v>6.4859666426976501</v>
      </c>
      <c r="AB124" s="298">
        <v>11.485966642697701</v>
      </c>
      <c r="AC124" s="298">
        <v>16.485966642697701</v>
      </c>
      <c r="AD124" s="298">
        <v>0</v>
      </c>
      <c r="AE124" s="298">
        <v>0</v>
      </c>
      <c r="AF124" s="298">
        <v>0</v>
      </c>
      <c r="AG124" s="298">
        <v>0</v>
      </c>
      <c r="AH124" s="298">
        <v>0</v>
      </c>
      <c r="AI124" s="298">
        <v>0</v>
      </c>
      <c r="AK124">
        <v>2007</v>
      </c>
      <c r="AL124">
        <v>12</v>
      </c>
      <c r="AM124" s="161">
        <v>60.194892473118301</v>
      </c>
      <c r="AN124" s="161">
        <v>82</v>
      </c>
      <c r="AO124" s="161">
        <v>34</v>
      </c>
      <c r="AP124" s="161">
        <v>48.743279569892501</v>
      </c>
      <c r="AQ124" s="161">
        <v>0</v>
      </c>
      <c r="AR124" s="161">
        <v>0.95833333333334303</v>
      </c>
      <c r="AS124" s="161">
        <v>23.6666666666667</v>
      </c>
      <c r="AT124" s="161">
        <v>66.4583333333333</v>
      </c>
      <c r="AU124" s="161">
        <v>129.791666666667</v>
      </c>
      <c r="AV124" s="161">
        <v>218.583333333333</v>
      </c>
      <c r="AW124" s="161">
        <v>215.416666666667</v>
      </c>
      <c r="AX124" s="161">
        <v>123.75</v>
      </c>
      <c r="AY124" s="161">
        <v>57.5416666666667</v>
      </c>
      <c r="AZ124" s="161">
        <v>17.25</v>
      </c>
      <c r="BA124" s="161">
        <v>3.2083333333333299</v>
      </c>
      <c r="BB124" s="161">
        <v>0</v>
      </c>
      <c r="BD124" s="51">
        <v>2007</v>
      </c>
      <c r="BE124" s="51">
        <v>12</v>
      </c>
      <c r="BF124" s="68">
        <v>57.560483870967701</v>
      </c>
      <c r="BG124" s="68">
        <v>81</v>
      </c>
      <c r="BH124" s="68">
        <v>31</v>
      </c>
      <c r="BI124" s="68">
        <v>47.431451612903203</v>
      </c>
      <c r="BJ124" s="68">
        <v>0</v>
      </c>
      <c r="BK124" s="68">
        <v>0.125</v>
      </c>
      <c r="BL124" s="68">
        <v>15.1666666666667</v>
      </c>
      <c r="BM124" s="68">
        <v>48.9166666666667</v>
      </c>
      <c r="BN124" s="68">
        <v>98.9166666666667</v>
      </c>
      <c r="BO124" s="68">
        <v>172.666666666667</v>
      </c>
      <c r="BP124" s="68">
        <v>279.54166666666703</v>
      </c>
      <c r="BQ124" s="68">
        <v>174.541666666667</v>
      </c>
      <c r="BR124" s="68">
        <v>93.2916666666667</v>
      </c>
      <c r="BS124" s="68">
        <v>39.2916666666667</v>
      </c>
      <c r="BT124" s="68">
        <v>7.875</v>
      </c>
      <c r="BU124" s="68">
        <v>0</v>
      </c>
      <c r="BW124" s="51">
        <v>2007</v>
      </c>
      <c r="BX124" s="51">
        <v>12</v>
      </c>
      <c r="BY124" s="68">
        <v>58.5994623655914</v>
      </c>
      <c r="BZ124" s="68">
        <v>82</v>
      </c>
      <c r="CA124" s="68">
        <v>30</v>
      </c>
      <c r="CB124" s="68">
        <v>48.646505376344102</v>
      </c>
      <c r="CC124" s="68">
        <v>0</v>
      </c>
      <c r="CD124" s="68">
        <v>0.54166666666667096</v>
      </c>
      <c r="CE124" s="68">
        <v>18.9583333333333</v>
      </c>
      <c r="CF124" s="68">
        <v>54.25</v>
      </c>
      <c r="CG124" s="68">
        <v>108.125</v>
      </c>
      <c r="CH124" s="68">
        <v>187.125</v>
      </c>
      <c r="CI124" s="68">
        <v>252.666666666667</v>
      </c>
      <c r="CJ124" s="68">
        <v>151.541666666667</v>
      </c>
      <c r="CK124" s="68">
        <v>75.5416666666667</v>
      </c>
      <c r="CL124" s="68">
        <v>26.4583333333333</v>
      </c>
      <c r="CM124" s="68">
        <v>7.9166666666666696</v>
      </c>
      <c r="CN124" s="68">
        <v>0</v>
      </c>
    </row>
    <row r="125" spans="1:92">
      <c r="A125" s="51">
        <v>2018</v>
      </c>
      <c r="B125" s="51">
        <v>5</v>
      </c>
      <c r="C125" s="51">
        <v>1</v>
      </c>
      <c r="D125" s="161">
        <v>68.248577916666704</v>
      </c>
      <c r="E125" s="161">
        <v>0</v>
      </c>
      <c r="F125" s="161">
        <v>0</v>
      </c>
      <c r="G125" s="68">
        <v>0.69028458333333298</v>
      </c>
      <c r="H125" s="68">
        <v>3.6541383333333299</v>
      </c>
      <c r="I125" s="68">
        <v>8.2485779166666706</v>
      </c>
      <c r="J125" s="161">
        <v>13.248577916666701</v>
      </c>
      <c r="K125" s="161">
        <v>0.40556041666666598</v>
      </c>
      <c r="L125" s="161">
        <v>0</v>
      </c>
      <c r="M125" s="161">
        <v>0</v>
      </c>
      <c r="N125" s="161">
        <v>0</v>
      </c>
      <c r="O125" s="161">
        <v>0</v>
      </c>
      <c r="P125" s="161">
        <v>0</v>
      </c>
      <c r="R125" s="51">
        <v>2018</v>
      </c>
      <c r="S125" s="51">
        <v>5</v>
      </c>
      <c r="T125" s="51">
        <v>1</v>
      </c>
      <c r="U125" s="298">
        <v>74.805516660213499</v>
      </c>
      <c r="V125" s="298">
        <v>69.111070826649694</v>
      </c>
      <c r="W125" s="298">
        <v>82.821126952494495</v>
      </c>
      <c r="X125" s="298">
        <v>0</v>
      </c>
      <c r="Y125" s="298">
        <v>0.30552499492963298</v>
      </c>
      <c r="Z125" s="298">
        <v>4.8055166602134696</v>
      </c>
      <c r="AA125" s="298">
        <v>9.8055166602134705</v>
      </c>
      <c r="AB125" s="298">
        <v>14.805516660213501</v>
      </c>
      <c r="AC125" s="298">
        <v>19.805516660213499</v>
      </c>
      <c r="AD125" s="298">
        <v>0</v>
      </c>
      <c r="AE125" s="298">
        <v>0</v>
      </c>
      <c r="AF125" s="298">
        <v>0</v>
      </c>
      <c r="AG125" s="298">
        <v>0</v>
      </c>
      <c r="AH125" s="298">
        <v>0</v>
      </c>
      <c r="AI125" s="298">
        <v>0</v>
      </c>
      <c r="AK125">
        <v>2008</v>
      </c>
      <c r="AL125">
        <v>1</v>
      </c>
      <c r="AM125" s="161">
        <v>54.138440860215098</v>
      </c>
      <c r="AN125" s="161">
        <v>79</v>
      </c>
      <c r="AO125" s="161">
        <v>32</v>
      </c>
      <c r="AP125" s="161">
        <v>42.364247311828002</v>
      </c>
      <c r="AQ125" s="161">
        <v>0</v>
      </c>
      <c r="AR125" s="161">
        <v>0</v>
      </c>
      <c r="AS125" s="161">
        <v>2.375</v>
      </c>
      <c r="AT125" s="161">
        <v>18.9583333333333</v>
      </c>
      <c r="AU125" s="161">
        <v>52.25</v>
      </c>
      <c r="AV125" s="161">
        <v>102.458333333333</v>
      </c>
      <c r="AW125" s="161">
        <v>355.66666666666703</v>
      </c>
      <c r="AX125" s="161">
        <v>233.958333333333</v>
      </c>
      <c r="AY125" s="161">
        <v>129.166666666667</v>
      </c>
      <c r="AZ125" s="161">
        <v>52.5833333333333</v>
      </c>
      <c r="BA125" s="161">
        <v>13.9583333333333</v>
      </c>
      <c r="BB125" s="161">
        <v>0.66666666666666397</v>
      </c>
      <c r="BD125" s="51">
        <v>2008</v>
      </c>
      <c r="BE125" s="51">
        <v>1</v>
      </c>
      <c r="BF125" s="68">
        <v>52.196236559139798</v>
      </c>
      <c r="BG125" s="68">
        <v>79</v>
      </c>
      <c r="BH125" s="68">
        <v>27</v>
      </c>
      <c r="BI125" s="68">
        <v>40.892473118279597</v>
      </c>
      <c r="BJ125" s="68">
        <v>0</v>
      </c>
      <c r="BK125" s="68">
        <v>0</v>
      </c>
      <c r="BL125" s="68">
        <v>2.9583333333333299</v>
      </c>
      <c r="BM125" s="68">
        <v>17.75</v>
      </c>
      <c r="BN125" s="68">
        <v>45.125</v>
      </c>
      <c r="BO125" s="68">
        <v>86.2083333333333</v>
      </c>
      <c r="BP125" s="68">
        <v>414.66666666666703</v>
      </c>
      <c r="BQ125" s="68">
        <v>287.04166666666703</v>
      </c>
      <c r="BR125" s="68">
        <v>173.125</v>
      </c>
      <c r="BS125" s="68">
        <v>78.7083333333333</v>
      </c>
      <c r="BT125" s="68">
        <v>29.8333333333333</v>
      </c>
      <c r="BU125" s="68">
        <v>4.875</v>
      </c>
      <c r="BW125" s="51">
        <v>2008</v>
      </c>
      <c r="BX125" s="51">
        <v>1</v>
      </c>
      <c r="BY125" s="68">
        <v>53.245967741935502</v>
      </c>
      <c r="BZ125" s="68">
        <v>79</v>
      </c>
      <c r="CA125" s="68">
        <v>28</v>
      </c>
      <c r="CB125" s="68">
        <v>42.232526881720403</v>
      </c>
      <c r="CC125" s="68">
        <v>0</v>
      </c>
      <c r="CD125" s="68">
        <v>0</v>
      </c>
      <c r="CE125" s="68">
        <v>2.8333333333333299</v>
      </c>
      <c r="CF125" s="68">
        <v>16.75</v>
      </c>
      <c r="CG125" s="68">
        <v>45.9166666666667</v>
      </c>
      <c r="CH125" s="68">
        <v>93.5833333333333</v>
      </c>
      <c r="CI125" s="68">
        <v>381.125</v>
      </c>
      <c r="CJ125" s="68">
        <v>255.291666666667</v>
      </c>
      <c r="CK125" s="68">
        <v>147.958333333333</v>
      </c>
      <c r="CL125" s="68">
        <v>64.4166666666667</v>
      </c>
      <c r="CM125" s="68">
        <v>20</v>
      </c>
      <c r="CN125" s="68">
        <v>2.125</v>
      </c>
    </row>
    <row r="126" spans="1:92">
      <c r="A126" s="51">
        <v>2018</v>
      </c>
      <c r="B126" s="51">
        <v>5</v>
      </c>
      <c r="C126" s="51">
        <v>2</v>
      </c>
      <c r="D126" s="161">
        <v>77.248580833333307</v>
      </c>
      <c r="E126" s="161">
        <v>0</v>
      </c>
      <c r="F126" s="161">
        <v>2.3722145833333301</v>
      </c>
      <c r="G126" s="68">
        <v>7.2485808333333299</v>
      </c>
      <c r="H126" s="68">
        <v>12.2485808333333</v>
      </c>
      <c r="I126" s="68">
        <v>17.2485808333333</v>
      </c>
      <c r="J126" s="161">
        <v>22.2485808333333</v>
      </c>
      <c r="K126" s="161">
        <v>0</v>
      </c>
      <c r="L126" s="161">
        <v>0</v>
      </c>
      <c r="M126" s="161">
        <v>0</v>
      </c>
      <c r="N126" s="161">
        <v>0</v>
      </c>
      <c r="O126" s="161">
        <v>0</v>
      </c>
      <c r="P126" s="161">
        <v>0</v>
      </c>
      <c r="R126" s="51">
        <v>2018</v>
      </c>
      <c r="S126" s="51">
        <v>5</v>
      </c>
      <c r="T126" s="51">
        <v>2</v>
      </c>
      <c r="U126" s="298">
        <v>79.180537497003897</v>
      </c>
      <c r="V126" s="298">
        <v>71.5555083254973</v>
      </c>
      <c r="W126" s="298">
        <v>78.403738655424405</v>
      </c>
      <c r="X126" s="298">
        <v>0.20831249654293099</v>
      </c>
      <c r="Y126" s="298">
        <v>4.1805374970038702</v>
      </c>
      <c r="Z126" s="298">
        <v>9.1805374970038809</v>
      </c>
      <c r="AA126" s="298">
        <v>14.1805374970039</v>
      </c>
      <c r="AB126" s="298">
        <v>19.1805374970039</v>
      </c>
      <c r="AC126" s="298">
        <v>24.1805374970039</v>
      </c>
      <c r="AD126" s="298">
        <v>0</v>
      </c>
      <c r="AE126" s="298">
        <v>0</v>
      </c>
      <c r="AF126" s="298">
        <v>0</v>
      </c>
      <c r="AG126" s="298">
        <v>0</v>
      </c>
      <c r="AH126" s="298">
        <v>0</v>
      </c>
      <c r="AI126" s="298">
        <v>0</v>
      </c>
      <c r="AK126">
        <v>2008</v>
      </c>
      <c r="AL126">
        <v>2</v>
      </c>
      <c r="AM126" s="161">
        <v>61.872126436781599</v>
      </c>
      <c r="AN126" s="161">
        <v>83</v>
      </c>
      <c r="AO126" s="161">
        <v>36</v>
      </c>
      <c r="AP126" s="161">
        <v>49.660919540229898</v>
      </c>
      <c r="AQ126" s="161">
        <v>0</v>
      </c>
      <c r="AR126" s="161">
        <v>0</v>
      </c>
      <c r="AS126" s="161">
        <v>6.7499999999999902</v>
      </c>
      <c r="AT126" s="161">
        <v>42.9583333333333</v>
      </c>
      <c r="AU126" s="161">
        <v>111.875</v>
      </c>
      <c r="AV126" s="161">
        <v>219.333333333333</v>
      </c>
      <c r="AW126" s="161">
        <v>133.666666666667</v>
      </c>
      <c r="AX126" s="161">
        <v>57.5833333333333</v>
      </c>
      <c r="AY126" s="161">
        <v>20.0416666666667</v>
      </c>
      <c r="AZ126" s="161">
        <v>2.8333333333333401</v>
      </c>
      <c r="BA126" s="161">
        <v>0</v>
      </c>
      <c r="BB126" s="161">
        <v>0</v>
      </c>
      <c r="BD126" s="51">
        <v>2008</v>
      </c>
      <c r="BE126" s="51">
        <v>2</v>
      </c>
      <c r="BF126" s="68">
        <v>60.127873563218401</v>
      </c>
      <c r="BG126" s="68">
        <v>81</v>
      </c>
      <c r="BH126" s="68">
        <v>34</v>
      </c>
      <c r="BI126" s="68">
        <v>48.239942528735597</v>
      </c>
      <c r="BJ126" s="68">
        <v>0</v>
      </c>
      <c r="BK126" s="68">
        <v>0</v>
      </c>
      <c r="BL126" s="68">
        <v>6.5</v>
      </c>
      <c r="BM126" s="68">
        <v>30.4166666666667</v>
      </c>
      <c r="BN126" s="68">
        <v>90.875</v>
      </c>
      <c r="BO126" s="68">
        <v>180.791666666667</v>
      </c>
      <c r="BP126" s="68">
        <v>171.708333333333</v>
      </c>
      <c r="BQ126" s="68">
        <v>87.1666666666667</v>
      </c>
      <c r="BR126" s="68">
        <v>32.0833333333333</v>
      </c>
      <c r="BS126" s="68">
        <v>5.9166666666666696</v>
      </c>
      <c r="BT126" s="68">
        <v>0</v>
      </c>
      <c r="BU126" s="68">
        <v>0</v>
      </c>
      <c r="BW126" s="51">
        <v>2008</v>
      </c>
      <c r="BX126" s="51">
        <v>2</v>
      </c>
      <c r="BY126" s="68">
        <v>60.880747126436802</v>
      </c>
      <c r="BZ126" s="68">
        <v>80</v>
      </c>
      <c r="CA126" s="68">
        <v>34</v>
      </c>
      <c r="CB126" s="68">
        <v>50.201149425287397</v>
      </c>
      <c r="CC126" s="68">
        <v>0</v>
      </c>
      <c r="CD126" s="68">
        <v>0</v>
      </c>
      <c r="CE126" s="68">
        <v>6.5416666666666599</v>
      </c>
      <c r="CF126" s="68">
        <v>38.3333333333333</v>
      </c>
      <c r="CG126" s="68">
        <v>102.958333333333</v>
      </c>
      <c r="CH126" s="68">
        <v>199.666666666667</v>
      </c>
      <c r="CI126" s="68">
        <v>157.791666666667</v>
      </c>
      <c r="CJ126" s="68">
        <v>77.4166666666667</v>
      </c>
      <c r="CK126" s="68">
        <v>29.125</v>
      </c>
      <c r="CL126" s="68">
        <v>8.1666666666666607</v>
      </c>
      <c r="CM126" s="68">
        <v>0</v>
      </c>
      <c r="CN126" s="68">
        <v>0</v>
      </c>
    </row>
    <row r="127" spans="1:92">
      <c r="A127" s="51">
        <v>2018</v>
      </c>
      <c r="B127" s="51">
        <v>5</v>
      </c>
      <c r="C127" s="51">
        <v>3</v>
      </c>
      <c r="D127" s="161">
        <v>76.399963749999998</v>
      </c>
      <c r="E127" s="161">
        <v>0</v>
      </c>
      <c r="F127" s="161">
        <v>1.7097137499999999</v>
      </c>
      <c r="G127" s="68">
        <v>6.3999637500000004</v>
      </c>
      <c r="H127" s="68">
        <v>11.39996375</v>
      </c>
      <c r="I127" s="68">
        <v>16.399963750000001</v>
      </c>
      <c r="J127" s="161">
        <v>21.399963750000001</v>
      </c>
      <c r="K127" s="161">
        <v>0</v>
      </c>
      <c r="L127" s="161">
        <v>0</v>
      </c>
      <c r="M127" s="161">
        <v>0</v>
      </c>
      <c r="N127" s="161">
        <v>0</v>
      </c>
      <c r="O127" s="161">
        <v>0</v>
      </c>
      <c r="P127" s="161">
        <v>0</v>
      </c>
      <c r="R127" s="51">
        <v>2018</v>
      </c>
      <c r="S127" s="51">
        <v>5</v>
      </c>
      <c r="T127" s="51">
        <v>3</v>
      </c>
      <c r="U127" s="298">
        <v>78.930549999078096</v>
      </c>
      <c r="V127" s="298">
        <v>70.958295827110604</v>
      </c>
      <c r="W127" s="298">
        <v>77.621674258849495</v>
      </c>
      <c r="X127" s="298">
        <v>0.13887499769528899</v>
      </c>
      <c r="Y127" s="298">
        <v>3.9305499990781199</v>
      </c>
      <c r="Z127" s="298">
        <v>8.9305499990781207</v>
      </c>
      <c r="AA127" s="298">
        <v>13.930549999078099</v>
      </c>
      <c r="AB127" s="298">
        <v>18.930549999078099</v>
      </c>
      <c r="AC127" s="298">
        <v>23.930549999078099</v>
      </c>
      <c r="AD127" s="298">
        <v>0</v>
      </c>
      <c r="AE127" s="298">
        <v>0</v>
      </c>
      <c r="AF127" s="298">
        <v>0</v>
      </c>
      <c r="AG127" s="298">
        <v>0</v>
      </c>
      <c r="AH127" s="298">
        <v>0</v>
      </c>
      <c r="AI127" s="298">
        <v>0</v>
      </c>
      <c r="AK127">
        <v>2008</v>
      </c>
      <c r="AL127">
        <v>3</v>
      </c>
      <c r="AM127" s="161">
        <v>64.498655913978496</v>
      </c>
      <c r="AN127" s="161">
        <v>90</v>
      </c>
      <c r="AO127" s="161">
        <v>39</v>
      </c>
      <c r="AP127" s="161">
        <v>52.3239247311828</v>
      </c>
      <c r="AQ127" s="161">
        <v>0</v>
      </c>
      <c r="AR127" s="161">
        <v>0</v>
      </c>
      <c r="AS127" s="161">
        <v>31.4166666666667</v>
      </c>
      <c r="AT127" s="161">
        <v>91.8333333333333</v>
      </c>
      <c r="AU127" s="161">
        <v>179.625</v>
      </c>
      <c r="AV127" s="161">
        <v>313.66666666666703</v>
      </c>
      <c r="AW127" s="161">
        <v>107.375</v>
      </c>
      <c r="AX127" s="161">
        <v>40.1666666666667</v>
      </c>
      <c r="AY127" s="161">
        <v>19.2083333333333</v>
      </c>
      <c r="AZ127" s="161">
        <v>4.7083333333333401</v>
      </c>
      <c r="BA127" s="161">
        <v>0</v>
      </c>
      <c r="BB127" s="161">
        <v>0</v>
      </c>
      <c r="BD127" s="51">
        <v>2008</v>
      </c>
      <c r="BE127" s="51">
        <v>3</v>
      </c>
      <c r="BF127" s="68">
        <v>63.327956989247298</v>
      </c>
      <c r="BG127" s="68">
        <v>88</v>
      </c>
      <c r="BH127" s="68">
        <v>36</v>
      </c>
      <c r="BI127" s="68">
        <v>51.283602150537597</v>
      </c>
      <c r="BJ127" s="68">
        <v>0</v>
      </c>
      <c r="BK127" s="68">
        <v>0</v>
      </c>
      <c r="BL127" s="68">
        <v>26.25</v>
      </c>
      <c r="BM127" s="68">
        <v>80.7083333333333</v>
      </c>
      <c r="BN127" s="68">
        <v>161</v>
      </c>
      <c r="BO127" s="68">
        <v>281.875</v>
      </c>
      <c r="BP127" s="68">
        <v>132.541666666667</v>
      </c>
      <c r="BQ127" s="68">
        <v>57.8333333333333</v>
      </c>
      <c r="BR127" s="68">
        <v>23.7083333333333</v>
      </c>
      <c r="BS127" s="68">
        <v>8.7083333333333393</v>
      </c>
      <c r="BT127" s="68">
        <v>1.5416666666666601</v>
      </c>
      <c r="BU127" s="68">
        <v>0</v>
      </c>
      <c r="BW127" s="51">
        <v>2008</v>
      </c>
      <c r="BX127" s="51">
        <v>3</v>
      </c>
      <c r="BY127" s="68">
        <v>63.8588709677419</v>
      </c>
      <c r="BZ127" s="68">
        <v>87</v>
      </c>
      <c r="CA127" s="68">
        <v>36</v>
      </c>
      <c r="CB127" s="68">
        <v>52.456989247311803</v>
      </c>
      <c r="CC127" s="68">
        <v>0</v>
      </c>
      <c r="CD127" s="68">
        <v>0.75</v>
      </c>
      <c r="CE127" s="68">
        <v>27.9583333333333</v>
      </c>
      <c r="CF127" s="68">
        <v>88.0833333333333</v>
      </c>
      <c r="CG127" s="68">
        <v>171.5</v>
      </c>
      <c r="CH127" s="68">
        <v>296.91666666666703</v>
      </c>
      <c r="CI127" s="68">
        <v>123.458333333333</v>
      </c>
      <c r="CJ127" s="68">
        <v>51.875</v>
      </c>
      <c r="CK127" s="68">
        <v>22.2916666666667</v>
      </c>
      <c r="CL127" s="68">
        <v>7.2916666666666696</v>
      </c>
      <c r="CM127" s="68">
        <v>0.33333333333333598</v>
      </c>
      <c r="CN127" s="68">
        <v>0</v>
      </c>
    </row>
    <row r="128" spans="1:92">
      <c r="A128" s="51">
        <v>2018</v>
      </c>
      <c r="B128" s="51">
        <v>5</v>
      </c>
      <c r="C128" s="51">
        <v>4</v>
      </c>
      <c r="D128" s="161">
        <v>69.404097083333298</v>
      </c>
      <c r="E128" s="161">
        <v>0</v>
      </c>
      <c r="F128" s="161">
        <v>0</v>
      </c>
      <c r="G128" s="68">
        <v>1.04163083333333</v>
      </c>
      <c r="H128" s="68">
        <v>4.4943720833333298</v>
      </c>
      <c r="I128" s="68">
        <v>9.4040970833333404</v>
      </c>
      <c r="J128" s="161">
        <v>14.4040970833333</v>
      </c>
      <c r="K128" s="161">
        <v>9.0275000000000105E-2</v>
      </c>
      <c r="L128" s="161">
        <v>0</v>
      </c>
      <c r="M128" s="161">
        <v>0</v>
      </c>
      <c r="N128" s="161">
        <v>0</v>
      </c>
      <c r="O128" s="161">
        <v>0</v>
      </c>
      <c r="P128" s="161">
        <v>0</v>
      </c>
      <c r="R128" s="51">
        <v>2018</v>
      </c>
      <c r="S128" s="51">
        <v>5</v>
      </c>
      <c r="T128" s="51">
        <v>4</v>
      </c>
      <c r="U128" s="298">
        <v>75.361029153068898</v>
      </c>
      <c r="V128" s="298">
        <v>70.111049989859296</v>
      </c>
      <c r="W128" s="298">
        <v>84.271192321633507</v>
      </c>
      <c r="X128" s="298">
        <v>0</v>
      </c>
      <c r="Y128" s="298">
        <v>0.51383749147256397</v>
      </c>
      <c r="Z128" s="298">
        <v>5.3610291530688601</v>
      </c>
      <c r="AA128" s="298">
        <v>10.3610291530689</v>
      </c>
      <c r="AB128" s="298">
        <v>15.3610291530689</v>
      </c>
      <c r="AC128" s="298">
        <v>20.361029153068898</v>
      </c>
      <c r="AD128" s="298">
        <v>0</v>
      </c>
      <c r="AE128" s="298">
        <v>0</v>
      </c>
      <c r="AF128" s="298">
        <v>0</v>
      </c>
      <c r="AG128" s="298">
        <v>0</v>
      </c>
      <c r="AH128" s="298">
        <v>0</v>
      </c>
      <c r="AI128" s="298">
        <v>0</v>
      </c>
      <c r="AK128">
        <v>2008</v>
      </c>
      <c r="AL128">
        <v>4</v>
      </c>
      <c r="AM128" s="161">
        <v>70.765277777777797</v>
      </c>
      <c r="AN128" s="161">
        <v>86</v>
      </c>
      <c r="AO128" s="161">
        <v>47</v>
      </c>
      <c r="AP128" s="161">
        <v>57.668055555555597</v>
      </c>
      <c r="AQ128" s="161">
        <v>0</v>
      </c>
      <c r="AR128" s="161">
        <v>13.2083333333333</v>
      </c>
      <c r="AS128" s="161">
        <v>82.3333333333333</v>
      </c>
      <c r="AT128" s="161">
        <v>187.291666666667</v>
      </c>
      <c r="AU128" s="161">
        <v>323.66666666666703</v>
      </c>
      <c r="AV128" s="161">
        <v>472.95833333333297</v>
      </c>
      <c r="AW128" s="161">
        <v>14.3333333333333</v>
      </c>
      <c r="AX128" s="161">
        <v>0.70833333333333603</v>
      </c>
      <c r="AY128" s="161">
        <v>0</v>
      </c>
      <c r="AZ128" s="161">
        <v>0</v>
      </c>
      <c r="BA128" s="161">
        <v>0</v>
      </c>
      <c r="BB128" s="161">
        <v>0</v>
      </c>
      <c r="BD128" s="51">
        <v>2008</v>
      </c>
      <c r="BE128" s="51">
        <v>4</v>
      </c>
      <c r="BF128" s="68">
        <v>69.219444444444406</v>
      </c>
      <c r="BG128" s="68">
        <v>86</v>
      </c>
      <c r="BH128" s="68">
        <v>43</v>
      </c>
      <c r="BI128" s="68">
        <v>56.898611111111101</v>
      </c>
      <c r="BJ128" s="68">
        <v>0</v>
      </c>
      <c r="BK128" s="68">
        <v>6.4166666666666403</v>
      </c>
      <c r="BL128" s="68">
        <v>64.0416666666666</v>
      </c>
      <c r="BM128" s="68">
        <v>154.625</v>
      </c>
      <c r="BN128" s="68">
        <v>281.83333333333297</v>
      </c>
      <c r="BO128" s="68">
        <v>426.58333333333297</v>
      </c>
      <c r="BP128" s="68">
        <v>28.0416666666667</v>
      </c>
      <c r="BQ128" s="68">
        <v>5.25</v>
      </c>
      <c r="BR128" s="68">
        <v>0</v>
      </c>
      <c r="BS128" s="68">
        <v>0</v>
      </c>
      <c r="BT128" s="68">
        <v>0</v>
      </c>
      <c r="BU128" s="68">
        <v>0</v>
      </c>
      <c r="BW128" s="51">
        <v>2008</v>
      </c>
      <c r="BX128" s="51">
        <v>4</v>
      </c>
      <c r="BY128" s="68">
        <v>69.952777777777797</v>
      </c>
      <c r="BZ128" s="68">
        <v>87</v>
      </c>
      <c r="CA128" s="68">
        <v>42</v>
      </c>
      <c r="CB128" s="68">
        <v>58.018055555555598</v>
      </c>
      <c r="CC128" s="68">
        <v>0</v>
      </c>
      <c r="CD128" s="68">
        <v>11.7916666666667</v>
      </c>
      <c r="CE128" s="68">
        <v>78.25</v>
      </c>
      <c r="CF128" s="68">
        <v>175.5</v>
      </c>
      <c r="CG128" s="68">
        <v>302.41666666666703</v>
      </c>
      <c r="CH128" s="68">
        <v>448.58333333333297</v>
      </c>
      <c r="CI128" s="68">
        <v>26.9166666666667</v>
      </c>
      <c r="CJ128" s="68">
        <v>3.8333333333333299</v>
      </c>
      <c r="CK128" s="68">
        <v>0</v>
      </c>
      <c r="CL128" s="68">
        <v>0</v>
      </c>
      <c r="CM128" s="68">
        <v>0</v>
      </c>
      <c r="CN128" s="68">
        <v>0</v>
      </c>
    </row>
    <row r="129" spans="1:92">
      <c r="A129" s="51">
        <v>2018</v>
      </c>
      <c r="B129" s="51">
        <v>5</v>
      </c>
      <c r="C129" s="51">
        <v>5</v>
      </c>
      <c r="D129" s="161">
        <v>66.066636666666696</v>
      </c>
      <c r="E129" s="161">
        <v>0</v>
      </c>
      <c r="F129" s="161">
        <v>0</v>
      </c>
      <c r="G129" s="68">
        <v>0.19444375</v>
      </c>
      <c r="H129" s="68">
        <v>2.2985770833333299</v>
      </c>
      <c r="I129" s="68">
        <v>6.4430229166666697</v>
      </c>
      <c r="J129" s="161">
        <v>11.0666366666667</v>
      </c>
      <c r="K129" s="161">
        <v>1.2319404166666701</v>
      </c>
      <c r="L129" s="161">
        <v>0.37638624999999998</v>
      </c>
      <c r="M129" s="161">
        <v>0</v>
      </c>
      <c r="N129" s="161">
        <v>0</v>
      </c>
      <c r="O129" s="161">
        <v>0</v>
      </c>
      <c r="P129" s="161">
        <v>0</v>
      </c>
      <c r="R129" s="51">
        <v>2018</v>
      </c>
      <c r="S129" s="51">
        <v>5</v>
      </c>
      <c r="T129" s="51">
        <v>5</v>
      </c>
      <c r="U129" s="298">
        <v>73.513808319966003</v>
      </c>
      <c r="V129" s="298">
        <v>63.3194916745027</v>
      </c>
      <c r="W129" s="298">
        <v>72.885039148720494</v>
      </c>
      <c r="X129" s="298">
        <v>0</v>
      </c>
      <c r="Y129" s="298">
        <v>0</v>
      </c>
      <c r="Z129" s="298">
        <v>3.513808319966</v>
      </c>
      <c r="AA129" s="298">
        <v>8.5138083199659995</v>
      </c>
      <c r="AB129" s="298">
        <v>13.513808319966</v>
      </c>
      <c r="AC129" s="298">
        <v>18.513808319966</v>
      </c>
      <c r="AD129" s="298">
        <v>0</v>
      </c>
      <c r="AE129" s="298">
        <v>0</v>
      </c>
      <c r="AF129" s="298">
        <v>0</v>
      </c>
      <c r="AG129" s="298">
        <v>0</v>
      </c>
      <c r="AH129" s="298">
        <v>0</v>
      </c>
      <c r="AI129" s="298">
        <v>0</v>
      </c>
      <c r="AK129">
        <v>2008</v>
      </c>
      <c r="AL129">
        <v>5</v>
      </c>
      <c r="AM129" s="161">
        <v>78.885752688172005</v>
      </c>
      <c r="AN129" s="161">
        <v>94</v>
      </c>
      <c r="AO129" s="161">
        <v>59</v>
      </c>
      <c r="AP129" s="161">
        <v>66.3427419354839</v>
      </c>
      <c r="AQ129" s="161">
        <v>40.0416666666666</v>
      </c>
      <c r="AR129" s="161">
        <v>143.625</v>
      </c>
      <c r="AS129" s="161">
        <v>278.08333333333297</v>
      </c>
      <c r="AT129" s="161">
        <v>430.45833333333297</v>
      </c>
      <c r="AU129" s="161">
        <v>585.45833333333303</v>
      </c>
      <c r="AV129" s="161">
        <v>740.45833333333303</v>
      </c>
      <c r="AW129" s="161">
        <v>0</v>
      </c>
      <c r="AX129" s="161">
        <v>0</v>
      </c>
      <c r="AY129" s="161">
        <v>0</v>
      </c>
      <c r="AZ129" s="161">
        <v>0</v>
      </c>
      <c r="BA129" s="161">
        <v>0</v>
      </c>
      <c r="BB129" s="161">
        <v>0</v>
      </c>
      <c r="BD129" s="51">
        <v>2008</v>
      </c>
      <c r="BE129" s="51">
        <v>5</v>
      </c>
      <c r="BF129" s="68">
        <v>77.329301075268802</v>
      </c>
      <c r="BG129" s="68">
        <v>95</v>
      </c>
      <c r="BH129" s="68">
        <v>55</v>
      </c>
      <c r="BI129" s="68">
        <v>65.606182795698899</v>
      </c>
      <c r="BJ129" s="68">
        <v>27.2916666666667</v>
      </c>
      <c r="BK129" s="68">
        <v>117.25</v>
      </c>
      <c r="BL129" s="68">
        <v>237.708333333333</v>
      </c>
      <c r="BM129" s="68">
        <v>382.33333333333297</v>
      </c>
      <c r="BN129" s="68">
        <v>537.20833333333303</v>
      </c>
      <c r="BO129" s="68">
        <v>692.20833333333303</v>
      </c>
      <c r="BP129" s="68">
        <v>0.125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W129" s="51">
        <v>2008</v>
      </c>
      <c r="BX129" s="51">
        <v>5</v>
      </c>
      <c r="BY129" s="68">
        <v>78.201612903225794</v>
      </c>
      <c r="BZ129" s="68">
        <v>95</v>
      </c>
      <c r="CA129" s="68">
        <v>56</v>
      </c>
      <c r="CB129" s="68">
        <v>66.254032258064498</v>
      </c>
      <c r="CC129" s="68">
        <v>32.5</v>
      </c>
      <c r="CD129" s="68">
        <v>129.5</v>
      </c>
      <c r="CE129" s="68">
        <v>259</v>
      </c>
      <c r="CF129" s="68">
        <v>409.25</v>
      </c>
      <c r="CG129" s="68">
        <v>564.25</v>
      </c>
      <c r="CH129" s="68">
        <v>719.25</v>
      </c>
      <c r="CI129" s="68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</row>
    <row r="130" spans="1:92">
      <c r="A130" s="51">
        <v>2018</v>
      </c>
      <c r="B130" s="51">
        <v>5</v>
      </c>
      <c r="C130" s="51">
        <v>6</v>
      </c>
      <c r="D130" s="161">
        <v>70.370831249999995</v>
      </c>
      <c r="E130" s="161">
        <v>0</v>
      </c>
      <c r="F130" s="161">
        <v>3.6118333333333197E-2</v>
      </c>
      <c r="G130" s="68">
        <v>1.57498583333333</v>
      </c>
      <c r="H130" s="68">
        <v>5.4249925000000001</v>
      </c>
      <c r="I130" s="68">
        <v>10.37083125</v>
      </c>
      <c r="J130" s="161">
        <v>15.37083125</v>
      </c>
      <c r="K130" s="161">
        <v>5.4161250000000001E-2</v>
      </c>
      <c r="L130" s="161">
        <v>0</v>
      </c>
      <c r="M130" s="161">
        <v>0</v>
      </c>
      <c r="N130" s="161">
        <v>0</v>
      </c>
      <c r="O130" s="161">
        <v>0</v>
      </c>
      <c r="P130" s="161">
        <v>0</v>
      </c>
      <c r="R130" s="51">
        <v>2018</v>
      </c>
      <c r="S130" s="51">
        <v>5</v>
      </c>
      <c r="T130" s="51">
        <v>6</v>
      </c>
      <c r="U130" s="298">
        <v>75.486099998156206</v>
      </c>
      <c r="V130" s="298">
        <v>58.819487507144601</v>
      </c>
      <c r="W130" s="298">
        <v>60.2747987220868</v>
      </c>
      <c r="X130" s="298">
        <v>0</v>
      </c>
      <c r="Y130" s="298">
        <v>0.48609999815622801</v>
      </c>
      <c r="Z130" s="298">
        <v>5.48609999815623</v>
      </c>
      <c r="AA130" s="298">
        <v>10.486099998156201</v>
      </c>
      <c r="AB130" s="298">
        <v>15.486099998156201</v>
      </c>
      <c r="AC130" s="298">
        <v>20.486099998156199</v>
      </c>
      <c r="AD130" s="298">
        <v>0</v>
      </c>
      <c r="AE130" s="298">
        <v>0</v>
      </c>
      <c r="AF130" s="298">
        <v>0</v>
      </c>
      <c r="AG130" s="298">
        <v>0</v>
      </c>
      <c r="AH130" s="298">
        <v>0</v>
      </c>
      <c r="AI130" s="298">
        <v>0</v>
      </c>
      <c r="AK130">
        <v>2008</v>
      </c>
      <c r="AL130">
        <v>6</v>
      </c>
      <c r="AM130" s="161">
        <v>83.468055555555594</v>
      </c>
      <c r="AN130" s="161">
        <v>96</v>
      </c>
      <c r="AO130" s="161">
        <v>72</v>
      </c>
      <c r="AP130" s="161">
        <v>71.498611111111103</v>
      </c>
      <c r="AQ130" s="161">
        <v>104.041666666667</v>
      </c>
      <c r="AR130" s="161">
        <v>254.041666666667</v>
      </c>
      <c r="AS130" s="161">
        <v>404.04166666666703</v>
      </c>
      <c r="AT130" s="161">
        <v>554.04166666666697</v>
      </c>
      <c r="AU130" s="161">
        <v>704.04166666666697</v>
      </c>
      <c r="AV130" s="161">
        <v>854.04166666666697</v>
      </c>
      <c r="AW130" s="161">
        <v>0</v>
      </c>
      <c r="AX130" s="161">
        <v>0</v>
      </c>
      <c r="AY130" s="161">
        <v>0</v>
      </c>
      <c r="AZ130" s="161">
        <v>0</v>
      </c>
      <c r="BA130" s="161">
        <v>0</v>
      </c>
      <c r="BB130" s="161">
        <v>0</v>
      </c>
      <c r="BD130" s="51">
        <v>2008</v>
      </c>
      <c r="BE130" s="51">
        <v>6</v>
      </c>
      <c r="BF130" s="68">
        <v>83.1944444444444</v>
      </c>
      <c r="BG130" s="68">
        <v>98</v>
      </c>
      <c r="BH130" s="68">
        <v>71</v>
      </c>
      <c r="BI130" s="68">
        <v>70.418055555555597</v>
      </c>
      <c r="BJ130" s="68">
        <v>98</v>
      </c>
      <c r="BK130" s="68">
        <v>245.833333333333</v>
      </c>
      <c r="BL130" s="68">
        <v>395.83333333333297</v>
      </c>
      <c r="BM130" s="68">
        <v>545.83333333333303</v>
      </c>
      <c r="BN130" s="68">
        <v>695.83333333333303</v>
      </c>
      <c r="BO130" s="68">
        <v>845.83333333333303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W130" s="51">
        <v>2008</v>
      </c>
      <c r="BX130" s="51">
        <v>6</v>
      </c>
      <c r="BY130" s="68">
        <v>83.363888888888894</v>
      </c>
      <c r="BZ130" s="68">
        <v>98</v>
      </c>
      <c r="CA130" s="68">
        <v>72</v>
      </c>
      <c r="CB130" s="68">
        <v>71.205555555555605</v>
      </c>
      <c r="CC130" s="68">
        <v>100.916666666667</v>
      </c>
      <c r="CD130" s="68">
        <v>250.916666666667</v>
      </c>
      <c r="CE130" s="68">
        <v>400.91666666666703</v>
      </c>
      <c r="CF130" s="68">
        <v>550.91666666666697</v>
      </c>
      <c r="CG130" s="68">
        <v>700.91666666666697</v>
      </c>
      <c r="CH130" s="68">
        <v>850.91666666666697</v>
      </c>
      <c r="CI130" s="68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</row>
    <row r="131" spans="1:92">
      <c r="A131" s="51">
        <v>2018</v>
      </c>
      <c r="B131" s="51">
        <v>5</v>
      </c>
      <c r="C131" s="51">
        <v>7</v>
      </c>
      <c r="D131" s="161">
        <v>75.183261666666695</v>
      </c>
      <c r="E131" s="161">
        <v>0</v>
      </c>
      <c r="F131" s="161">
        <v>0.990255833333333</v>
      </c>
      <c r="G131" s="68">
        <v>5.2040991666666701</v>
      </c>
      <c r="H131" s="68">
        <v>10.1832616666667</v>
      </c>
      <c r="I131" s="68">
        <v>15.1832616666667</v>
      </c>
      <c r="J131" s="161">
        <v>20.183261666666699</v>
      </c>
      <c r="K131" s="161">
        <v>0</v>
      </c>
      <c r="L131" s="161">
        <v>0</v>
      </c>
      <c r="M131" s="161">
        <v>0</v>
      </c>
      <c r="N131" s="161">
        <v>0</v>
      </c>
      <c r="O131" s="161">
        <v>0</v>
      </c>
      <c r="P131" s="161">
        <v>0</v>
      </c>
      <c r="R131" s="51">
        <v>2018</v>
      </c>
      <c r="S131" s="51">
        <v>5</v>
      </c>
      <c r="T131" s="51">
        <v>7</v>
      </c>
      <c r="U131" s="298">
        <v>77.9028291751941</v>
      </c>
      <c r="V131" s="298">
        <v>60.402779166897098</v>
      </c>
      <c r="W131" s="298">
        <v>58.763035193557798</v>
      </c>
      <c r="X131" s="298">
        <v>0</v>
      </c>
      <c r="Y131" s="298">
        <v>2.90282917519411</v>
      </c>
      <c r="Z131" s="298">
        <v>7.9028291751941104</v>
      </c>
      <c r="AA131" s="298">
        <v>12.9028291751941</v>
      </c>
      <c r="AB131" s="298">
        <v>17.9028291751941</v>
      </c>
      <c r="AC131" s="298">
        <v>22.9028291751941</v>
      </c>
      <c r="AD131" s="298">
        <v>0</v>
      </c>
      <c r="AE131" s="298">
        <v>0</v>
      </c>
      <c r="AF131" s="298">
        <v>0</v>
      </c>
      <c r="AG131" s="298">
        <v>0</v>
      </c>
      <c r="AH131" s="298">
        <v>0</v>
      </c>
      <c r="AI131" s="298">
        <v>0</v>
      </c>
      <c r="AK131">
        <v>2008</v>
      </c>
      <c r="AL131">
        <v>7</v>
      </c>
      <c r="AM131" s="161">
        <v>83.735215053763497</v>
      </c>
      <c r="AN131" s="161">
        <v>97</v>
      </c>
      <c r="AO131" s="161">
        <v>74</v>
      </c>
      <c r="AP131" s="161">
        <v>71.787634408602202</v>
      </c>
      <c r="AQ131" s="161">
        <v>117.541666666667</v>
      </c>
      <c r="AR131" s="161">
        <v>270.79166666666703</v>
      </c>
      <c r="AS131" s="161">
        <v>425.79166666666703</v>
      </c>
      <c r="AT131" s="161">
        <v>580.79166666666697</v>
      </c>
      <c r="AU131" s="161">
        <v>735.79166666666697</v>
      </c>
      <c r="AV131" s="161">
        <v>890.79166666666697</v>
      </c>
      <c r="AW131" s="161">
        <v>0</v>
      </c>
      <c r="AX131" s="161">
        <v>0</v>
      </c>
      <c r="AY131" s="161">
        <v>0</v>
      </c>
      <c r="AZ131" s="161">
        <v>0</v>
      </c>
      <c r="BA131" s="161">
        <v>0</v>
      </c>
      <c r="BB131" s="161">
        <v>0</v>
      </c>
      <c r="BD131" s="51">
        <v>2008</v>
      </c>
      <c r="BE131" s="51">
        <v>7</v>
      </c>
      <c r="BF131" s="68">
        <v>83.8010752688172</v>
      </c>
      <c r="BG131" s="68">
        <v>99</v>
      </c>
      <c r="BH131" s="68">
        <v>70</v>
      </c>
      <c r="BI131" s="68">
        <v>70.232526881720403</v>
      </c>
      <c r="BJ131" s="68">
        <v>121.791666666667</v>
      </c>
      <c r="BK131" s="68">
        <v>272.83333333333297</v>
      </c>
      <c r="BL131" s="68">
        <v>427.83333333333297</v>
      </c>
      <c r="BM131" s="68">
        <v>582.83333333333303</v>
      </c>
      <c r="BN131" s="68">
        <v>737.83333333333303</v>
      </c>
      <c r="BO131" s="68">
        <v>892.83333333333303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W131" s="51">
        <v>2008</v>
      </c>
      <c r="BX131" s="51">
        <v>7</v>
      </c>
      <c r="BY131" s="68">
        <v>83.256720430107507</v>
      </c>
      <c r="BZ131" s="68">
        <v>98</v>
      </c>
      <c r="CA131" s="68">
        <v>72</v>
      </c>
      <c r="CB131" s="68">
        <v>71.279569892473106</v>
      </c>
      <c r="CC131" s="68">
        <v>104.208333333333</v>
      </c>
      <c r="CD131" s="68">
        <v>255.958333333333</v>
      </c>
      <c r="CE131" s="68">
        <v>410.95833333333297</v>
      </c>
      <c r="CF131" s="68">
        <v>565.95833333333303</v>
      </c>
      <c r="CG131" s="68">
        <v>720.95833333333303</v>
      </c>
      <c r="CH131" s="68">
        <v>875.95833333333405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</row>
    <row r="132" spans="1:92">
      <c r="A132" s="51">
        <v>2018</v>
      </c>
      <c r="B132" s="51">
        <v>5</v>
      </c>
      <c r="C132" s="51">
        <v>8</v>
      </c>
      <c r="D132" s="161">
        <v>74.5708004166667</v>
      </c>
      <c r="E132" s="161">
        <v>0</v>
      </c>
      <c r="F132" s="161">
        <v>0.71803208333333202</v>
      </c>
      <c r="G132" s="68">
        <v>4.5708004166666703</v>
      </c>
      <c r="H132" s="68">
        <v>9.5708004166666694</v>
      </c>
      <c r="I132" s="68">
        <v>14.5708004166667</v>
      </c>
      <c r="J132" s="161">
        <v>19.5708004166667</v>
      </c>
      <c r="K132" s="161">
        <v>0</v>
      </c>
      <c r="L132" s="161">
        <v>0</v>
      </c>
      <c r="M132" s="161">
        <v>0</v>
      </c>
      <c r="N132" s="161">
        <v>0</v>
      </c>
      <c r="O132" s="161">
        <v>0</v>
      </c>
      <c r="P132" s="161">
        <v>0</v>
      </c>
      <c r="R132" s="51">
        <v>2018</v>
      </c>
      <c r="S132" s="51">
        <v>5</v>
      </c>
      <c r="T132" s="51">
        <v>8</v>
      </c>
      <c r="U132" s="298">
        <v>77.694545850157695</v>
      </c>
      <c r="V132" s="298">
        <v>60.291620825727797</v>
      </c>
      <c r="W132" s="298">
        <v>60.419114674607599</v>
      </c>
      <c r="X132" s="298">
        <v>0</v>
      </c>
      <c r="Y132" s="298">
        <v>2.69454585015774</v>
      </c>
      <c r="Z132" s="298">
        <v>7.6945458501577404</v>
      </c>
      <c r="AA132" s="298">
        <v>12.6945458501577</v>
      </c>
      <c r="AB132" s="298">
        <v>17.694545850157699</v>
      </c>
      <c r="AC132" s="298">
        <v>22.694545850157699</v>
      </c>
      <c r="AD132" s="298">
        <v>0</v>
      </c>
      <c r="AE132" s="298">
        <v>0</v>
      </c>
      <c r="AF132" s="298">
        <v>0</v>
      </c>
      <c r="AG132" s="298">
        <v>0</v>
      </c>
      <c r="AH132" s="298">
        <v>0</v>
      </c>
      <c r="AI132" s="298">
        <v>0</v>
      </c>
      <c r="AK132">
        <v>2008</v>
      </c>
      <c r="AL132">
        <v>8</v>
      </c>
      <c r="AM132" s="161">
        <v>82.481182795698899</v>
      </c>
      <c r="AN132" s="161">
        <v>99</v>
      </c>
      <c r="AO132" s="161">
        <v>72</v>
      </c>
      <c r="AP132" s="161">
        <v>72.780913978494596</v>
      </c>
      <c r="AQ132" s="161">
        <v>89.9166666666667</v>
      </c>
      <c r="AR132" s="161">
        <v>231.916666666667</v>
      </c>
      <c r="AS132" s="161">
        <v>386.91666666666703</v>
      </c>
      <c r="AT132" s="161">
        <v>541.91666666666697</v>
      </c>
      <c r="AU132" s="161">
        <v>696.91666666666697</v>
      </c>
      <c r="AV132" s="161">
        <v>851.91666666666697</v>
      </c>
      <c r="AW132" s="161">
        <v>0</v>
      </c>
      <c r="AX132" s="161">
        <v>0</v>
      </c>
      <c r="AY132" s="161">
        <v>0</v>
      </c>
      <c r="AZ132" s="161">
        <v>0</v>
      </c>
      <c r="BA132" s="161">
        <v>0</v>
      </c>
      <c r="BB132" s="161">
        <v>0</v>
      </c>
      <c r="BD132" s="51">
        <v>2008</v>
      </c>
      <c r="BE132" s="51">
        <v>8</v>
      </c>
      <c r="BF132" s="68">
        <v>82.684139784946197</v>
      </c>
      <c r="BG132" s="68">
        <v>99</v>
      </c>
      <c r="BH132" s="68">
        <v>72</v>
      </c>
      <c r="BI132" s="68">
        <v>72.413978494623706</v>
      </c>
      <c r="BJ132" s="68">
        <v>98.9166666666667</v>
      </c>
      <c r="BK132" s="68">
        <v>238.208333333333</v>
      </c>
      <c r="BL132" s="68">
        <v>393.20833333333297</v>
      </c>
      <c r="BM132" s="68">
        <v>548.20833333333303</v>
      </c>
      <c r="BN132" s="68">
        <v>703.20833333333303</v>
      </c>
      <c r="BO132" s="68">
        <v>858.20833333333303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W132" s="51">
        <v>2008</v>
      </c>
      <c r="BX132" s="51">
        <v>8</v>
      </c>
      <c r="BY132" s="68">
        <v>82.971774193548399</v>
      </c>
      <c r="BZ132" s="68">
        <v>100</v>
      </c>
      <c r="CA132" s="68">
        <v>73</v>
      </c>
      <c r="CB132" s="68">
        <v>72.799731182795696</v>
      </c>
      <c r="CC132" s="68">
        <v>101.5</v>
      </c>
      <c r="CD132" s="68">
        <v>247.125</v>
      </c>
      <c r="CE132" s="68">
        <v>402.125</v>
      </c>
      <c r="CF132" s="68">
        <v>557.125</v>
      </c>
      <c r="CG132" s="68">
        <v>712.125</v>
      </c>
      <c r="CH132" s="68">
        <v>867.125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</row>
    <row r="133" spans="1:92">
      <c r="A133" s="51">
        <v>2018</v>
      </c>
      <c r="B133" s="51">
        <v>5</v>
      </c>
      <c r="C133" s="51">
        <v>9</v>
      </c>
      <c r="D133" s="161">
        <v>72.533315833333305</v>
      </c>
      <c r="E133" s="161">
        <v>0</v>
      </c>
      <c r="F133" s="161">
        <v>6.8068750000000205E-2</v>
      </c>
      <c r="G133" s="68">
        <v>2.6013795833333302</v>
      </c>
      <c r="H133" s="68">
        <v>7.5333158333333303</v>
      </c>
      <c r="I133" s="68">
        <v>12.533315833333299</v>
      </c>
      <c r="J133" s="161">
        <v>17.533315833333301</v>
      </c>
      <c r="K133" s="161">
        <v>0</v>
      </c>
      <c r="L133" s="161">
        <v>0</v>
      </c>
      <c r="M133" s="161">
        <v>0</v>
      </c>
      <c r="N133" s="161">
        <v>0</v>
      </c>
      <c r="O133" s="161">
        <v>0</v>
      </c>
      <c r="P133" s="161">
        <v>0</v>
      </c>
      <c r="R133" s="51">
        <v>2018</v>
      </c>
      <c r="S133" s="51">
        <v>5</v>
      </c>
      <c r="T133" s="51">
        <v>9</v>
      </c>
      <c r="U133" s="298">
        <v>76.888958344856903</v>
      </c>
      <c r="V133" s="298">
        <v>61.583254153529801</v>
      </c>
      <c r="W133" s="298">
        <v>64.908795450749594</v>
      </c>
      <c r="X133" s="298">
        <v>0</v>
      </c>
      <c r="Y133" s="298">
        <v>1.8889583448569001</v>
      </c>
      <c r="Z133" s="298">
        <v>6.8889583448569001</v>
      </c>
      <c r="AA133" s="298">
        <v>11.888958344856899</v>
      </c>
      <c r="AB133" s="298">
        <v>16.888958344856899</v>
      </c>
      <c r="AC133" s="298">
        <v>21.888958344856899</v>
      </c>
      <c r="AD133" s="298">
        <v>0</v>
      </c>
      <c r="AE133" s="298">
        <v>0</v>
      </c>
      <c r="AF133" s="298">
        <v>0</v>
      </c>
      <c r="AG133" s="298">
        <v>0</v>
      </c>
      <c r="AH133" s="298">
        <v>0</v>
      </c>
      <c r="AI133" s="298">
        <v>0</v>
      </c>
      <c r="AK133">
        <v>2008</v>
      </c>
      <c r="AL133">
        <v>9</v>
      </c>
      <c r="AM133" s="161">
        <v>78.718055555555594</v>
      </c>
      <c r="AN133" s="161">
        <v>95</v>
      </c>
      <c r="AO133" s="161">
        <v>62</v>
      </c>
      <c r="AP133" s="161">
        <v>65.030555555555594</v>
      </c>
      <c r="AQ133" s="161">
        <v>33.9166666666667</v>
      </c>
      <c r="AR133" s="161">
        <v>123.625</v>
      </c>
      <c r="AS133" s="161">
        <v>262.16666666666703</v>
      </c>
      <c r="AT133" s="161">
        <v>411.54166666666703</v>
      </c>
      <c r="AU133" s="161">
        <v>561.54166666666697</v>
      </c>
      <c r="AV133" s="161">
        <v>711.54166666666697</v>
      </c>
      <c r="AW133" s="161">
        <v>0</v>
      </c>
      <c r="AX133" s="161">
        <v>0</v>
      </c>
      <c r="AY133" s="161">
        <v>0</v>
      </c>
      <c r="AZ133" s="161">
        <v>0</v>
      </c>
      <c r="BA133" s="161">
        <v>0</v>
      </c>
      <c r="BB133" s="161">
        <v>0</v>
      </c>
      <c r="BD133" s="51">
        <v>2008</v>
      </c>
      <c r="BE133" s="51">
        <v>9</v>
      </c>
      <c r="BF133" s="68">
        <v>77.4097222222222</v>
      </c>
      <c r="BG133" s="68">
        <v>95</v>
      </c>
      <c r="BH133" s="68">
        <v>61</v>
      </c>
      <c r="BI133" s="68">
        <v>64.908333333333303</v>
      </c>
      <c r="BJ133" s="68">
        <v>22.7083333333333</v>
      </c>
      <c r="BK133" s="68">
        <v>94.8333333333333</v>
      </c>
      <c r="BL133" s="68">
        <v>224.25</v>
      </c>
      <c r="BM133" s="68">
        <v>372.29166666666703</v>
      </c>
      <c r="BN133" s="68">
        <v>522.29166666666697</v>
      </c>
      <c r="BO133" s="68">
        <v>672.29166666666697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W133" s="51">
        <v>2008</v>
      </c>
      <c r="BX133" s="51">
        <v>9</v>
      </c>
      <c r="BY133" s="68">
        <v>78.0347222222222</v>
      </c>
      <c r="BZ133" s="68">
        <v>98</v>
      </c>
      <c r="CA133" s="68">
        <v>58</v>
      </c>
      <c r="CB133" s="68">
        <v>65.016666666666694</v>
      </c>
      <c r="CC133" s="68">
        <v>35.3333333333333</v>
      </c>
      <c r="CD133" s="68">
        <v>116.541666666667</v>
      </c>
      <c r="CE133" s="68">
        <v>242.083333333333</v>
      </c>
      <c r="CF133" s="68">
        <v>391.04166666666703</v>
      </c>
      <c r="CG133" s="68">
        <v>541.04166666666697</v>
      </c>
      <c r="CH133" s="68">
        <v>691.04166666666697</v>
      </c>
      <c r="CI133" s="68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</row>
    <row r="134" spans="1:92">
      <c r="A134" s="51">
        <v>2018</v>
      </c>
      <c r="B134" s="51">
        <v>5</v>
      </c>
      <c r="C134" s="51">
        <v>10</v>
      </c>
      <c r="D134" s="161">
        <v>73.380517916666705</v>
      </c>
      <c r="E134" s="161">
        <v>0</v>
      </c>
      <c r="F134" s="161">
        <v>0.30553166666666598</v>
      </c>
      <c r="G134" s="68">
        <v>3.3860729166666701</v>
      </c>
      <c r="H134" s="68">
        <v>8.3805179166666708</v>
      </c>
      <c r="I134" s="68">
        <v>13.380517916666699</v>
      </c>
      <c r="J134" s="161">
        <v>18.380517916666701</v>
      </c>
      <c r="K134" s="161">
        <v>0</v>
      </c>
      <c r="L134" s="161">
        <v>0</v>
      </c>
      <c r="M134" s="161">
        <v>0</v>
      </c>
      <c r="N134" s="161">
        <v>0</v>
      </c>
      <c r="O134" s="161">
        <v>0</v>
      </c>
      <c r="P134" s="161">
        <v>0</v>
      </c>
      <c r="R134" s="51">
        <v>2018</v>
      </c>
      <c r="S134" s="51">
        <v>5</v>
      </c>
      <c r="T134" s="51">
        <v>10</v>
      </c>
      <c r="U134" s="298">
        <v>77.166670834024799</v>
      </c>
      <c r="V134" s="298">
        <v>64.333245818813594</v>
      </c>
      <c r="W134" s="298">
        <v>68.515897651954603</v>
      </c>
      <c r="X134" s="298">
        <v>0</v>
      </c>
      <c r="Y134" s="298">
        <v>2.16667083402475</v>
      </c>
      <c r="Z134" s="298">
        <v>7.1666708340247496</v>
      </c>
      <c r="AA134" s="298">
        <v>12.1666708340247</v>
      </c>
      <c r="AB134" s="298">
        <v>17.1666708340247</v>
      </c>
      <c r="AC134" s="298">
        <v>22.1666708340247</v>
      </c>
      <c r="AD134" s="298">
        <v>0</v>
      </c>
      <c r="AE134" s="298">
        <v>0</v>
      </c>
      <c r="AF134" s="298">
        <v>0</v>
      </c>
      <c r="AG134" s="298">
        <v>0</v>
      </c>
      <c r="AH134" s="298">
        <v>0</v>
      </c>
      <c r="AI134" s="298">
        <v>0</v>
      </c>
      <c r="AK134">
        <v>2008</v>
      </c>
      <c r="AL134">
        <v>10</v>
      </c>
      <c r="AM134" s="161">
        <v>70.071236559139805</v>
      </c>
      <c r="AN134" s="161">
        <v>87</v>
      </c>
      <c r="AO134" s="161">
        <v>44</v>
      </c>
      <c r="AP134" s="161">
        <v>57.126344086021497</v>
      </c>
      <c r="AQ134" s="161">
        <v>0</v>
      </c>
      <c r="AR134" s="161">
        <v>17.3333333333333</v>
      </c>
      <c r="AS134" s="161">
        <v>77.3333333333333</v>
      </c>
      <c r="AT134" s="161">
        <v>186.375</v>
      </c>
      <c r="AU134" s="161">
        <v>320.20833333333297</v>
      </c>
      <c r="AV134" s="161">
        <v>468.20833333333297</v>
      </c>
      <c r="AW134" s="161">
        <v>29.1666666666667</v>
      </c>
      <c r="AX134" s="161">
        <v>8</v>
      </c>
      <c r="AY134" s="161">
        <v>1</v>
      </c>
      <c r="AZ134" s="161">
        <v>0</v>
      </c>
      <c r="BA134" s="161">
        <v>0</v>
      </c>
      <c r="BB134" s="161">
        <v>0</v>
      </c>
      <c r="BD134" s="51">
        <v>2008</v>
      </c>
      <c r="BE134" s="51">
        <v>10</v>
      </c>
      <c r="BF134" s="68">
        <v>68.685483870967701</v>
      </c>
      <c r="BG134" s="68">
        <v>89</v>
      </c>
      <c r="BH134" s="68">
        <v>42</v>
      </c>
      <c r="BI134" s="68">
        <v>57.462365591397798</v>
      </c>
      <c r="BJ134" s="68">
        <v>4.1666666666671397E-2</v>
      </c>
      <c r="BK134" s="68">
        <v>10.8333333333333</v>
      </c>
      <c r="BL134" s="68">
        <v>59.9583333333333</v>
      </c>
      <c r="BM134" s="68">
        <v>153.791666666667</v>
      </c>
      <c r="BN134" s="68">
        <v>280.95833333333297</v>
      </c>
      <c r="BO134" s="68">
        <v>427.125</v>
      </c>
      <c r="BP134" s="68">
        <v>39.5416666666667</v>
      </c>
      <c r="BQ134" s="68">
        <v>11.7083333333333</v>
      </c>
      <c r="BR134" s="68">
        <v>2.875</v>
      </c>
      <c r="BS134" s="68">
        <v>0</v>
      </c>
      <c r="BT134" s="68">
        <v>0</v>
      </c>
      <c r="BU134" s="68">
        <v>0</v>
      </c>
      <c r="BW134" s="51">
        <v>2008</v>
      </c>
      <c r="BX134" s="51">
        <v>10</v>
      </c>
      <c r="BY134" s="68">
        <v>69.211021505376394</v>
      </c>
      <c r="BZ134" s="68">
        <v>90</v>
      </c>
      <c r="CA134" s="68">
        <v>38</v>
      </c>
      <c r="CB134" s="68">
        <v>56.780913978494603</v>
      </c>
      <c r="CC134" s="68">
        <v>0</v>
      </c>
      <c r="CD134" s="68">
        <v>17.7083333333333</v>
      </c>
      <c r="CE134" s="68">
        <v>70.1666666666667</v>
      </c>
      <c r="CF134" s="68">
        <v>168.541666666667</v>
      </c>
      <c r="CG134" s="68">
        <v>297.625</v>
      </c>
      <c r="CH134" s="68">
        <v>443.79166666666703</v>
      </c>
      <c r="CI134" s="68">
        <v>38</v>
      </c>
      <c r="CJ134" s="68">
        <v>12.0833333333333</v>
      </c>
      <c r="CK134" s="68">
        <v>3.25</v>
      </c>
      <c r="CL134" s="68">
        <v>0</v>
      </c>
      <c r="CM134" s="68">
        <v>0</v>
      </c>
      <c r="CN134" s="68">
        <v>0</v>
      </c>
    </row>
    <row r="135" spans="1:92">
      <c r="A135" s="51">
        <v>2018</v>
      </c>
      <c r="B135" s="51">
        <v>5</v>
      </c>
      <c r="C135" s="51">
        <v>11</v>
      </c>
      <c r="D135" s="161">
        <v>77.663894166666694</v>
      </c>
      <c r="E135" s="161">
        <v>9.4452499999999801E-2</v>
      </c>
      <c r="F135" s="161">
        <v>2.7250141666666701</v>
      </c>
      <c r="G135" s="68">
        <v>7.6638941666666698</v>
      </c>
      <c r="H135" s="68">
        <v>12.663894166666701</v>
      </c>
      <c r="I135" s="68">
        <v>17.663894166666701</v>
      </c>
      <c r="J135" s="161">
        <v>22.663894166666701</v>
      </c>
      <c r="K135" s="161">
        <v>0</v>
      </c>
      <c r="L135" s="161">
        <v>0</v>
      </c>
      <c r="M135" s="161">
        <v>0</v>
      </c>
      <c r="N135" s="161">
        <v>0</v>
      </c>
      <c r="O135" s="161">
        <v>0</v>
      </c>
      <c r="P135" s="161">
        <v>0</v>
      </c>
      <c r="R135" s="51">
        <v>2018</v>
      </c>
      <c r="S135" s="51">
        <v>5</v>
      </c>
      <c r="T135" s="51">
        <v>11</v>
      </c>
      <c r="U135" s="298">
        <v>79.513916671276107</v>
      </c>
      <c r="V135" s="298">
        <v>69.055474986632703</v>
      </c>
      <c r="W135" s="298">
        <v>73.058796175596896</v>
      </c>
      <c r="X135" s="298">
        <v>0.16664999723434401</v>
      </c>
      <c r="Y135" s="298">
        <v>4.5139166712760899</v>
      </c>
      <c r="Z135" s="298">
        <v>9.5139166712760908</v>
      </c>
      <c r="AA135" s="298">
        <v>14.5139166712761</v>
      </c>
      <c r="AB135" s="298">
        <v>19.5139166712761</v>
      </c>
      <c r="AC135" s="298">
        <v>24.5139166712761</v>
      </c>
      <c r="AD135" s="298">
        <v>0</v>
      </c>
      <c r="AE135" s="298">
        <v>0</v>
      </c>
      <c r="AF135" s="298">
        <v>0</v>
      </c>
      <c r="AG135" s="298">
        <v>0</v>
      </c>
      <c r="AH135" s="298">
        <v>0</v>
      </c>
      <c r="AI135" s="298">
        <v>0</v>
      </c>
      <c r="AK135">
        <v>2008</v>
      </c>
      <c r="AL135">
        <v>11</v>
      </c>
      <c r="AM135" s="161">
        <v>63.248611111111103</v>
      </c>
      <c r="AN135" s="161">
        <v>82</v>
      </c>
      <c r="AO135" s="161">
        <v>38</v>
      </c>
      <c r="AP135" s="161">
        <v>51.85</v>
      </c>
      <c r="AQ135" s="161">
        <v>0</v>
      </c>
      <c r="AR135" s="161">
        <v>0</v>
      </c>
      <c r="AS135" s="161">
        <v>8.9166666666666607</v>
      </c>
      <c r="AT135" s="161">
        <v>57.4583333333333</v>
      </c>
      <c r="AU135" s="161">
        <v>145.458333333333</v>
      </c>
      <c r="AV135" s="161">
        <v>258.33333333333297</v>
      </c>
      <c r="AW135" s="161">
        <v>110</v>
      </c>
      <c r="AX135" s="161">
        <v>48</v>
      </c>
      <c r="AY135" s="161">
        <v>10.875</v>
      </c>
      <c r="AZ135" s="161">
        <v>1.375</v>
      </c>
      <c r="BA135" s="161">
        <v>0</v>
      </c>
      <c r="BB135" s="161">
        <v>0</v>
      </c>
      <c r="BD135" s="51">
        <v>2008</v>
      </c>
      <c r="BE135" s="51">
        <v>11</v>
      </c>
      <c r="BF135" s="68">
        <v>61.955555555555499</v>
      </c>
      <c r="BG135" s="68">
        <v>84</v>
      </c>
      <c r="BH135" s="68">
        <v>36</v>
      </c>
      <c r="BI135" s="68">
        <v>51.615277777777798</v>
      </c>
      <c r="BJ135" s="68">
        <v>0</v>
      </c>
      <c r="BK135" s="68">
        <v>0</v>
      </c>
      <c r="BL135" s="68">
        <v>4.8333333333333401</v>
      </c>
      <c r="BM135" s="68">
        <v>42.375</v>
      </c>
      <c r="BN135" s="68">
        <v>120.833333333333</v>
      </c>
      <c r="BO135" s="68">
        <v>227.166666666667</v>
      </c>
      <c r="BP135" s="68">
        <v>133.708333333333</v>
      </c>
      <c r="BQ135" s="68">
        <v>62.1666666666667</v>
      </c>
      <c r="BR135" s="68">
        <v>18.5</v>
      </c>
      <c r="BS135" s="68">
        <v>2.625</v>
      </c>
      <c r="BT135" s="68">
        <v>0</v>
      </c>
      <c r="BU135" s="68">
        <v>0</v>
      </c>
      <c r="BW135" s="51">
        <v>2008</v>
      </c>
      <c r="BX135" s="51">
        <v>11</v>
      </c>
      <c r="BY135" s="68">
        <v>62.711111111111101</v>
      </c>
      <c r="BZ135" s="68">
        <v>84</v>
      </c>
      <c r="CA135" s="68">
        <v>34</v>
      </c>
      <c r="CB135" s="68">
        <v>51.154166666666697</v>
      </c>
      <c r="CC135" s="68">
        <v>0</v>
      </c>
      <c r="CD135" s="68">
        <v>0</v>
      </c>
      <c r="CE135" s="68">
        <v>7.9166666666666696</v>
      </c>
      <c r="CF135" s="68">
        <v>56.5</v>
      </c>
      <c r="CG135" s="68">
        <v>138.875</v>
      </c>
      <c r="CH135" s="68">
        <v>249.291666666667</v>
      </c>
      <c r="CI135" s="68">
        <v>125.166666666667</v>
      </c>
      <c r="CJ135" s="68">
        <v>57.5416666666667</v>
      </c>
      <c r="CK135" s="68">
        <v>17.9583333333333</v>
      </c>
      <c r="CL135" s="68">
        <v>3.0833333333333401</v>
      </c>
      <c r="CM135" s="68">
        <v>0</v>
      </c>
      <c r="CN135" s="68">
        <v>0</v>
      </c>
    </row>
    <row r="136" spans="1:92">
      <c r="A136" s="51">
        <v>2018</v>
      </c>
      <c r="B136" s="51">
        <v>5</v>
      </c>
      <c r="C136" s="51">
        <v>12</v>
      </c>
      <c r="D136" s="161">
        <v>78.843049166666603</v>
      </c>
      <c r="E136" s="161">
        <v>0.19583916666666701</v>
      </c>
      <c r="F136" s="161">
        <v>3.84304916666667</v>
      </c>
      <c r="G136" s="68">
        <v>8.8430491666666704</v>
      </c>
      <c r="H136" s="68">
        <v>13.843049166666701</v>
      </c>
      <c r="I136" s="68">
        <v>18.843049166666699</v>
      </c>
      <c r="J136" s="161">
        <v>23.843049166666699</v>
      </c>
      <c r="K136" s="161">
        <v>0</v>
      </c>
      <c r="L136" s="161">
        <v>0</v>
      </c>
      <c r="M136" s="161">
        <v>0</v>
      </c>
      <c r="N136" s="161">
        <v>0</v>
      </c>
      <c r="O136" s="161">
        <v>0</v>
      </c>
      <c r="P136" s="161">
        <v>0</v>
      </c>
      <c r="R136" s="51">
        <v>2018</v>
      </c>
      <c r="S136" s="51">
        <v>5</v>
      </c>
      <c r="T136" s="51">
        <v>12</v>
      </c>
      <c r="U136" s="298">
        <v>80.4721708248059</v>
      </c>
      <c r="V136" s="298">
        <v>71.9166666666667</v>
      </c>
      <c r="W136" s="298">
        <v>76.876137473523897</v>
      </c>
      <c r="X136" s="298">
        <v>0.61104998985926195</v>
      </c>
      <c r="Y136" s="298">
        <v>5.4721708248058896</v>
      </c>
      <c r="Z136" s="298">
        <v>10.4721708248059</v>
      </c>
      <c r="AA136" s="298">
        <v>15.4721708248059</v>
      </c>
      <c r="AB136" s="298">
        <v>20.4721708248059</v>
      </c>
      <c r="AC136" s="298">
        <v>25.4721708248059</v>
      </c>
      <c r="AD136" s="298">
        <v>0</v>
      </c>
      <c r="AE136" s="298">
        <v>0</v>
      </c>
      <c r="AF136" s="298">
        <v>0</v>
      </c>
      <c r="AG136" s="298">
        <v>0</v>
      </c>
      <c r="AH136" s="298">
        <v>0</v>
      </c>
      <c r="AI136" s="298">
        <v>0</v>
      </c>
      <c r="AK136">
        <v>2008</v>
      </c>
      <c r="AL136">
        <v>12</v>
      </c>
      <c r="AM136" s="161">
        <v>57.147849462365599</v>
      </c>
      <c r="AN136" s="161">
        <v>80</v>
      </c>
      <c r="AO136" s="161">
        <v>32</v>
      </c>
      <c r="AP136" s="161">
        <v>46.236559139784902</v>
      </c>
      <c r="AQ136" s="161">
        <v>0</v>
      </c>
      <c r="AR136" s="161">
        <v>0</v>
      </c>
      <c r="AS136" s="161">
        <v>5.2916666666666696</v>
      </c>
      <c r="AT136" s="161">
        <v>43</v>
      </c>
      <c r="AU136" s="161">
        <v>99.625</v>
      </c>
      <c r="AV136" s="161">
        <v>169.875</v>
      </c>
      <c r="AW136" s="161">
        <v>286.41666666666703</v>
      </c>
      <c r="AX136" s="161">
        <v>188.041666666667</v>
      </c>
      <c r="AY136" s="161">
        <v>103.291666666667</v>
      </c>
      <c r="AZ136" s="161">
        <v>46.4166666666667</v>
      </c>
      <c r="BA136" s="161">
        <v>18.8333333333333</v>
      </c>
      <c r="BB136" s="161">
        <v>5.4166666666666599</v>
      </c>
      <c r="BD136" s="51">
        <v>2008</v>
      </c>
      <c r="BE136" s="51">
        <v>12</v>
      </c>
      <c r="BF136" s="68">
        <v>55.923387096774199</v>
      </c>
      <c r="BG136" s="68">
        <v>79</v>
      </c>
      <c r="BH136" s="68">
        <v>32</v>
      </c>
      <c r="BI136" s="68">
        <v>45.745967741935502</v>
      </c>
      <c r="BJ136" s="68">
        <v>0</v>
      </c>
      <c r="BK136" s="68">
        <v>0</v>
      </c>
      <c r="BL136" s="68">
        <v>6.0833333333333401</v>
      </c>
      <c r="BM136" s="68">
        <v>39.9583333333333</v>
      </c>
      <c r="BN136" s="68">
        <v>93.0416666666667</v>
      </c>
      <c r="BO136" s="68">
        <v>155.625</v>
      </c>
      <c r="BP136" s="68">
        <v>321.33333333333297</v>
      </c>
      <c r="BQ136" s="68">
        <v>219.416666666667</v>
      </c>
      <c r="BR136" s="68">
        <v>127</v>
      </c>
      <c r="BS136" s="68">
        <v>57.2083333333333</v>
      </c>
      <c r="BT136" s="68">
        <v>25.2916666666667</v>
      </c>
      <c r="BU136" s="68">
        <v>8.125</v>
      </c>
      <c r="BW136" s="51">
        <v>2008</v>
      </c>
      <c r="BX136" s="51">
        <v>12</v>
      </c>
      <c r="BY136" s="68">
        <v>56.5994623655914</v>
      </c>
      <c r="BZ136" s="68">
        <v>80</v>
      </c>
      <c r="CA136" s="68">
        <v>32</v>
      </c>
      <c r="CB136" s="68">
        <v>45.043010752688197</v>
      </c>
      <c r="CC136" s="68">
        <v>0</v>
      </c>
      <c r="CD136" s="68">
        <v>0</v>
      </c>
      <c r="CE136" s="68">
        <v>6.625</v>
      </c>
      <c r="CF136" s="68">
        <v>45.8333333333333</v>
      </c>
      <c r="CG136" s="68">
        <v>101.708333333333</v>
      </c>
      <c r="CH136" s="68">
        <v>169.75</v>
      </c>
      <c r="CI136" s="68">
        <v>306.25</v>
      </c>
      <c r="CJ136" s="68">
        <v>207.125</v>
      </c>
      <c r="CK136" s="68">
        <v>120.166666666667</v>
      </c>
      <c r="CL136" s="68">
        <v>55.7083333333333</v>
      </c>
      <c r="CM136" s="68">
        <v>24.4166666666667</v>
      </c>
      <c r="CN136" s="68">
        <v>6.125</v>
      </c>
    </row>
    <row r="137" spans="1:92">
      <c r="A137" s="51">
        <v>2018</v>
      </c>
      <c r="B137" s="51">
        <v>5</v>
      </c>
      <c r="C137" s="51">
        <v>13</v>
      </c>
      <c r="D137" s="161">
        <v>79.593065416666704</v>
      </c>
      <c r="E137" s="161">
        <v>0.41668458333333303</v>
      </c>
      <c r="F137" s="161">
        <v>4.5930654166666702</v>
      </c>
      <c r="G137" s="68">
        <v>9.5930654166666596</v>
      </c>
      <c r="H137" s="68">
        <v>14.5930654166667</v>
      </c>
      <c r="I137" s="68">
        <v>19.5930654166667</v>
      </c>
      <c r="J137" s="161">
        <v>24.5930654166667</v>
      </c>
      <c r="K137" s="161">
        <v>0</v>
      </c>
      <c r="L137" s="161">
        <v>0</v>
      </c>
      <c r="M137" s="161">
        <v>0</v>
      </c>
      <c r="N137" s="161">
        <v>0</v>
      </c>
      <c r="O137" s="161">
        <v>0</v>
      </c>
      <c r="P137" s="161">
        <v>0</v>
      </c>
      <c r="R137" s="51">
        <v>2018</v>
      </c>
      <c r="S137" s="51">
        <v>5</v>
      </c>
      <c r="T137" s="51">
        <v>13</v>
      </c>
      <c r="U137" s="298">
        <v>80.972208331028597</v>
      </c>
      <c r="V137" s="298">
        <v>72.027758330106707</v>
      </c>
      <c r="W137" s="298">
        <v>76.553849373630399</v>
      </c>
      <c r="X137" s="298">
        <v>1.0971958289543799</v>
      </c>
      <c r="Y137" s="298">
        <v>5.9722083310286198</v>
      </c>
      <c r="Z137" s="298">
        <v>10.9722083310286</v>
      </c>
      <c r="AA137" s="298">
        <v>15.9722083310286</v>
      </c>
      <c r="AB137" s="298">
        <v>20.9722083310286</v>
      </c>
      <c r="AC137" s="298">
        <v>25.9722083310286</v>
      </c>
      <c r="AD137" s="298">
        <v>0</v>
      </c>
      <c r="AE137" s="298">
        <v>0</v>
      </c>
      <c r="AF137" s="298">
        <v>0</v>
      </c>
      <c r="AG137" s="298">
        <v>0</v>
      </c>
      <c r="AH137" s="298">
        <v>0</v>
      </c>
      <c r="AI137" s="298">
        <v>0</v>
      </c>
      <c r="AK137">
        <v>2009</v>
      </c>
      <c r="AL137">
        <v>1</v>
      </c>
      <c r="AM137" s="161">
        <v>55.262096774193601</v>
      </c>
      <c r="AN137" s="161">
        <v>82</v>
      </c>
      <c r="AO137" s="161">
        <v>33</v>
      </c>
      <c r="AP137" s="161">
        <v>41.712365591397898</v>
      </c>
      <c r="AQ137" s="161">
        <v>0</v>
      </c>
      <c r="AR137" s="161">
        <v>0</v>
      </c>
      <c r="AS137" s="161">
        <v>2.7083333333333299</v>
      </c>
      <c r="AT137" s="161">
        <v>18.75</v>
      </c>
      <c r="AU137" s="161">
        <v>57.25</v>
      </c>
      <c r="AV137" s="161">
        <v>119.166666666667</v>
      </c>
      <c r="AW137" s="161">
        <v>320.625</v>
      </c>
      <c r="AX137" s="161">
        <v>204.125</v>
      </c>
      <c r="AY137" s="161">
        <v>111.041666666667</v>
      </c>
      <c r="AZ137" s="161">
        <v>40.125</v>
      </c>
      <c r="BA137" s="161">
        <v>4.8333333333333401</v>
      </c>
      <c r="BB137" s="161">
        <v>0</v>
      </c>
      <c r="BD137" s="51">
        <v>2009</v>
      </c>
      <c r="BE137" s="51">
        <v>1</v>
      </c>
      <c r="BF137" s="68">
        <v>54.318548387096797</v>
      </c>
      <c r="BG137" s="68">
        <v>81</v>
      </c>
      <c r="BH137" s="68">
        <v>30</v>
      </c>
      <c r="BI137" s="68">
        <v>40.821236559139798</v>
      </c>
      <c r="BJ137" s="68">
        <v>0</v>
      </c>
      <c r="BK137" s="68">
        <v>0</v>
      </c>
      <c r="BL137" s="68">
        <v>3.875</v>
      </c>
      <c r="BM137" s="68">
        <v>17.75</v>
      </c>
      <c r="BN137" s="68">
        <v>49.2916666666667</v>
      </c>
      <c r="BO137" s="68">
        <v>106.25</v>
      </c>
      <c r="BP137" s="68">
        <v>348.875</v>
      </c>
      <c r="BQ137" s="68">
        <v>225.416666666667</v>
      </c>
      <c r="BR137" s="68">
        <v>127.375</v>
      </c>
      <c r="BS137" s="68">
        <v>53.1666666666667</v>
      </c>
      <c r="BT137" s="68">
        <v>10.125</v>
      </c>
      <c r="BU137" s="68">
        <v>0</v>
      </c>
      <c r="BW137" s="51">
        <v>2009</v>
      </c>
      <c r="BX137" s="51">
        <v>1</v>
      </c>
      <c r="BY137" s="68">
        <v>54.4583333333333</v>
      </c>
      <c r="BZ137" s="68">
        <v>82</v>
      </c>
      <c r="CA137" s="68">
        <v>27</v>
      </c>
      <c r="CB137" s="68">
        <v>40.787634408602202</v>
      </c>
      <c r="CC137" s="68">
        <v>0</v>
      </c>
      <c r="CD137" s="68">
        <v>0</v>
      </c>
      <c r="CE137" s="68">
        <v>3.625</v>
      </c>
      <c r="CF137" s="68">
        <v>18.125</v>
      </c>
      <c r="CG137" s="68">
        <v>51.9583333333333</v>
      </c>
      <c r="CH137" s="68">
        <v>111.208333333333</v>
      </c>
      <c r="CI137" s="68">
        <v>344.91666666666703</v>
      </c>
      <c r="CJ137" s="68">
        <v>223.75</v>
      </c>
      <c r="CK137" s="68">
        <v>128</v>
      </c>
      <c r="CL137" s="68">
        <v>52.7916666666667</v>
      </c>
      <c r="CM137" s="68">
        <v>8.3750000000000107</v>
      </c>
      <c r="CN137" s="68">
        <v>0</v>
      </c>
    </row>
    <row r="138" spans="1:92">
      <c r="A138" s="51">
        <v>2018</v>
      </c>
      <c r="B138" s="51">
        <v>5</v>
      </c>
      <c r="C138" s="51">
        <v>14</v>
      </c>
      <c r="D138" s="161">
        <v>78.499996249999995</v>
      </c>
      <c r="E138" s="161">
        <v>0.151395</v>
      </c>
      <c r="F138" s="161">
        <v>3.5041625000000001</v>
      </c>
      <c r="G138" s="68">
        <v>8.4999962500000006</v>
      </c>
      <c r="H138" s="68">
        <v>13.499996250000001</v>
      </c>
      <c r="I138" s="68">
        <v>18.499996249999999</v>
      </c>
      <c r="J138" s="161">
        <v>23.499996249999999</v>
      </c>
      <c r="K138" s="161">
        <v>0</v>
      </c>
      <c r="L138" s="161">
        <v>0</v>
      </c>
      <c r="M138" s="161">
        <v>0</v>
      </c>
      <c r="N138" s="161">
        <v>0</v>
      </c>
      <c r="O138" s="161">
        <v>0</v>
      </c>
      <c r="P138" s="161">
        <v>0</v>
      </c>
      <c r="R138" s="51">
        <v>2018</v>
      </c>
      <c r="S138" s="51">
        <v>5</v>
      </c>
      <c r="T138" s="51">
        <v>14</v>
      </c>
      <c r="U138" s="298">
        <v>80.041687503457098</v>
      </c>
      <c r="V138" s="298">
        <v>69.361020818352699</v>
      </c>
      <c r="W138" s="298">
        <v>73.214036943255294</v>
      </c>
      <c r="X138" s="298">
        <v>0.430537497003875</v>
      </c>
      <c r="Y138" s="298">
        <v>5.0416875034570703</v>
      </c>
      <c r="Z138" s="298">
        <v>10.0416875034571</v>
      </c>
      <c r="AA138" s="298">
        <v>15.0416875034571</v>
      </c>
      <c r="AB138" s="298">
        <v>20.041687503457101</v>
      </c>
      <c r="AC138" s="298">
        <v>25.041687503457101</v>
      </c>
      <c r="AD138" s="298">
        <v>0</v>
      </c>
      <c r="AE138" s="298">
        <v>0</v>
      </c>
      <c r="AF138" s="298">
        <v>0</v>
      </c>
      <c r="AG138" s="298">
        <v>0</v>
      </c>
      <c r="AH138" s="298">
        <v>0</v>
      </c>
      <c r="AI138" s="298">
        <v>0</v>
      </c>
      <c r="AK138">
        <v>2009</v>
      </c>
      <c r="AL138">
        <v>2</v>
      </c>
      <c r="AM138" s="161">
        <v>62.016369047619001</v>
      </c>
      <c r="AN138" s="161">
        <v>83</v>
      </c>
      <c r="AO138" s="161">
        <v>36</v>
      </c>
      <c r="AP138" s="161">
        <v>49.431547619047599</v>
      </c>
      <c r="AQ138" s="161">
        <v>0</v>
      </c>
      <c r="AR138" s="161">
        <v>0</v>
      </c>
      <c r="AS138" s="161">
        <v>4.5833333333333304</v>
      </c>
      <c r="AT138" s="161">
        <v>38.625</v>
      </c>
      <c r="AU138" s="161">
        <v>108.208333333333</v>
      </c>
      <c r="AV138" s="161">
        <v>212.041666666667</v>
      </c>
      <c r="AW138" s="161">
        <v>122.166666666667</v>
      </c>
      <c r="AX138" s="161">
        <v>51.75</v>
      </c>
      <c r="AY138" s="161">
        <v>15.5833333333333</v>
      </c>
      <c r="AZ138" s="161">
        <v>0.79166666666667096</v>
      </c>
      <c r="BA138" s="161">
        <v>0</v>
      </c>
      <c r="BB138" s="161">
        <v>0</v>
      </c>
      <c r="BD138" s="51">
        <v>2009</v>
      </c>
      <c r="BE138" s="51">
        <v>2</v>
      </c>
      <c r="BF138" s="68">
        <v>61.111607142857103</v>
      </c>
      <c r="BG138" s="68">
        <v>83</v>
      </c>
      <c r="BH138" s="68">
        <v>33</v>
      </c>
      <c r="BI138" s="68">
        <v>48.366071428571402</v>
      </c>
      <c r="BJ138" s="68">
        <v>0</v>
      </c>
      <c r="BK138" s="68">
        <v>0</v>
      </c>
      <c r="BL138" s="68">
        <v>8.5833333333333393</v>
      </c>
      <c r="BM138" s="68">
        <v>38.75</v>
      </c>
      <c r="BN138" s="68">
        <v>100.166666666667</v>
      </c>
      <c r="BO138" s="68">
        <v>194.833333333333</v>
      </c>
      <c r="BP138" s="68">
        <v>147.625</v>
      </c>
      <c r="BQ138" s="68">
        <v>69.0416666666667</v>
      </c>
      <c r="BR138" s="68">
        <v>23.7083333333333</v>
      </c>
      <c r="BS138" s="68">
        <v>2.2916666666666599</v>
      </c>
      <c r="BT138" s="68">
        <v>0</v>
      </c>
      <c r="BU138" s="68">
        <v>0</v>
      </c>
      <c r="BW138" s="51">
        <v>2009</v>
      </c>
      <c r="BX138" s="51">
        <v>2</v>
      </c>
      <c r="BY138" s="68">
        <v>61.825892857142897</v>
      </c>
      <c r="BZ138" s="68">
        <v>85</v>
      </c>
      <c r="CA138" s="68">
        <v>32</v>
      </c>
      <c r="CB138" s="68">
        <v>48.3958333333334</v>
      </c>
      <c r="CC138" s="68">
        <v>0</v>
      </c>
      <c r="CD138" s="68">
        <v>0</v>
      </c>
      <c r="CE138" s="68">
        <v>7.5833333333333401</v>
      </c>
      <c r="CF138" s="68">
        <v>40.125</v>
      </c>
      <c r="CG138" s="68">
        <v>108.458333333333</v>
      </c>
      <c r="CH138" s="68">
        <v>209.125</v>
      </c>
      <c r="CI138" s="68">
        <v>129</v>
      </c>
      <c r="CJ138" s="68">
        <v>57.3333333333333</v>
      </c>
      <c r="CK138" s="68">
        <v>18</v>
      </c>
      <c r="CL138" s="68">
        <v>1.125</v>
      </c>
      <c r="CM138" s="68">
        <v>0</v>
      </c>
      <c r="CN138" s="68">
        <v>0</v>
      </c>
    </row>
    <row r="139" spans="1:92">
      <c r="A139" s="51">
        <v>2018</v>
      </c>
      <c r="B139" s="51">
        <v>5</v>
      </c>
      <c r="C139" s="51">
        <v>15</v>
      </c>
      <c r="D139" s="161">
        <v>78.323600833333302</v>
      </c>
      <c r="E139" s="161">
        <v>0.16528375000000001</v>
      </c>
      <c r="F139" s="161">
        <v>3.3333249999999999</v>
      </c>
      <c r="G139" s="68">
        <v>8.3236008333333302</v>
      </c>
      <c r="H139" s="68">
        <v>13.3236008333333</v>
      </c>
      <c r="I139" s="68">
        <v>18.323600833333298</v>
      </c>
      <c r="J139" s="161">
        <v>23.323600833333298</v>
      </c>
      <c r="K139" s="161">
        <v>0</v>
      </c>
      <c r="L139" s="161">
        <v>0</v>
      </c>
      <c r="M139" s="161">
        <v>0</v>
      </c>
      <c r="N139" s="161">
        <v>0</v>
      </c>
      <c r="O139" s="161">
        <v>0</v>
      </c>
      <c r="P139" s="161">
        <v>0</v>
      </c>
      <c r="R139" s="51">
        <v>2018</v>
      </c>
      <c r="S139" s="51">
        <v>5</v>
      </c>
      <c r="T139" s="51">
        <v>15</v>
      </c>
      <c r="U139" s="298">
        <v>79.958420847853006</v>
      </c>
      <c r="V139" s="298">
        <v>66.569420829415293</v>
      </c>
      <c r="W139" s="298">
        <v>67.973994131409995</v>
      </c>
      <c r="X139" s="298">
        <v>0.36115834116935602</v>
      </c>
      <c r="Y139" s="298">
        <v>4.9584208478530201</v>
      </c>
      <c r="Z139" s="298">
        <v>9.9584208478530201</v>
      </c>
      <c r="AA139" s="298">
        <v>14.958420847853001</v>
      </c>
      <c r="AB139" s="298">
        <v>19.958420847852999</v>
      </c>
      <c r="AC139" s="298">
        <v>24.958420847852999</v>
      </c>
      <c r="AD139" s="298">
        <v>0</v>
      </c>
      <c r="AE139" s="298">
        <v>0</v>
      </c>
      <c r="AF139" s="298">
        <v>0</v>
      </c>
      <c r="AG139" s="298">
        <v>0</v>
      </c>
      <c r="AH139" s="298">
        <v>0</v>
      </c>
      <c r="AI139" s="298">
        <v>0</v>
      </c>
      <c r="AK139">
        <v>2009</v>
      </c>
      <c r="AL139">
        <v>3</v>
      </c>
      <c r="AM139" s="161">
        <v>63.075268817204297</v>
      </c>
      <c r="AN139" s="161">
        <v>82</v>
      </c>
      <c r="AO139" s="161">
        <v>36</v>
      </c>
      <c r="AP139" s="161">
        <v>52.220430107526902</v>
      </c>
      <c r="AQ139" s="161">
        <v>0</v>
      </c>
      <c r="AR139" s="161">
        <v>0</v>
      </c>
      <c r="AS139" s="161">
        <v>16.4583333333333</v>
      </c>
      <c r="AT139" s="161">
        <v>81.7916666666667</v>
      </c>
      <c r="AU139" s="161">
        <v>178</v>
      </c>
      <c r="AV139" s="161">
        <v>290.04166666666703</v>
      </c>
      <c r="AW139" s="161">
        <v>141.458333333333</v>
      </c>
      <c r="AX139" s="161">
        <v>82.6666666666667</v>
      </c>
      <c r="AY139" s="161">
        <v>39.7083333333333</v>
      </c>
      <c r="AZ139" s="161">
        <v>12.3333333333333</v>
      </c>
      <c r="BA139" s="161">
        <v>0</v>
      </c>
      <c r="BB139" s="161">
        <v>0</v>
      </c>
      <c r="BD139" s="51">
        <v>2009</v>
      </c>
      <c r="BE139" s="51">
        <v>3</v>
      </c>
      <c r="BF139" s="68">
        <v>62.235215053763397</v>
      </c>
      <c r="BG139" s="68">
        <v>83</v>
      </c>
      <c r="BH139" s="68">
        <v>35</v>
      </c>
      <c r="BI139" s="68">
        <v>52.298387096774199</v>
      </c>
      <c r="BJ139" s="68">
        <v>0</v>
      </c>
      <c r="BK139" s="68">
        <v>0</v>
      </c>
      <c r="BL139" s="68">
        <v>23.375</v>
      </c>
      <c r="BM139" s="68">
        <v>73.375</v>
      </c>
      <c r="BN139" s="68">
        <v>162.75</v>
      </c>
      <c r="BO139" s="68">
        <v>273.54166666666703</v>
      </c>
      <c r="BP139" s="68">
        <v>159.083333333333</v>
      </c>
      <c r="BQ139" s="68">
        <v>93.4583333333333</v>
      </c>
      <c r="BR139" s="68">
        <v>49.25</v>
      </c>
      <c r="BS139" s="68">
        <v>15.9583333333333</v>
      </c>
      <c r="BT139" s="68">
        <v>0.70833333333333603</v>
      </c>
      <c r="BU139" s="68">
        <v>0</v>
      </c>
      <c r="BW139" s="51">
        <v>2009</v>
      </c>
      <c r="BX139" s="51">
        <v>3</v>
      </c>
      <c r="BY139" s="68">
        <v>62.994623655913998</v>
      </c>
      <c r="BZ139" s="68">
        <v>84</v>
      </c>
      <c r="CA139" s="68">
        <v>33</v>
      </c>
      <c r="CB139" s="68">
        <v>52.197580645161302</v>
      </c>
      <c r="CC139" s="68">
        <v>0</v>
      </c>
      <c r="CD139" s="68">
        <v>0.41666666666667102</v>
      </c>
      <c r="CE139" s="68">
        <v>22.5</v>
      </c>
      <c r="CF139" s="68">
        <v>83.7083333333333</v>
      </c>
      <c r="CG139" s="68">
        <v>180.375</v>
      </c>
      <c r="CH139" s="68">
        <v>292.125</v>
      </c>
      <c r="CI139" s="68">
        <v>145.875</v>
      </c>
      <c r="CJ139" s="68">
        <v>87.5416666666667</v>
      </c>
      <c r="CK139" s="68">
        <v>44.2916666666667</v>
      </c>
      <c r="CL139" s="68">
        <v>14.4583333333333</v>
      </c>
      <c r="CM139" s="68">
        <v>0.125</v>
      </c>
      <c r="CN139" s="68">
        <v>0</v>
      </c>
    </row>
    <row r="140" spans="1:92">
      <c r="A140" s="51">
        <v>2018</v>
      </c>
      <c r="B140" s="51">
        <v>5</v>
      </c>
      <c r="C140" s="51">
        <v>16</v>
      </c>
      <c r="D140" s="161">
        <v>80.154169999999993</v>
      </c>
      <c r="E140" s="161">
        <v>0.82502208333333404</v>
      </c>
      <c r="F140" s="161">
        <v>5.1541699999999997</v>
      </c>
      <c r="G140" s="68">
        <v>10.154170000000001</v>
      </c>
      <c r="H140" s="68">
        <v>15.154170000000001</v>
      </c>
      <c r="I140" s="68">
        <v>20.154170000000001</v>
      </c>
      <c r="J140" s="161">
        <v>25.154170000000001</v>
      </c>
      <c r="K140" s="161">
        <v>0</v>
      </c>
      <c r="L140" s="161">
        <v>0</v>
      </c>
      <c r="M140" s="161">
        <v>0</v>
      </c>
      <c r="N140" s="161">
        <v>0</v>
      </c>
      <c r="O140" s="161">
        <v>0</v>
      </c>
      <c r="P140" s="161">
        <v>0</v>
      </c>
      <c r="R140" s="51">
        <v>2018</v>
      </c>
      <c r="S140" s="51">
        <v>5</v>
      </c>
      <c r="T140" s="51">
        <v>16</v>
      </c>
      <c r="U140" s="298">
        <v>81.444529180725397</v>
      </c>
      <c r="V140" s="298">
        <v>65.097195828954398</v>
      </c>
      <c r="W140" s="298">
        <v>62.263765652785096</v>
      </c>
      <c r="X140" s="298">
        <v>1.4445291807254199</v>
      </c>
      <c r="Y140" s="298">
        <v>6.4445291807254197</v>
      </c>
      <c r="Z140" s="298">
        <v>11.4445291807254</v>
      </c>
      <c r="AA140" s="298">
        <v>16.4445291807254</v>
      </c>
      <c r="AB140" s="298">
        <v>21.4445291807254</v>
      </c>
      <c r="AC140" s="298">
        <v>26.4445291807254</v>
      </c>
      <c r="AD140" s="298">
        <v>0</v>
      </c>
      <c r="AE140" s="298">
        <v>0</v>
      </c>
      <c r="AF140" s="298">
        <v>0</v>
      </c>
      <c r="AG140" s="298">
        <v>0</v>
      </c>
      <c r="AH140" s="298">
        <v>0</v>
      </c>
      <c r="AI140" s="298">
        <v>0</v>
      </c>
      <c r="AK140">
        <v>2009</v>
      </c>
      <c r="AL140">
        <v>4</v>
      </c>
      <c r="AM140" s="161">
        <v>69.4652777777778</v>
      </c>
      <c r="AN140" s="161">
        <v>89</v>
      </c>
      <c r="AO140" s="161">
        <v>40</v>
      </c>
      <c r="AP140" s="161">
        <v>55.8541666666667</v>
      </c>
      <c r="AQ140" s="161">
        <v>0</v>
      </c>
      <c r="AR140" s="161">
        <v>4.8333333333333401</v>
      </c>
      <c r="AS140" s="161">
        <v>55.125</v>
      </c>
      <c r="AT140" s="161">
        <v>157.666666666667</v>
      </c>
      <c r="AU140" s="161">
        <v>292.375</v>
      </c>
      <c r="AV140" s="161">
        <v>433.95833333333297</v>
      </c>
      <c r="AW140" s="161">
        <v>23.7083333333333</v>
      </c>
      <c r="AX140" s="161">
        <v>8.4166666666666607</v>
      </c>
      <c r="AY140" s="161">
        <v>0</v>
      </c>
      <c r="AZ140" s="161">
        <v>0</v>
      </c>
      <c r="BA140" s="161">
        <v>0</v>
      </c>
      <c r="BB140" s="161">
        <v>0</v>
      </c>
      <c r="BD140" s="51">
        <v>2009</v>
      </c>
      <c r="BE140" s="51">
        <v>4</v>
      </c>
      <c r="BF140" s="68">
        <v>68.737499999999997</v>
      </c>
      <c r="BG140" s="68">
        <v>90</v>
      </c>
      <c r="BH140" s="68">
        <v>41</v>
      </c>
      <c r="BI140" s="68">
        <v>55.863888888888901</v>
      </c>
      <c r="BJ140" s="68">
        <v>0</v>
      </c>
      <c r="BK140" s="68">
        <v>3.7499999999999898</v>
      </c>
      <c r="BL140" s="68">
        <v>53.1666666666667</v>
      </c>
      <c r="BM140" s="68">
        <v>143</v>
      </c>
      <c r="BN140" s="68">
        <v>272.95833333333297</v>
      </c>
      <c r="BO140" s="68">
        <v>413</v>
      </c>
      <c r="BP140" s="68">
        <v>30.875</v>
      </c>
      <c r="BQ140" s="68">
        <v>10.8333333333333</v>
      </c>
      <c r="BR140" s="68">
        <v>0.875</v>
      </c>
      <c r="BS140" s="68">
        <v>0</v>
      </c>
      <c r="BT140" s="68">
        <v>0</v>
      </c>
      <c r="BU140" s="68">
        <v>0</v>
      </c>
      <c r="BW140" s="51">
        <v>2009</v>
      </c>
      <c r="BX140" s="51">
        <v>4</v>
      </c>
      <c r="BY140" s="68">
        <v>69</v>
      </c>
      <c r="BZ140" s="68">
        <v>88</v>
      </c>
      <c r="CA140" s="68">
        <v>37</v>
      </c>
      <c r="CB140" s="68">
        <v>56.206944444444403</v>
      </c>
      <c r="CC140" s="68">
        <v>0</v>
      </c>
      <c r="CD140" s="68">
        <v>6.1666666666666696</v>
      </c>
      <c r="CE140" s="68">
        <v>55.25</v>
      </c>
      <c r="CF140" s="68">
        <v>148.875</v>
      </c>
      <c r="CG140" s="68">
        <v>282.375</v>
      </c>
      <c r="CH140" s="68">
        <v>422.375</v>
      </c>
      <c r="CI140" s="68">
        <v>28.875</v>
      </c>
      <c r="CJ140" s="68">
        <v>12.375</v>
      </c>
      <c r="CK140" s="68">
        <v>2.375</v>
      </c>
      <c r="CL140" s="68">
        <v>0</v>
      </c>
      <c r="CM140" s="68">
        <v>0</v>
      </c>
      <c r="CN140" s="68">
        <v>0</v>
      </c>
    </row>
    <row r="141" spans="1:92">
      <c r="A141" s="51">
        <v>2018</v>
      </c>
      <c r="B141" s="51">
        <v>5</v>
      </c>
      <c r="C141" s="51">
        <v>17</v>
      </c>
      <c r="D141" s="161">
        <v>80.831905000000006</v>
      </c>
      <c r="E141" s="161">
        <v>1.29582791666667</v>
      </c>
      <c r="F141" s="161">
        <v>5.8319049999999999</v>
      </c>
      <c r="G141" s="68">
        <v>10.831905000000001</v>
      </c>
      <c r="H141" s="68">
        <v>15.831905000000001</v>
      </c>
      <c r="I141" s="68">
        <v>20.831904999999999</v>
      </c>
      <c r="J141" s="161">
        <v>25.831904999999999</v>
      </c>
      <c r="K141" s="161">
        <v>0</v>
      </c>
      <c r="L141" s="161">
        <v>0</v>
      </c>
      <c r="M141" s="161">
        <v>0</v>
      </c>
      <c r="N141" s="161">
        <v>0</v>
      </c>
      <c r="O141" s="161">
        <v>0</v>
      </c>
      <c r="P141" s="161">
        <v>0</v>
      </c>
      <c r="R141" s="51">
        <v>2018</v>
      </c>
      <c r="S141" s="51">
        <v>5</v>
      </c>
      <c r="T141" s="51">
        <v>17</v>
      </c>
      <c r="U141" s="298">
        <v>82.944570854306207</v>
      </c>
      <c r="V141" s="298">
        <v>68.041574984788895</v>
      </c>
      <c r="W141" s="298">
        <v>65.075081137929899</v>
      </c>
      <c r="X141" s="298">
        <v>2.9445708543062201</v>
      </c>
      <c r="Y141" s="298">
        <v>7.9445708543062201</v>
      </c>
      <c r="Z141" s="298">
        <v>12.9445708543062</v>
      </c>
      <c r="AA141" s="298">
        <v>17.9445708543062</v>
      </c>
      <c r="AB141" s="298">
        <v>22.9445708543062</v>
      </c>
      <c r="AC141" s="298">
        <v>27.9445708543062</v>
      </c>
      <c r="AD141" s="298">
        <v>0</v>
      </c>
      <c r="AE141" s="298">
        <v>0</v>
      </c>
      <c r="AF141" s="298">
        <v>0</v>
      </c>
      <c r="AG141" s="298">
        <v>0</v>
      </c>
      <c r="AH141" s="298">
        <v>0</v>
      </c>
      <c r="AI141" s="298">
        <v>0</v>
      </c>
      <c r="AK141">
        <v>2009</v>
      </c>
      <c r="AL141">
        <v>5</v>
      </c>
      <c r="AM141" s="161">
        <v>77.880376344086002</v>
      </c>
      <c r="AN141" s="161">
        <v>91</v>
      </c>
      <c r="AO141" s="161">
        <v>59</v>
      </c>
      <c r="AP141" s="161">
        <v>65.969086021505404</v>
      </c>
      <c r="AQ141" s="161">
        <v>4.9166666666666599</v>
      </c>
      <c r="AR141" s="161">
        <v>105.625</v>
      </c>
      <c r="AS141" s="161">
        <v>245.25</v>
      </c>
      <c r="AT141" s="161">
        <v>399.29166666666703</v>
      </c>
      <c r="AU141" s="161">
        <v>554.29166666666697</v>
      </c>
      <c r="AV141" s="161">
        <v>709.29166666666697</v>
      </c>
      <c r="AW141" s="161">
        <v>0</v>
      </c>
      <c r="AX141" s="161">
        <v>0</v>
      </c>
      <c r="AY141" s="161">
        <v>0</v>
      </c>
      <c r="AZ141" s="161">
        <v>0</v>
      </c>
      <c r="BA141" s="161">
        <v>0</v>
      </c>
      <c r="BB141" s="161">
        <v>0</v>
      </c>
      <c r="BD141" s="51">
        <v>2009</v>
      </c>
      <c r="BE141" s="51">
        <v>5</v>
      </c>
      <c r="BF141" s="68">
        <v>77.469086021505404</v>
      </c>
      <c r="BG141" s="68">
        <v>93</v>
      </c>
      <c r="BH141" s="68">
        <v>56</v>
      </c>
      <c r="BI141" s="68">
        <v>66.018817204301101</v>
      </c>
      <c r="BJ141" s="68">
        <v>9.3333333333333393</v>
      </c>
      <c r="BK141" s="68">
        <v>102.958333333333</v>
      </c>
      <c r="BL141" s="68">
        <v>235.916666666667</v>
      </c>
      <c r="BM141" s="68">
        <v>386.54166666666703</v>
      </c>
      <c r="BN141" s="68">
        <v>541.54166666666697</v>
      </c>
      <c r="BO141" s="68">
        <v>696.54166666666697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W141" s="51">
        <v>2009</v>
      </c>
      <c r="BX141" s="51">
        <v>5</v>
      </c>
      <c r="BY141" s="68">
        <v>77.673387096774206</v>
      </c>
      <c r="BZ141" s="68">
        <v>92</v>
      </c>
      <c r="CA141" s="68">
        <v>52</v>
      </c>
      <c r="CB141" s="68">
        <v>65.909946236559193</v>
      </c>
      <c r="CC141" s="68">
        <v>6.9166666666666696</v>
      </c>
      <c r="CD141" s="68">
        <v>104.666666666667</v>
      </c>
      <c r="CE141" s="68">
        <v>239.833333333333</v>
      </c>
      <c r="CF141" s="68">
        <v>392.875</v>
      </c>
      <c r="CG141" s="68">
        <v>547.875</v>
      </c>
      <c r="CH141" s="68">
        <v>702.875</v>
      </c>
      <c r="CI141" s="68">
        <v>0</v>
      </c>
      <c r="CJ141" s="68">
        <v>0</v>
      </c>
      <c r="CK141" s="68">
        <v>0</v>
      </c>
      <c r="CL141" s="68">
        <v>0</v>
      </c>
      <c r="CM141" s="68">
        <v>0</v>
      </c>
      <c r="CN141" s="68">
        <v>0</v>
      </c>
    </row>
    <row r="142" spans="1:92">
      <c r="A142" s="51">
        <v>2018</v>
      </c>
      <c r="B142" s="51">
        <v>5</v>
      </c>
      <c r="C142" s="51">
        <v>18</v>
      </c>
      <c r="D142" s="161">
        <v>80.423612500000004</v>
      </c>
      <c r="E142" s="161">
        <v>0.91670333333333298</v>
      </c>
      <c r="F142" s="161">
        <v>5.4236124999999999</v>
      </c>
      <c r="G142" s="68">
        <v>10.423612500000001</v>
      </c>
      <c r="H142" s="68">
        <v>15.423612500000001</v>
      </c>
      <c r="I142" s="68">
        <v>20.423612500000001</v>
      </c>
      <c r="J142" s="161">
        <v>25.423612500000001</v>
      </c>
      <c r="K142" s="161">
        <v>0</v>
      </c>
      <c r="L142" s="161">
        <v>0</v>
      </c>
      <c r="M142" s="161">
        <v>0</v>
      </c>
      <c r="N142" s="161">
        <v>0</v>
      </c>
      <c r="O142" s="161">
        <v>0</v>
      </c>
      <c r="P142" s="161">
        <v>0</v>
      </c>
      <c r="R142" s="51">
        <v>2018</v>
      </c>
      <c r="S142" s="51">
        <v>5</v>
      </c>
      <c r="T142" s="51">
        <v>18</v>
      </c>
      <c r="U142" s="298">
        <v>81.819533348083496</v>
      </c>
      <c r="V142" s="298">
        <v>70.916624993085904</v>
      </c>
      <c r="W142" s="298">
        <v>72.645124374107994</v>
      </c>
      <c r="X142" s="298">
        <v>1.8195333480834901</v>
      </c>
      <c r="Y142" s="298">
        <v>6.8195333480834899</v>
      </c>
      <c r="Z142" s="298">
        <v>11.8195333480835</v>
      </c>
      <c r="AA142" s="298">
        <v>16.8195333480835</v>
      </c>
      <c r="AB142" s="298">
        <v>21.8195333480835</v>
      </c>
      <c r="AC142" s="298">
        <v>26.8195333480835</v>
      </c>
      <c r="AD142" s="298">
        <v>0</v>
      </c>
      <c r="AE142" s="298">
        <v>0</v>
      </c>
      <c r="AF142" s="298">
        <v>0</v>
      </c>
      <c r="AG142" s="298">
        <v>0</v>
      </c>
      <c r="AH142" s="298">
        <v>0</v>
      </c>
      <c r="AI142" s="298">
        <v>0</v>
      </c>
      <c r="AK142">
        <v>2009</v>
      </c>
      <c r="AL142">
        <v>6</v>
      </c>
      <c r="AM142" s="161">
        <v>83.4305555555556</v>
      </c>
      <c r="AN142" s="161">
        <v>101</v>
      </c>
      <c r="AO142" s="161">
        <v>67</v>
      </c>
      <c r="AP142" s="161">
        <v>70.301388888888894</v>
      </c>
      <c r="AQ142" s="161">
        <v>114.958333333333</v>
      </c>
      <c r="AR142" s="161">
        <v>252.916666666667</v>
      </c>
      <c r="AS142" s="161">
        <v>402.91666666666703</v>
      </c>
      <c r="AT142" s="161">
        <v>552.91666666666697</v>
      </c>
      <c r="AU142" s="161">
        <v>702.91666666666697</v>
      </c>
      <c r="AV142" s="161">
        <v>852.91666666666697</v>
      </c>
      <c r="AW142" s="161">
        <v>0</v>
      </c>
      <c r="AX142" s="161">
        <v>0</v>
      </c>
      <c r="AY142" s="161">
        <v>0</v>
      </c>
      <c r="AZ142" s="161">
        <v>0</v>
      </c>
      <c r="BA142" s="161">
        <v>0</v>
      </c>
      <c r="BB142" s="161">
        <v>0</v>
      </c>
      <c r="BD142" s="51">
        <v>2009</v>
      </c>
      <c r="BE142" s="51">
        <v>6</v>
      </c>
      <c r="BF142" s="68">
        <v>84.6458333333333</v>
      </c>
      <c r="BG142" s="68">
        <v>103</v>
      </c>
      <c r="BH142" s="68">
        <v>64</v>
      </c>
      <c r="BI142" s="68">
        <v>69.9097222222222</v>
      </c>
      <c r="BJ142" s="68">
        <v>151.25</v>
      </c>
      <c r="BK142" s="68">
        <v>289.375</v>
      </c>
      <c r="BL142" s="68">
        <v>439.375</v>
      </c>
      <c r="BM142" s="68">
        <v>589.375</v>
      </c>
      <c r="BN142" s="68">
        <v>739.375</v>
      </c>
      <c r="BO142" s="68">
        <v>889.375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W142" s="51">
        <v>2009</v>
      </c>
      <c r="BX142" s="51">
        <v>6</v>
      </c>
      <c r="BY142" s="68">
        <v>83.8472222222222</v>
      </c>
      <c r="BZ142" s="68">
        <v>104</v>
      </c>
      <c r="CA142" s="68">
        <v>64</v>
      </c>
      <c r="CB142" s="68">
        <v>69.665277777777803</v>
      </c>
      <c r="CC142" s="68">
        <v>126.083333333333</v>
      </c>
      <c r="CD142" s="68">
        <v>265.41666666666703</v>
      </c>
      <c r="CE142" s="68">
        <v>415.41666666666703</v>
      </c>
      <c r="CF142" s="68">
        <v>565.41666666666697</v>
      </c>
      <c r="CG142" s="68">
        <v>715.41666666666697</v>
      </c>
      <c r="CH142" s="68">
        <v>865.41666666666697</v>
      </c>
      <c r="CI142" s="68">
        <v>0</v>
      </c>
      <c r="CJ142" s="68">
        <v>0</v>
      </c>
      <c r="CK142" s="68">
        <v>0</v>
      </c>
      <c r="CL142" s="68">
        <v>0</v>
      </c>
      <c r="CM142" s="68">
        <v>0</v>
      </c>
      <c r="CN142" s="68">
        <v>0</v>
      </c>
    </row>
    <row r="143" spans="1:92">
      <c r="A143" s="51">
        <v>2018</v>
      </c>
      <c r="B143" s="51">
        <v>5</v>
      </c>
      <c r="C143" s="51">
        <v>19</v>
      </c>
      <c r="D143" s="161">
        <v>80.663907083333299</v>
      </c>
      <c r="E143" s="161">
        <v>1.06946916666667</v>
      </c>
      <c r="F143" s="161">
        <v>5.6639070833333296</v>
      </c>
      <c r="G143" s="68">
        <v>10.663907083333299</v>
      </c>
      <c r="H143" s="68">
        <v>15.663907083333299</v>
      </c>
      <c r="I143" s="68">
        <v>20.663907083333299</v>
      </c>
      <c r="J143" s="161">
        <v>25.663907083333299</v>
      </c>
      <c r="K143" s="161">
        <v>0</v>
      </c>
      <c r="L143" s="161">
        <v>0</v>
      </c>
      <c r="M143" s="161">
        <v>0</v>
      </c>
      <c r="N143" s="161">
        <v>0</v>
      </c>
      <c r="O143" s="161">
        <v>0</v>
      </c>
      <c r="P143" s="161">
        <v>0</v>
      </c>
      <c r="R143" s="51">
        <v>2018</v>
      </c>
      <c r="S143" s="51">
        <v>5</v>
      </c>
      <c r="T143" s="51">
        <v>19</v>
      </c>
      <c r="U143" s="298">
        <v>82.013937508066505</v>
      </c>
      <c r="V143" s="298">
        <v>71.583312496542902</v>
      </c>
      <c r="W143" s="298">
        <v>73.090748478853399</v>
      </c>
      <c r="X143" s="298">
        <v>2.0139375080664998</v>
      </c>
      <c r="Y143" s="298">
        <v>7.0139375080665003</v>
      </c>
      <c r="Z143" s="298">
        <v>12.013937508066499</v>
      </c>
      <c r="AA143" s="298">
        <v>17.013937508066501</v>
      </c>
      <c r="AB143" s="298">
        <v>22.013937508066501</v>
      </c>
      <c r="AC143" s="298">
        <v>27.013937508066501</v>
      </c>
      <c r="AD143" s="298">
        <v>0</v>
      </c>
      <c r="AE143" s="298">
        <v>0</v>
      </c>
      <c r="AF143" s="298">
        <v>0</v>
      </c>
      <c r="AG143" s="298">
        <v>0</v>
      </c>
      <c r="AH143" s="298">
        <v>0</v>
      </c>
      <c r="AI143" s="298">
        <v>0</v>
      </c>
      <c r="AK143">
        <v>2009</v>
      </c>
      <c r="AL143">
        <v>7</v>
      </c>
      <c r="AM143" s="161">
        <v>85.200268817204304</v>
      </c>
      <c r="AN143" s="161">
        <v>101</v>
      </c>
      <c r="AO143" s="161">
        <v>71</v>
      </c>
      <c r="AP143" s="161">
        <v>73.045698924731198</v>
      </c>
      <c r="AQ143" s="161">
        <v>161.208333333333</v>
      </c>
      <c r="AR143" s="161">
        <v>316.20833333333297</v>
      </c>
      <c r="AS143" s="161">
        <v>471.20833333333297</v>
      </c>
      <c r="AT143" s="161">
        <v>626.20833333333303</v>
      </c>
      <c r="AU143" s="161">
        <v>781.20833333333303</v>
      </c>
      <c r="AV143" s="161">
        <v>936.20833333333303</v>
      </c>
      <c r="AW143" s="161">
        <v>0</v>
      </c>
      <c r="AX143" s="161">
        <v>0</v>
      </c>
      <c r="AY143" s="161">
        <v>0</v>
      </c>
      <c r="AZ143" s="161">
        <v>0</v>
      </c>
      <c r="BA143" s="161">
        <v>0</v>
      </c>
      <c r="BB143" s="161">
        <v>0</v>
      </c>
      <c r="BD143" s="51">
        <v>2009</v>
      </c>
      <c r="BE143" s="51">
        <v>7</v>
      </c>
      <c r="BF143" s="68">
        <v>86.125</v>
      </c>
      <c r="BG143" s="68">
        <v>101</v>
      </c>
      <c r="BH143" s="68">
        <v>71</v>
      </c>
      <c r="BI143" s="68">
        <v>73.200268817204304</v>
      </c>
      <c r="BJ143" s="68">
        <v>189.875</v>
      </c>
      <c r="BK143" s="68">
        <v>344.875</v>
      </c>
      <c r="BL143" s="68">
        <v>499.875</v>
      </c>
      <c r="BM143" s="68">
        <v>654.875</v>
      </c>
      <c r="BN143" s="68">
        <v>809.875</v>
      </c>
      <c r="BO143" s="68">
        <v>964.875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W143" s="51">
        <v>2009</v>
      </c>
      <c r="BX143" s="51">
        <v>7</v>
      </c>
      <c r="BY143" s="68">
        <v>86.284946236559193</v>
      </c>
      <c r="BZ143" s="68">
        <v>101</v>
      </c>
      <c r="CA143" s="68">
        <v>72</v>
      </c>
      <c r="CB143" s="68">
        <v>72.147849462365599</v>
      </c>
      <c r="CC143" s="68">
        <v>194.833333333333</v>
      </c>
      <c r="CD143" s="68">
        <v>349.83333333333297</v>
      </c>
      <c r="CE143" s="68">
        <v>504.83333333333297</v>
      </c>
      <c r="CF143" s="68">
        <v>659.83333333333405</v>
      </c>
      <c r="CG143" s="68">
        <v>814.83333333333405</v>
      </c>
      <c r="CH143" s="68">
        <v>969.83333333333303</v>
      </c>
      <c r="CI143" s="68">
        <v>0</v>
      </c>
      <c r="CJ143" s="68">
        <v>0</v>
      </c>
      <c r="CK143" s="68">
        <v>0</v>
      </c>
      <c r="CL143" s="68">
        <v>0</v>
      </c>
      <c r="CM143" s="68">
        <v>0</v>
      </c>
      <c r="CN143" s="68">
        <v>0</v>
      </c>
    </row>
    <row r="144" spans="1:92">
      <c r="A144" s="51">
        <v>2018</v>
      </c>
      <c r="B144" s="51">
        <v>5</v>
      </c>
      <c r="C144" s="51">
        <v>20</v>
      </c>
      <c r="D144" s="161">
        <v>75.795849166666699</v>
      </c>
      <c r="E144" s="161">
        <v>0</v>
      </c>
      <c r="F144" s="161">
        <v>1.2653029166666701</v>
      </c>
      <c r="G144" s="68">
        <v>5.7958491666666703</v>
      </c>
      <c r="H144" s="68">
        <v>10.7958491666667</v>
      </c>
      <c r="I144" s="68">
        <v>15.7958491666667</v>
      </c>
      <c r="J144" s="161">
        <v>20.795849166666699</v>
      </c>
      <c r="K144" s="161">
        <v>0</v>
      </c>
      <c r="L144" s="161">
        <v>0</v>
      </c>
      <c r="M144" s="161">
        <v>0</v>
      </c>
      <c r="N144" s="161">
        <v>0</v>
      </c>
      <c r="O144" s="161">
        <v>0</v>
      </c>
      <c r="P144" s="161">
        <v>0</v>
      </c>
      <c r="R144" s="51">
        <v>2018</v>
      </c>
      <c r="S144" s="51">
        <v>5</v>
      </c>
      <c r="T144" s="51">
        <v>20</v>
      </c>
      <c r="U144" s="298">
        <v>78.624737456440897</v>
      </c>
      <c r="V144" s="298">
        <v>72.097241669893293</v>
      </c>
      <c r="W144" s="298">
        <v>82.262336682396096</v>
      </c>
      <c r="X144" s="298">
        <v>0.36107499400774501</v>
      </c>
      <c r="Y144" s="298">
        <v>3.62473745644093</v>
      </c>
      <c r="Z144" s="298">
        <v>8.6247374564409292</v>
      </c>
      <c r="AA144" s="298">
        <v>13.624737456440901</v>
      </c>
      <c r="AB144" s="298">
        <v>18.624737456440901</v>
      </c>
      <c r="AC144" s="298">
        <v>23.624737456440901</v>
      </c>
      <c r="AD144" s="298">
        <v>0</v>
      </c>
      <c r="AE144" s="298">
        <v>0</v>
      </c>
      <c r="AF144" s="298">
        <v>0</v>
      </c>
      <c r="AG144" s="298">
        <v>0</v>
      </c>
      <c r="AH144" s="298">
        <v>0</v>
      </c>
      <c r="AI144" s="298">
        <v>0</v>
      </c>
      <c r="AK144">
        <v>2009</v>
      </c>
      <c r="AL144">
        <v>8</v>
      </c>
      <c r="AM144" s="161">
        <v>84.6666666666667</v>
      </c>
      <c r="AN144" s="161">
        <v>100</v>
      </c>
      <c r="AO144" s="161">
        <v>73</v>
      </c>
      <c r="AP144" s="161">
        <v>72.379032258064498</v>
      </c>
      <c r="AQ144" s="161">
        <v>144.666666666667</v>
      </c>
      <c r="AR144" s="161">
        <v>299.66666666666703</v>
      </c>
      <c r="AS144" s="161">
        <v>454.66666666666703</v>
      </c>
      <c r="AT144" s="161">
        <v>609.66666666666697</v>
      </c>
      <c r="AU144" s="161">
        <v>764.66666666666697</v>
      </c>
      <c r="AV144" s="161">
        <v>919.66666666666697</v>
      </c>
      <c r="AW144" s="161">
        <v>0</v>
      </c>
      <c r="AX144" s="161">
        <v>0</v>
      </c>
      <c r="AY144" s="161">
        <v>0</v>
      </c>
      <c r="AZ144" s="161">
        <v>0</v>
      </c>
      <c r="BA144" s="161">
        <v>0</v>
      </c>
      <c r="BB144" s="161">
        <v>0</v>
      </c>
      <c r="BD144" s="51">
        <v>2009</v>
      </c>
      <c r="BE144" s="51">
        <v>8</v>
      </c>
      <c r="BF144" s="68">
        <v>84.762096774193495</v>
      </c>
      <c r="BG144" s="68">
        <v>100</v>
      </c>
      <c r="BH144" s="68">
        <v>73</v>
      </c>
      <c r="BI144" s="68">
        <v>73.030913978494596</v>
      </c>
      <c r="BJ144" s="68">
        <v>148.25</v>
      </c>
      <c r="BK144" s="68">
        <v>302.625</v>
      </c>
      <c r="BL144" s="68">
        <v>457.625</v>
      </c>
      <c r="BM144" s="68">
        <v>612.625</v>
      </c>
      <c r="BN144" s="68">
        <v>767.625</v>
      </c>
      <c r="BO144" s="68">
        <v>922.625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W144" s="51">
        <v>2009</v>
      </c>
      <c r="BX144" s="51">
        <v>8</v>
      </c>
      <c r="BY144" s="68">
        <v>83.872311827957006</v>
      </c>
      <c r="BZ144" s="68">
        <v>102</v>
      </c>
      <c r="CA144" s="68">
        <v>69</v>
      </c>
      <c r="CB144" s="68">
        <v>71.630376344086002</v>
      </c>
      <c r="CC144" s="68">
        <v>120.916666666667</v>
      </c>
      <c r="CD144" s="68">
        <v>275.04166666666703</v>
      </c>
      <c r="CE144" s="68">
        <v>430.04166666666703</v>
      </c>
      <c r="CF144" s="68">
        <v>585.04166666666697</v>
      </c>
      <c r="CG144" s="68">
        <v>740.04166666666697</v>
      </c>
      <c r="CH144" s="68">
        <v>895.04166666666697</v>
      </c>
      <c r="CI144" s="68">
        <v>0</v>
      </c>
      <c r="CJ144" s="68">
        <v>0</v>
      </c>
      <c r="CK144" s="68">
        <v>0</v>
      </c>
      <c r="CL144" s="68">
        <v>0</v>
      </c>
      <c r="CM144" s="68">
        <v>0</v>
      </c>
      <c r="CN144" s="68">
        <v>0</v>
      </c>
    </row>
    <row r="145" spans="1:92">
      <c r="A145" s="51">
        <v>2018</v>
      </c>
      <c r="B145" s="51">
        <v>5</v>
      </c>
      <c r="C145" s="51">
        <v>21</v>
      </c>
      <c r="D145" s="161">
        <v>71.311045416666701</v>
      </c>
      <c r="E145" s="161">
        <v>0</v>
      </c>
      <c r="F145" s="161">
        <v>0.102772083333333</v>
      </c>
      <c r="G145" s="68">
        <v>2.0402320833333301</v>
      </c>
      <c r="H145" s="68">
        <v>6.3124341666666703</v>
      </c>
      <c r="I145" s="68">
        <v>11.311045416666699</v>
      </c>
      <c r="J145" s="161">
        <v>16.311045416666701</v>
      </c>
      <c r="K145" s="161">
        <v>1.38875000000016E-3</v>
      </c>
      <c r="L145" s="161">
        <v>0</v>
      </c>
      <c r="M145" s="161">
        <v>0</v>
      </c>
      <c r="N145" s="161">
        <v>0</v>
      </c>
      <c r="O145" s="161">
        <v>0</v>
      </c>
      <c r="P145" s="161">
        <v>0</v>
      </c>
      <c r="R145" s="51">
        <v>2018</v>
      </c>
      <c r="S145" s="51">
        <v>5</v>
      </c>
      <c r="T145" s="51">
        <v>21</v>
      </c>
      <c r="U145" s="298">
        <v>75.652633309364305</v>
      </c>
      <c r="V145" s="298">
        <v>71.263799985249804</v>
      </c>
      <c r="W145" s="298">
        <v>87.532827345814596</v>
      </c>
      <c r="X145" s="298">
        <v>0</v>
      </c>
      <c r="Y145" s="298">
        <v>0.91657498478889499</v>
      </c>
      <c r="Z145" s="298">
        <v>5.6526333093643197</v>
      </c>
      <c r="AA145" s="298">
        <v>10.652633309364299</v>
      </c>
      <c r="AB145" s="298">
        <v>15.652633309364299</v>
      </c>
      <c r="AC145" s="298">
        <v>20.652633309364301</v>
      </c>
      <c r="AD145" s="298">
        <v>0</v>
      </c>
      <c r="AE145" s="298">
        <v>0</v>
      </c>
      <c r="AF145" s="298">
        <v>0</v>
      </c>
      <c r="AG145" s="298">
        <v>0</v>
      </c>
      <c r="AH145" s="298">
        <v>0</v>
      </c>
      <c r="AI145" s="298">
        <v>0</v>
      </c>
      <c r="AK145">
        <v>2009</v>
      </c>
      <c r="AL145">
        <v>9</v>
      </c>
      <c r="AM145" s="161">
        <v>79.0069444444444</v>
      </c>
      <c r="AN145" s="161">
        <v>93</v>
      </c>
      <c r="AO145" s="161">
        <v>66</v>
      </c>
      <c r="AP145" s="161">
        <v>68.795833333333306</v>
      </c>
      <c r="AQ145" s="161">
        <v>19.9583333333334</v>
      </c>
      <c r="AR145" s="161">
        <v>128.5</v>
      </c>
      <c r="AS145" s="161">
        <v>270.20833333333297</v>
      </c>
      <c r="AT145" s="161">
        <v>420.20833333333297</v>
      </c>
      <c r="AU145" s="161">
        <v>570.20833333333303</v>
      </c>
      <c r="AV145" s="161">
        <v>720.20833333333303</v>
      </c>
      <c r="AW145" s="161">
        <v>0</v>
      </c>
      <c r="AX145" s="161">
        <v>0</v>
      </c>
      <c r="AY145" s="161">
        <v>0</v>
      </c>
      <c r="AZ145" s="161">
        <v>0</v>
      </c>
      <c r="BA145" s="161">
        <v>0</v>
      </c>
      <c r="BB145" s="161">
        <v>0</v>
      </c>
      <c r="BD145" s="51">
        <v>2009</v>
      </c>
      <c r="BE145" s="51">
        <v>9</v>
      </c>
      <c r="BF145" s="68">
        <v>77.630555555555603</v>
      </c>
      <c r="BG145" s="68">
        <v>93</v>
      </c>
      <c r="BH145" s="68">
        <v>63</v>
      </c>
      <c r="BI145" s="68">
        <v>69.865277777777806</v>
      </c>
      <c r="BJ145" s="68">
        <v>9.4583333333333393</v>
      </c>
      <c r="BK145" s="68">
        <v>95.375</v>
      </c>
      <c r="BL145" s="68">
        <v>230.5</v>
      </c>
      <c r="BM145" s="68">
        <v>378.91666666666703</v>
      </c>
      <c r="BN145" s="68">
        <v>528.91666666666697</v>
      </c>
      <c r="BO145" s="68">
        <v>678.91666666666697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W145" s="51">
        <v>2009</v>
      </c>
      <c r="BX145" s="51">
        <v>9</v>
      </c>
      <c r="BY145" s="68">
        <v>76.856944444444395</v>
      </c>
      <c r="BZ145" s="68">
        <v>94</v>
      </c>
      <c r="CA145" s="68">
        <v>64</v>
      </c>
      <c r="CB145" s="68">
        <v>68.831944444444403</v>
      </c>
      <c r="CC145" s="68">
        <v>3</v>
      </c>
      <c r="CD145" s="68">
        <v>72</v>
      </c>
      <c r="CE145" s="68">
        <v>207.833333333333</v>
      </c>
      <c r="CF145" s="68">
        <v>355.70833333333297</v>
      </c>
      <c r="CG145" s="68">
        <v>505.70833333333297</v>
      </c>
      <c r="CH145" s="68">
        <v>655.70833333333303</v>
      </c>
      <c r="CI145" s="68">
        <v>0</v>
      </c>
      <c r="CJ145" s="68">
        <v>0</v>
      </c>
      <c r="CK145" s="68">
        <v>0</v>
      </c>
      <c r="CL145" s="68">
        <v>0</v>
      </c>
      <c r="CM145" s="68">
        <v>0</v>
      </c>
      <c r="CN145" s="68">
        <v>0</v>
      </c>
    </row>
    <row r="146" spans="1:92">
      <c r="A146" s="51">
        <v>2018</v>
      </c>
      <c r="B146" s="51">
        <v>5</v>
      </c>
      <c r="C146" s="51">
        <v>22</v>
      </c>
      <c r="D146" s="161">
        <v>74.922200416666698</v>
      </c>
      <c r="E146" s="161">
        <v>0</v>
      </c>
      <c r="F146" s="161">
        <v>0.829149583333333</v>
      </c>
      <c r="G146" s="68">
        <v>4.9222004166666702</v>
      </c>
      <c r="H146" s="68">
        <v>9.9222004166666693</v>
      </c>
      <c r="I146" s="68">
        <v>14.922200416666699</v>
      </c>
      <c r="J146" s="161">
        <v>19.922200416666701</v>
      </c>
      <c r="K146" s="161">
        <v>0</v>
      </c>
      <c r="L146" s="161">
        <v>0</v>
      </c>
      <c r="M146" s="161">
        <v>0</v>
      </c>
      <c r="N146" s="161">
        <v>0</v>
      </c>
      <c r="O146" s="161">
        <v>0</v>
      </c>
      <c r="P146" s="161">
        <v>0</v>
      </c>
      <c r="R146" s="51">
        <v>2018</v>
      </c>
      <c r="S146" s="51">
        <v>5</v>
      </c>
      <c r="T146" s="51">
        <v>22</v>
      </c>
      <c r="U146" s="298">
        <v>77.736045822501197</v>
      </c>
      <c r="V146" s="298">
        <v>71.541675001382799</v>
      </c>
      <c r="W146" s="298">
        <v>82.967840291850607</v>
      </c>
      <c r="X146" s="298">
        <v>0</v>
      </c>
      <c r="Y146" s="298">
        <v>2.7360458225011799</v>
      </c>
      <c r="Z146" s="298">
        <v>7.7360458225011799</v>
      </c>
      <c r="AA146" s="298">
        <v>12.7360458225012</v>
      </c>
      <c r="AB146" s="298">
        <v>17.7360458225012</v>
      </c>
      <c r="AC146" s="298">
        <v>22.7360458225012</v>
      </c>
      <c r="AD146" s="298">
        <v>0</v>
      </c>
      <c r="AE146" s="298">
        <v>0</v>
      </c>
      <c r="AF146" s="298">
        <v>0</v>
      </c>
      <c r="AG146" s="298">
        <v>0</v>
      </c>
      <c r="AH146" s="298">
        <v>0</v>
      </c>
      <c r="AI146" s="298">
        <v>0</v>
      </c>
      <c r="AK146">
        <v>2009</v>
      </c>
      <c r="AL146">
        <v>10</v>
      </c>
      <c r="AM146" s="161">
        <v>71.983870967742007</v>
      </c>
      <c r="AN146" s="161">
        <v>91</v>
      </c>
      <c r="AO146" s="161">
        <v>49</v>
      </c>
      <c r="AP146" s="161">
        <v>62.803763440860202</v>
      </c>
      <c r="AQ146" s="161">
        <v>18.7083333333333</v>
      </c>
      <c r="AR146" s="161">
        <v>64.5416666666667</v>
      </c>
      <c r="AS146" s="161">
        <v>146.083333333333</v>
      </c>
      <c r="AT146" s="161">
        <v>250.5</v>
      </c>
      <c r="AU146" s="161">
        <v>375.16666666666703</v>
      </c>
      <c r="AV146" s="161">
        <v>526.5</v>
      </c>
      <c r="AW146" s="161">
        <v>34</v>
      </c>
      <c r="AX146" s="161">
        <v>3.6666666666666599</v>
      </c>
      <c r="AY146" s="161">
        <v>0</v>
      </c>
      <c r="AZ146" s="161">
        <v>0</v>
      </c>
      <c r="BA146" s="161">
        <v>0</v>
      </c>
      <c r="BB146" s="161">
        <v>0</v>
      </c>
      <c r="BD146" s="51">
        <v>2009</v>
      </c>
      <c r="BE146" s="51">
        <v>10</v>
      </c>
      <c r="BF146" s="68">
        <v>70.674731182795696</v>
      </c>
      <c r="BG146" s="68">
        <v>92</v>
      </c>
      <c r="BH146" s="68">
        <v>47</v>
      </c>
      <c r="BI146" s="68">
        <v>63.427419354838698</v>
      </c>
      <c r="BJ146" s="68">
        <v>20.0833333333333</v>
      </c>
      <c r="BK146" s="68">
        <v>58.3333333333333</v>
      </c>
      <c r="BL146" s="68">
        <v>124.958333333333</v>
      </c>
      <c r="BM146" s="68">
        <v>222.166666666667</v>
      </c>
      <c r="BN146" s="68">
        <v>339.16666666666703</v>
      </c>
      <c r="BO146" s="68">
        <v>485.91666666666703</v>
      </c>
      <c r="BP146" s="68">
        <v>46.25</v>
      </c>
      <c r="BQ146" s="68">
        <v>8.25</v>
      </c>
      <c r="BR146" s="68">
        <v>0</v>
      </c>
      <c r="BS146" s="68">
        <v>0</v>
      </c>
      <c r="BT146" s="68">
        <v>0</v>
      </c>
      <c r="BU146" s="68">
        <v>0</v>
      </c>
      <c r="BW146" s="51">
        <v>2009</v>
      </c>
      <c r="BX146" s="51">
        <v>10</v>
      </c>
      <c r="BY146" s="68">
        <v>70.505376344086002</v>
      </c>
      <c r="BZ146" s="68">
        <v>92</v>
      </c>
      <c r="CA146" s="68">
        <v>44</v>
      </c>
      <c r="CB146" s="68">
        <v>62.670698924731198</v>
      </c>
      <c r="CC146" s="68">
        <v>15.375</v>
      </c>
      <c r="CD146" s="68">
        <v>56</v>
      </c>
      <c r="CE146" s="68">
        <v>126.083333333333</v>
      </c>
      <c r="CF146" s="68">
        <v>222.458333333333</v>
      </c>
      <c r="CG146" s="68">
        <v>339.25</v>
      </c>
      <c r="CH146" s="68">
        <v>480.66666666666703</v>
      </c>
      <c r="CI146" s="68">
        <v>51.7916666666667</v>
      </c>
      <c r="CJ146" s="68">
        <v>13.5833333333333</v>
      </c>
      <c r="CK146" s="68">
        <v>0</v>
      </c>
      <c r="CL146" s="68">
        <v>0</v>
      </c>
      <c r="CM146" s="68">
        <v>0</v>
      </c>
      <c r="CN146" s="68">
        <v>0</v>
      </c>
    </row>
    <row r="147" spans="1:92">
      <c r="A147" s="51">
        <v>2018</v>
      </c>
      <c r="B147" s="51">
        <v>5</v>
      </c>
      <c r="C147" s="51">
        <v>23</v>
      </c>
      <c r="D147" s="161">
        <v>73.798527083333298</v>
      </c>
      <c r="E147" s="161">
        <v>0</v>
      </c>
      <c r="F147" s="161">
        <v>0.40275</v>
      </c>
      <c r="G147" s="68">
        <v>3.7985270833333402</v>
      </c>
      <c r="H147" s="68">
        <v>8.7985270833333296</v>
      </c>
      <c r="I147" s="68">
        <v>13.798527083333299</v>
      </c>
      <c r="J147" s="161">
        <v>18.798527083333301</v>
      </c>
      <c r="K147" s="161">
        <v>0</v>
      </c>
      <c r="L147" s="161">
        <v>0</v>
      </c>
      <c r="M147" s="161">
        <v>0</v>
      </c>
      <c r="N147" s="161">
        <v>0</v>
      </c>
      <c r="O147" s="161">
        <v>0</v>
      </c>
      <c r="P147" s="161">
        <v>0</v>
      </c>
      <c r="R147" s="51">
        <v>2018</v>
      </c>
      <c r="S147" s="51">
        <v>5</v>
      </c>
      <c r="T147" s="51">
        <v>23</v>
      </c>
      <c r="U147" s="298">
        <v>77.235995814204202</v>
      </c>
      <c r="V147" s="298">
        <v>71.847220833102895</v>
      </c>
      <c r="W147" s="298">
        <v>84.501821304215397</v>
      </c>
      <c r="X147" s="298">
        <v>0</v>
      </c>
      <c r="Y147" s="298">
        <v>2.2359958142042098</v>
      </c>
      <c r="Z147" s="298">
        <v>7.2359958142042098</v>
      </c>
      <c r="AA147" s="298">
        <v>12.2359958142042</v>
      </c>
      <c r="AB147" s="298">
        <v>17.235995814204198</v>
      </c>
      <c r="AC147" s="298">
        <v>22.235995814204198</v>
      </c>
      <c r="AD147" s="298">
        <v>0</v>
      </c>
      <c r="AE147" s="298">
        <v>0</v>
      </c>
      <c r="AF147" s="298">
        <v>0</v>
      </c>
      <c r="AG147" s="298">
        <v>0</v>
      </c>
      <c r="AH147" s="298">
        <v>0</v>
      </c>
      <c r="AI147" s="298">
        <v>0</v>
      </c>
      <c r="AK147">
        <v>2009</v>
      </c>
      <c r="AL147">
        <v>11</v>
      </c>
      <c r="AM147" s="161">
        <v>62.6805555555555</v>
      </c>
      <c r="AN147" s="161">
        <v>79</v>
      </c>
      <c r="AO147" s="161">
        <v>41</v>
      </c>
      <c r="AP147" s="161">
        <v>52.1180555555556</v>
      </c>
      <c r="AQ147" s="161">
        <v>0</v>
      </c>
      <c r="AR147" s="161">
        <v>0</v>
      </c>
      <c r="AS147" s="161">
        <v>3.9166666666666701</v>
      </c>
      <c r="AT147" s="161">
        <v>38.5833333333333</v>
      </c>
      <c r="AU147" s="161">
        <v>126.541666666667</v>
      </c>
      <c r="AV147" s="161">
        <v>237.791666666667</v>
      </c>
      <c r="AW147" s="161">
        <v>108.166666666667</v>
      </c>
      <c r="AX147" s="161">
        <v>46.125</v>
      </c>
      <c r="AY147" s="161">
        <v>7.3749999999999902</v>
      </c>
      <c r="AZ147" s="161">
        <v>0</v>
      </c>
      <c r="BA147" s="161">
        <v>0</v>
      </c>
      <c r="BB147" s="161">
        <v>0</v>
      </c>
      <c r="BD147" s="51">
        <v>2009</v>
      </c>
      <c r="BE147" s="51">
        <v>11</v>
      </c>
      <c r="BF147" s="68">
        <v>61.530555555555502</v>
      </c>
      <c r="BG147" s="68">
        <v>80</v>
      </c>
      <c r="BH147" s="68">
        <v>40</v>
      </c>
      <c r="BI147" s="68">
        <v>52.893055555555598</v>
      </c>
      <c r="BJ147" s="68">
        <v>0</v>
      </c>
      <c r="BK147" s="68">
        <v>0</v>
      </c>
      <c r="BL147" s="68">
        <v>1.5833333333333399</v>
      </c>
      <c r="BM147" s="68">
        <v>28.0833333333333</v>
      </c>
      <c r="BN147" s="68">
        <v>98.5833333333333</v>
      </c>
      <c r="BO147" s="68">
        <v>208.708333333333</v>
      </c>
      <c r="BP147" s="68">
        <v>132.166666666667</v>
      </c>
      <c r="BQ147" s="68">
        <v>52.6666666666667</v>
      </c>
      <c r="BR147" s="68">
        <v>12.7916666666667</v>
      </c>
      <c r="BS147" s="68">
        <v>0</v>
      </c>
      <c r="BT147" s="68">
        <v>0</v>
      </c>
      <c r="BU147" s="68">
        <v>0</v>
      </c>
      <c r="BW147" s="51">
        <v>2009</v>
      </c>
      <c r="BX147" s="51">
        <v>11</v>
      </c>
      <c r="BY147" s="68">
        <v>60.544444444444501</v>
      </c>
      <c r="BZ147" s="68">
        <v>79</v>
      </c>
      <c r="CA147" s="68">
        <v>37</v>
      </c>
      <c r="CB147" s="68">
        <v>51.9930555555556</v>
      </c>
      <c r="CC147" s="68">
        <v>0</v>
      </c>
      <c r="CD147" s="68">
        <v>0</v>
      </c>
      <c r="CE147" s="68">
        <v>0.625</v>
      </c>
      <c r="CF147" s="68">
        <v>24.0416666666667</v>
      </c>
      <c r="CG147" s="68">
        <v>85.5</v>
      </c>
      <c r="CH147" s="68">
        <v>192.833333333333</v>
      </c>
      <c r="CI147" s="68">
        <v>157.708333333333</v>
      </c>
      <c r="CJ147" s="68">
        <v>69.1666666666667</v>
      </c>
      <c r="CK147" s="68">
        <v>26.5</v>
      </c>
      <c r="CL147" s="68">
        <v>0.83333333333333603</v>
      </c>
      <c r="CM147" s="68">
        <v>0</v>
      </c>
      <c r="CN147" s="68">
        <v>0</v>
      </c>
    </row>
    <row r="148" spans="1:92">
      <c r="A148" s="51">
        <v>2018</v>
      </c>
      <c r="B148" s="51">
        <v>5</v>
      </c>
      <c r="C148" s="51">
        <v>24</v>
      </c>
      <c r="D148" s="161">
        <v>76.879093749999996</v>
      </c>
      <c r="E148" s="161">
        <v>2.9163749999999999E-2</v>
      </c>
      <c r="F148" s="161">
        <v>2.1235629166666699</v>
      </c>
      <c r="G148" s="68">
        <v>6.87909375</v>
      </c>
      <c r="H148" s="68">
        <v>11.879093749999999</v>
      </c>
      <c r="I148" s="68">
        <v>16.879093749999999</v>
      </c>
      <c r="J148" s="161">
        <v>21.879093749999999</v>
      </c>
      <c r="K148" s="161">
        <v>0</v>
      </c>
      <c r="L148" s="161">
        <v>0</v>
      </c>
      <c r="M148" s="161">
        <v>0</v>
      </c>
      <c r="N148" s="161">
        <v>0</v>
      </c>
      <c r="O148" s="161">
        <v>0</v>
      </c>
      <c r="P148" s="161">
        <v>0</v>
      </c>
      <c r="R148" s="51">
        <v>2018</v>
      </c>
      <c r="S148" s="51">
        <v>5</v>
      </c>
      <c r="T148" s="51">
        <v>24</v>
      </c>
      <c r="U148" s="298">
        <v>79.069462502996103</v>
      </c>
      <c r="V148" s="298">
        <v>71.972133318583204</v>
      </c>
      <c r="W148" s="298">
        <v>80.226164707262299</v>
      </c>
      <c r="X148" s="298">
        <v>0</v>
      </c>
      <c r="Y148" s="298">
        <v>4.0694625029961298</v>
      </c>
      <c r="Z148" s="298">
        <v>9.0694625029961191</v>
      </c>
      <c r="AA148" s="298">
        <v>14.0694625029961</v>
      </c>
      <c r="AB148" s="298">
        <v>19.0694625029961</v>
      </c>
      <c r="AC148" s="298">
        <v>24.0694625029961</v>
      </c>
      <c r="AD148" s="298">
        <v>0</v>
      </c>
      <c r="AE148" s="298">
        <v>0</v>
      </c>
      <c r="AF148" s="298">
        <v>0</v>
      </c>
      <c r="AG148" s="298">
        <v>0</v>
      </c>
      <c r="AH148" s="298">
        <v>0</v>
      </c>
      <c r="AI148" s="298">
        <v>0</v>
      </c>
      <c r="AK148">
        <v>2009</v>
      </c>
      <c r="AL148">
        <v>12</v>
      </c>
      <c r="AM148" s="161">
        <v>50.930107526881699</v>
      </c>
      <c r="AN148" s="161">
        <v>76</v>
      </c>
      <c r="AO148" s="161">
        <v>28</v>
      </c>
      <c r="AP148" s="161">
        <v>41.869623655913998</v>
      </c>
      <c r="AQ148" s="161">
        <v>0</v>
      </c>
      <c r="AR148" s="161">
        <v>0</v>
      </c>
      <c r="AS148" s="161">
        <v>0</v>
      </c>
      <c r="AT148" s="161">
        <v>6.2916666666666599</v>
      </c>
      <c r="AU148" s="161">
        <v>21.7916666666667</v>
      </c>
      <c r="AV148" s="161">
        <v>45.875</v>
      </c>
      <c r="AW148" s="161">
        <v>442.45833333333297</v>
      </c>
      <c r="AX148" s="161">
        <v>302.95833333333297</v>
      </c>
      <c r="AY148" s="161">
        <v>172.041666666667</v>
      </c>
      <c r="AZ148" s="161">
        <v>69.9583333333333</v>
      </c>
      <c r="BA148" s="161">
        <v>23.625</v>
      </c>
      <c r="BB148" s="161">
        <v>4.3333333333333401</v>
      </c>
      <c r="BD148" s="51">
        <v>2009</v>
      </c>
      <c r="BE148" s="51">
        <v>12</v>
      </c>
      <c r="BF148" s="68">
        <v>49.836021505376301</v>
      </c>
      <c r="BG148" s="68">
        <v>77</v>
      </c>
      <c r="BH148" s="68">
        <v>26</v>
      </c>
      <c r="BI148" s="68">
        <v>41.806451612903203</v>
      </c>
      <c r="BJ148" s="68">
        <v>0</v>
      </c>
      <c r="BK148" s="68">
        <v>0</v>
      </c>
      <c r="BL148" s="68">
        <v>0.29166666666667102</v>
      </c>
      <c r="BM148" s="68">
        <v>5.2916666666666696</v>
      </c>
      <c r="BN148" s="68">
        <v>17.5416666666667</v>
      </c>
      <c r="BO148" s="68">
        <v>37.8333333333333</v>
      </c>
      <c r="BP148" s="68">
        <v>475.375</v>
      </c>
      <c r="BQ148" s="68">
        <v>332.625</v>
      </c>
      <c r="BR148" s="68">
        <v>197.916666666667</v>
      </c>
      <c r="BS148" s="68">
        <v>84.2916666666667</v>
      </c>
      <c r="BT148" s="68">
        <v>29.4583333333333</v>
      </c>
      <c r="BU148" s="68">
        <v>6.2916666666666599</v>
      </c>
      <c r="BW148" s="51">
        <v>2009</v>
      </c>
      <c r="BX148" s="51">
        <v>12</v>
      </c>
      <c r="BY148" s="68">
        <v>49.430107526881699</v>
      </c>
      <c r="BZ148" s="68">
        <v>75</v>
      </c>
      <c r="CA148" s="68">
        <v>25</v>
      </c>
      <c r="CB148" s="68">
        <v>41.479838709677402</v>
      </c>
      <c r="CC148" s="68">
        <v>0</v>
      </c>
      <c r="CD148" s="68">
        <v>0</v>
      </c>
      <c r="CE148" s="68">
        <v>0</v>
      </c>
      <c r="CF148" s="68">
        <v>4.3333333333333304</v>
      </c>
      <c r="CG148" s="68">
        <v>16.8333333333333</v>
      </c>
      <c r="CH148" s="68">
        <v>38.8333333333333</v>
      </c>
      <c r="CI148" s="68">
        <v>487</v>
      </c>
      <c r="CJ148" s="68">
        <v>344.5</v>
      </c>
      <c r="CK148" s="68">
        <v>211.5</v>
      </c>
      <c r="CL148" s="68">
        <v>95</v>
      </c>
      <c r="CM148" s="68">
        <v>33.8333333333333</v>
      </c>
      <c r="CN148" s="68">
        <v>9.75</v>
      </c>
    </row>
    <row r="149" spans="1:92">
      <c r="A149" s="51">
        <v>2018</v>
      </c>
      <c r="B149" s="51">
        <v>5</v>
      </c>
      <c r="C149" s="51">
        <v>25</v>
      </c>
      <c r="D149" s="161">
        <v>79.3625233333333</v>
      </c>
      <c r="E149" s="161">
        <v>0.38058916666666698</v>
      </c>
      <c r="F149" s="161">
        <v>4.3625233333333302</v>
      </c>
      <c r="G149" s="68">
        <v>9.3625233333333302</v>
      </c>
      <c r="H149" s="68">
        <v>14.3625233333333</v>
      </c>
      <c r="I149" s="68">
        <v>19.3625233333333</v>
      </c>
      <c r="J149" s="161">
        <v>24.3625233333333</v>
      </c>
      <c r="K149" s="161">
        <v>0</v>
      </c>
      <c r="L149" s="161">
        <v>0</v>
      </c>
      <c r="M149" s="161">
        <v>0</v>
      </c>
      <c r="N149" s="161">
        <v>0</v>
      </c>
      <c r="O149" s="161">
        <v>0</v>
      </c>
      <c r="P149" s="161">
        <v>0</v>
      </c>
      <c r="R149" s="51">
        <v>2018</v>
      </c>
      <c r="S149" s="51">
        <v>5</v>
      </c>
      <c r="T149" s="51">
        <v>25</v>
      </c>
      <c r="U149" s="298">
        <v>80.708345835407599</v>
      </c>
      <c r="V149" s="298">
        <v>73.1388416588306</v>
      </c>
      <c r="W149" s="298">
        <v>79.484584901668597</v>
      </c>
      <c r="X149" s="298">
        <v>0.86110833287238897</v>
      </c>
      <c r="Y149" s="298">
        <v>5.7083458354075702</v>
      </c>
      <c r="Z149" s="298">
        <v>10.7083458354076</v>
      </c>
      <c r="AA149" s="298">
        <v>15.7083458354076</v>
      </c>
      <c r="AB149" s="298">
        <v>20.708345835407599</v>
      </c>
      <c r="AC149" s="298">
        <v>25.708345835407599</v>
      </c>
      <c r="AD149" s="298">
        <v>0</v>
      </c>
      <c r="AE149" s="298">
        <v>0</v>
      </c>
      <c r="AF149" s="298">
        <v>0</v>
      </c>
      <c r="AG149" s="298">
        <v>0</v>
      </c>
      <c r="AH149" s="298">
        <v>0</v>
      </c>
      <c r="AI149" s="298">
        <v>0</v>
      </c>
      <c r="AK149">
        <v>2010</v>
      </c>
      <c r="AL149">
        <v>1</v>
      </c>
      <c r="AM149" s="161">
        <v>50</v>
      </c>
      <c r="AN149" s="161">
        <v>77</v>
      </c>
      <c r="AO149" s="161">
        <v>22</v>
      </c>
      <c r="AP149" s="161">
        <v>39.494623655913998</v>
      </c>
      <c r="AQ149" s="161">
        <v>0</v>
      </c>
      <c r="AR149" s="161">
        <v>0</v>
      </c>
      <c r="AS149" s="161">
        <v>0</v>
      </c>
      <c r="AT149" s="161">
        <v>7.4583333333333401</v>
      </c>
      <c r="AU149" s="161">
        <v>30.875</v>
      </c>
      <c r="AV149" s="161">
        <v>70.25</v>
      </c>
      <c r="AW149" s="161">
        <v>472.45833333333297</v>
      </c>
      <c r="AX149" s="161">
        <v>340.875</v>
      </c>
      <c r="AY149" s="161">
        <v>225.25</v>
      </c>
      <c r="AZ149" s="161">
        <v>134.791666666667</v>
      </c>
      <c r="BA149" s="161">
        <v>70.6666666666667</v>
      </c>
      <c r="BB149" s="161">
        <v>33</v>
      </c>
      <c r="BD149" s="51">
        <v>2010</v>
      </c>
      <c r="BE149" s="51">
        <v>1</v>
      </c>
      <c r="BF149" s="68">
        <v>49.126344086021497</v>
      </c>
      <c r="BG149" s="68">
        <v>77</v>
      </c>
      <c r="BH149" s="68">
        <v>21</v>
      </c>
      <c r="BI149" s="68">
        <v>39.375</v>
      </c>
      <c r="BJ149" s="68">
        <v>0</v>
      </c>
      <c r="BK149" s="68">
        <v>0</v>
      </c>
      <c r="BL149" s="68">
        <v>0</v>
      </c>
      <c r="BM149" s="68">
        <v>8.7083333333333304</v>
      </c>
      <c r="BN149" s="68">
        <v>30.625</v>
      </c>
      <c r="BO149" s="68">
        <v>67.3333333333333</v>
      </c>
      <c r="BP149" s="68">
        <v>500.79166666666703</v>
      </c>
      <c r="BQ149" s="68">
        <v>367.70833333333297</v>
      </c>
      <c r="BR149" s="68">
        <v>249.416666666667</v>
      </c>
      <c r="BS149" s="68">
        <v>153</v>
      </c>
      <c r="BT149" s="68">
        <v>82.0416666666667</v>
      </c>
      <c r="BU149" s="68">
        <v>37.7083333333333</v>
      </c>
      <c r="BW149" s="51">
        <v>2010</v>
      </c>
      <c r="BX149" s="51">
        <v>1</v>
      </c>
      <c r="BY149" s="68">
        <v>48.774193548387103</v>
      </c>
      <c r="BZ149" s="68">
        <v>76</v>
      </c>
      <c r="CA149" s="68">
        <v>18</v>
      </c>
      <c r="CB149" s="68">
        <v>39.431451612903203</v>
      </c>
      <c r="CC149" s="68">
        <v>0</v>
      </c>
      <c r="CD149" s="68">
        <v>0</v>
      </c>
      <c r="CE149" s="68">
        <v>0</v>
      </c>
      <c r="CF149" s="68">
        <v>5.1249999999999902</v>
      </c>
      <c r="CG149" s="68">
        <v>27.125</v>
      </c>
      <c r="CH149" s="68">
        <v>64.25</v>
      </c>
      <c r="CI149" s="68">
        <v>508.125</v>
      </c>
      <c r="CJ149" s="68">
        <v>375.125</v>
      </c>
      <c r="CK149" s="68">
        <v>257.25</v>
      </c>
      <c r="CL149" s="68">
        <v>159.208333333333</v>
      </c>
      <c r="CM149" s="68">
        <v>87.4583333333333</v>
      </c>
      <c r="CN149" s="68">
        <v>43.5833333333333</v>
      </c>
    </row>
    <row r="150" spans="1:92">
      <c r="A150" s="51">
        <v>2018</v>
      </c>
      <c r="B150" s="51">
        <v>5</v>
      </c>
      <c r="C150" s="51">
        <v>26</v>
      </c>
      <c r="D150" s="161">
        <v>80.016653333333394</v>
      </c>
      <c r="E150" s="161">
        <v>0.69585458333333405</v>
      </c>
      <c r="F150" s="161">
        <v>5.0166533333333296</v>
      </c>
      <c r="G150" s="68">
        <v>10.0166533333333</v>
      </c>
      <c r="H150" s="68">
        <v>15.0166533333333</v>
      </c>
      <c r="I150" s="68">
        <v>20.016653333333299</v>
      </c>
      <c r="J150" s="161">
        <v>25.016653333333299</v>
      </c>
      <c r="K150" s="161">
        <v>0</v>
      </c>
      <c r="L150" s="161">
        <v>0</v>
      </c>
      <c r="M150" s="161">
        <v>0</v>
      </c>
      <c r="N150" s="161">
        <v>0</v>
      </c>
      <c r="O150" s="161">
        <v>0</v>
      </c>
      <c r="P150" s="161">
        <v>0</v>
      </c>
      <c r="R150" s="51">
        <v>2018</v>
      </c>
      <c r="S150" s="51">
        <v>5</v>
      </c>
      <c r="T150" s="51">
        <v>26</v>
      </c>
      <c r="U150" s="298">
        <v>81.055570835868494</v>
      </c>
      <c r="V150" s="298">
        <v>72.236175010601698</v>
      </c>
      <c r="W150" s="298">
        <v>77.252876096902398</v>
      </c>
      <c r="X150" s="298">
        <v>1.3055458317200299</v>
      </c>
      <c r="Y150" s="298">
        <v>6.0555708358685099</v>
      </c>
      <c r="Z150" s="298">
        <v>11.055570835868499</v>
      </c>
      <c r="AA150" s="298">
        <v>16.055570835868501</v>
      </c>
      <c r="AB150" s="298">
        <v>21.055570835868501</v>
      </c>
      <c r="AC150" s="298">
        <v>26.055570835868501</v>
      </c>
      <c r="AD150" s="298">
        <v>0</v>
      </c>
      <c r="AE150" s="298">
        <v>0</v>
      </c>
      <c r="AF150" s="298">
        <v>0</v>
      </c>
      <c r="AG150" s="298">
        <v>0</v>
      </c>
      <c r="AH150" s="298">
        <v>0</v>
      </c>
      <c r="AI150" s="298">
        <v>0</v>
      </c>
      <c r="AK150">
        <v>2010</v>
      </c>
      <c r="AL150">
        <v>2</v>
      </c>
      <c r="AM150" s="161">
        <v>49</v>
      </c>
      <c r="AN150" s="161">
        <v>70</v>
      </c>
      <c r="AO150" s="161">
        <v>31</v>
      </c>
      <c r="AP150" s="161">
        <v>38.483630952380899</v>
      </c>
      <c r="AQ150" s="161">
        <v>0</v>
      </c>
      <c r="AR150" s="161">
        <v>0</v>
      </c>
      <c r="AS150" s="161">
        <v>0</v>
      </c>
      <c r="AT150" s="161">
        <v>0</v>
      </c>
      <c r="AU150" s="161">
        <v>2.625</v>
      </c>
      <c r="AV150" s="161">
        <v>12.9583333333333</v>
      </c>
      <c r="AW150" s="161">
        <v>448</v>
      </c>
      <c r="AX150" s="161">
        <v>310.625</v>
      </c>
      <c r="AY150" s="161">
        <v>180.958333333333</v>
      </c>
      <c r="AZ150" s="161">
        <v>81.1666666666667</v>
      </c>
      <c r="BA150" s="161">
        <v>23.8333333333333</v>
      </c>
      <c r="BB150" s="161">
        <v>1.375</v>
      </c>
      <c r="BD150" s="51">
        <v>2010</v>
      </c>
      <c r="BE150" s="51">
        <v>2</v>
      </c>
      <c r="BF150" s="68">
        <v>48.017857142857203</v>
      </c>
      <c r="BG150" s="68">
        <v>71</v>
      </c>
      <c r="BH150" s="68">
        <v>30</v>
      </c>
      <c r="BI150" s="68">
        <v>38.763392857142897</v>
      </c>
      <c r="BJ150" s="68">
        <v>0</v>
      </c>
      <c r="BK150" s="68">
        <v>0</v>
      </c>
      <c r="BL150" s="68">
        <v>0</v>
      </c>
      <c r="BM150" s="68">
        <v>0</v>
      </c>
      <c r="BN150" s="68">
        <v>2.4583333333333401</v>
      </c>
      <c r="BO150" s="68">
        <v>11.8333333333333</v>
      </c>
      <c r="BP150" s="68">
        <v>475.5</v>
      </c>
      <c r="BQ150" s="68">
        <v>337.95833333333297</v>
      </c>
      <c r="BR150" s="68">
        <v>207.333333333333</v>
      </c>
      <c r="BS150" s="68">
        <v>96.9166666666667</v>
      </c>
      <c r="BT150" s="68">
        <v>32.3333333333333</v>
      </c>
      <c r="BU150" s="68">
        <v>2.1666666666666701</v>
      </c>
      <c r="BW150" s="51">
        <v>2010</v>
      </c>
      <c r="BX150" s="51">
        <v>2</v>
      </c>
      <c r="BY150" s="68">
        <v>47.757440476190503</v>
      </c>
      <c r="BZ150" s="68">
        <v>71</v>
      </c>
      <c r="CA150" s="68">
        <v>28</v>
      </c>
      <c r="CB150" s="68">
        <v>38.6041666666667</v>
      </c>
      <c r="CC150" s="68">
        <v>0</v>
      </c>
      <c r="CD150" s="68">
        <v>0</v>
      </c>
      <c r="CE150" s="68">
        <v>0</v>
      </c>
      <c r="CF150" s="68">
        <v>0</v>
      </c>
      <c r="CG150" s="68">
        <v>2.4583333333333401</v>
      </c>
      <c r="CH150" s="68">
        <v>13.2083333333333</v>
      </c>
      <c r="CI150" s="68">
        <v>482.79166666666703</v>
      </c>
      <c r="CJ150" s="68">
        <v>345.25</v>
      </c>
      <c r="CK150" s="68">
        <v>216</v>
      </c>
      <c r="CL150" s="68">
        <v>104.916666666667</v>
      </c>
      <c r="CM150" s="68">
        <v>40.3333333333333</v>
      </c>
      <c r="CN150" s="68">
        <v>2.625</v>
      </c>
    </row>
    <row r="151" spans="1:92">
      <c r="A151" s="51">
        <v>2018</v>
      </c>
      <c r="B151" s="51">
        <v>5</v>
      </c>
      <c r="C151" s="51">
        <v>27</v>
      </c>
      <c r="D151" s="161">
        <v>79.030542916666704</v>
      </c>
      <c r="E151" s="161">
        <v>0.33334875000000003</v>
      </c>
      <c r="F151" s="161">
        <v>4.0305429166666604</v>
      </c>
      <c r="G151" s="68">
        <v>9.0305429166666595</v>
      </c>
      <c r="H151" s="68">
        <v>14.0305429166667</v>
      </c>
      <c r="I151" s="68">
        <v>19.0305429166667</v>
      </c>
      <c r="J151" s="161">
        <v>24.0305429166667</v>
      </c>
      <c r="K151" s="161">
        <v>0</v>
      </c>
      <c r="L151" s="161">
        <v>0</v>
      </c>
      <c r="M151" s="161">
        <v>0</v>
      </c>
      <c r="N151" s="161">
        <v>0</v>
      </c>
      <c r="O151" s="161">
        <v>0</v>
      </c>
      <c r="P151" s="161">
        <v>0</v>
      </c>
      <c r="R151" s="51">
        <v>2018</v>
      </c>
      <c r="S151" s="51">
        <v>5</v>
      </c>
      <c r="T151" s="51">
        <v>27</v>
      </c>
      <c r="U151" s="298">
        <v>80.527674982945101</v>
      </c>
      <c r="V151" s="298">
        <v>72.263883332411496</v>
      </c>
      <c r="W151" s="298">
        <v>77.932413179233095</v>
      </c>
      <c r="X151" s="298">
        <v>0.74992498755454995</v>
      </c>
      <c r="Y151" s="298">
        <v>5.5276749829451202</v>
      </c>
      <c r="Z151" s="298">
        <v>10.527674982945101</v>
      </c>
      <c r="AA151" s="298">
        <v>15.527674982945101</v>
      </c>
      <c r="AB151" s="298">
        <v>20.527674982945101</v>
      </c>
      <c r="AC151" s="298">
        <v>25.527674982945101</v>
      </c>
      <c r="AD151" s="298">
        <v>0</v>
      </c>
      <c r="AE151" s="298">
        <v>0</v>
      </c>
      <c r="AF151" s="298">
        <v>0</v>
      </c>
      <c r="AG151" s="298">
        <v>0</v>
      </c>
      <c r="AH151" s="298">
        <v>0</v>
      </c>
      <c r="AI151" s="298">
        <v>0</v>
      </c>
      <c r="AK151">
        <v>2010</v>
      </c>
      <c r="AL151">
        <v>3</v>
      </c>
      <c r="AM151" s="161">
        <v>59.341397849462403</v>
      </c>
      <c r="AN151" s="161">
        <v>78</v>
      </c>
      <c r="AO151" s="161">
        <v>38</v>
      </c>
      <c r="AP151" s="161">
        <v>46.572580645161302</v>
      </c>
      <c r="AQ151" s="161">
        <v>0</v>
      </c>
      <c r="AR151" s="161">
        <v>0</v>
      </c>
      <c r="AS151" s="161">
        <v>0</v>
      </c>
      <c r="AT151" s="161">
        <v>8.7083333333333393</v>
      </c>
      <c r="AU151" s="161">
        <v>52.4583333333333</v>
      </c>
      <c r="AV151" s="161">
        <v>156.458333333333</v>
      </c>
      <c r="AW151" s="161">
        <v>184.125</v>
      </c>
      <c r="AX151" s="161">
        <v>72.875</v>
      </c>
      <c r="AY151" s="161">
        <v>21.875</v>
      </c>
      <c r="AZ151" s="161">
        <v>1.2083333333333399</v>
      </c>
      <c r="BA151" s="161">
        <v>0</v>
      </c>
      <c r="BB151" s="161">
        <v>0</v>
      </c>
      <c r="BD151" s="51">
        <v>2010</v>
      </c>
      <c r="BE151" s="51">
        <v>3</v>
      </c>
      <c r="BF151" s="68">
        <v>58.936827956989298</v>
      </c>
      <c r="BG151" s="68">
        <v>80</v>
      </c>
      <c r="BH151" s="68">
        <v>36</v>
      </c>
      <c r="BI151" s="68">
        <v>46.7083333333333</v>
      </c>
      <c r="BJ151" s="68">
        <v>0</v>
      </c>
      <c r="BK151" s="68">
        <v>0</v>
      </c>
      <c r="BL151" s="68">
        <v>0</v>
      </c>
      <c r="BM151" s="68">
        <v>14.5</v>
      </c>
      <c r="BN151" s="68">
        <v>54.2916666666667</v>
      </c>
      <c r="BO151" s="68">
        <v>151.583333333333</v>
      </c>
      <c r="BP151" s="68">
        <v>202.458333333333</v>
      </c>
      <c r="BQ151" s="68">
        <v>87.25</v>
      </c>
      <c r="BR151" s="68">
        <v>29.5416666666667</v>
      </c>
      <c r="BS151" s="68">
        <v>2.625</v>
      </c>
      <c r="BT151" s="68">
        <v>0</v>
      </c>
      <c r="BU151" s="68">
        <v>0</v>
      </c>
      <c r="BW151" s="51">
        <v>2010</v>
      </c>
      <c r="BX151" s="51">
        <v>3</v>
      </c>
      <c r="BY151" s="68">
        <v>58.154569892473098</v>
      </c>
      <c r="BZ151" s="68">
        <v>79</v>
      </c>
      <c r="CA151" s="68">
        <v>36</v>
      </c>
      <c r="CB151" s="68">
        <v>47.060483870967701</v>
      </c>
      <c r="CC151" s="68">
        <v>0</v>
      </c>
      <c r="CD151" s="68">
        <v>0</v>
      </c>
      <c r="CE151" s="68">
        <v>0</v>
      </c>
      <c r="CF151" s="68">
        <v>6.125</v>
      </c>
      <c r="CG151" s="68">
        <v>42.9166666666667</v>
      </c>
      <c r="CH151" s="68">
        <v>129.833333333333</v>
      </c>
      <c r="CI151" s="68">
        <v>218.333333333333</v>
      </c>
      <c r="CJ151" s="68">
        <v>100.125</v>
      </c>
      <c r="CK151" s="68">
        <v>32.0416666666667</v>
      </c>
      <c r="CL151" s="68">
        <v>6.0416666666666599</v>
      </c>
      <c r="CM151" s="68">
        <v>0</v>
      </c>
      <c r="CN151" s="68">
        <v>0</v>
      </c>
    </row>
    <row r="152" spans="1:92">
      <c r="A152" s="51">
        <v>2018</v>
      </c>
      <c r="B152" s="51">
        <v>5</v>
      </c>
      <c r="C152" s="51">
        <v>28</v>
      </c>
      <c r="D152" s="161">
        <v>81.501387500000007</v>
      </c>
      <c r="E152" s="161">
        <v>1.7152845833333299</v>
      </c>
      <c r="F152" s="161">
        <v>6.5013874999999999</v>
      </c>
      <c r="G152" s="68">
        <v>11.5013875</v>
      </c>
      <c r="H152" s="68">
        <v>16.5013875</v>
      </c>
      <c r="I152" s="68">
        <v>21.5013875</v>
      </c>
      <c r="J152" s="161">
        <v>26.5013875</v>
      </c>
      <c r="K152" s="161">
        <v>0</v>
      </c>
      <c r="L152" s="161">
        <v>0</v>
      </c>
      <c r="M152" s="161">
        <v>0</v>
      </c>
      <c r="N152" s="161">
        <v>0</v>
      </c>
      <c r="O152" s="161">
        <v>0</v>
      </c>
      <c r="P152" s="161">
        <v>0</v>
      </c>
      <c r="R152" s="51">
        <v>2018</v>
      </c>
      <c r="S152" s="51">
        <v>5</v>
      </c>
      <c r="T152" s="51">
        <v>28</v>
      </c>
      <c r="U152" s="298">
        <v>83.291658331950501</v>
      </c>
      <c r="V152" s="298">
        <v>72.652766664822906</v>
      </c>
      <c r="W152" s="298">
        <v>73.014030073025594</v>
      </c>
      <c r="X152" s="298">
        <v>3.2916583319504999</v>
      </c>
      <c r="Y152" s="298">
        <v>8.2916583319505008</v>
      </c>
      <c r="Z152" s="298">
        <v>13.291658331950501</v>
      </c>
      <c r="AA152" s="298">
        <v>18.291658331950501</v>
      </c>
      <c r="AB152" s="298">
        <v>23.291658331950501</v>
      </c>
      <c r="AC152" s="298">
        <v>28.291658331950501</v>
      </c>
      <c r="AD152" s="298">
        <v>0</v>
      </c>
      <c r="AE152" s="298">
        <v>0</v>
      </c>
      <c r="AF152" s="298">
        <v>0</v>
      </c>
      <c r="AG152" s="298">
        <v>0</v>
      </c>
      <c r="AH152" s="298">
        <v>0</v>
      </c>
      <c r="AI152" s="298">
        <v>0</v>
      </c>
      <c r="AK152">
        <v>2010</v>
      </c>
      <c r="AL152">
        <v>4</v>
      </c>
      <c r="AM152" s="161">
        <v>69.3055555555556</v>
      </c>
      <c r="AN152" s="161">
        <v>84</v>
      </c>
      <c r="AO152" s="161">
        <v>47</v>
      </c>
      <c r="AP152" s="161">
        <v>58.030555555555601</v>
      </c>
      <c r="AQ152" s="161">
        <v>0</v>
      </c>
      <c r="AR152" s="161">
        <v>1.125</v>
      </c>
      <c r="AS152" s="161">
        <v>32.0416666666667</v>
      </c>
      <c r="AT152" s="161">
        <v>141.041666666667</v>
      </c>
      <c r="AU152" s="161">
        <v>279.16666666666703</v>
      </c>
      <c r="AV152" s="161">
        <v>429.16666666666703</v>
      </c>
      <c r="AW152" s="161">
        <v>11.875</v>
      </c>
      <c r="AX152" s="161">
        <v>0</v>
      </c>
      <c r="AY152" s="161">
        <v>0</v>
      </c>
      <c r="AZ152" s="161">
        <v>0</v>
      </c>
      <c r="BA152" s="161">
        <v>0</v>
      </c>
      <c r="BB152" s="161">
        <v>0</v>
      </c>
      <c r="BD152" s="51">
        <v>2010</v>
      </c>
      <c r="BE152" s="51">
        <v>4</v>
      </c>
      <c r="BF152" s="68">
        <v>69.136111111111106</v>
      </c>
      <c r="BG152" s="68">
        <v>87</v>
      </c>
      <c r="BH152" s="68">
        <v>43</v>
      </c>
      <c r="BI152" s="68">
        <v>58.376388888888897</v>
      </c>
      <c r="BJ152" s="68">
        <v>0</v>
      </c>
      <c r="BK152" s="68">
        <v>2.7916666666666701</v>
      </c>
      <c r="BL152" s="68">
        <v>39.3333333333333</v>
      </c>
      <c r="BM152" s="68">
        <v>142.125</v>
      </c>
      <c r="BN152" s="68">
        <v>274.79166666666703</v>
      </c>
      <c r="BO152" s="68">
        <v>424.08333333333297</v>
      </c>
      <c r="BP152" s="68">
        <v>18.0416666666667</v>
      </c>
      <c r="BQ152" s="68">
        <v>0.70833333333333603</v>
      </c>
      <c r="BR152" s="68">
        <v>0</v>
      </c>
      <c r="BS152" s="68">
        <v>0</v>
      </c>
      <c r="BT152" s="68">
        <v>0</v>
      </c>
      <c r="BU152" s="68">
        <v>0</v>
      </c>
      <c r="BW152" s="51">
        <v>2010</v>
      </c>
      <c r="BX152" s="51">
        <v>4</v>
      </c>
      <c r="BY152" s="68">
        <v>68.480555555555597</v>
      </c>
      <c r="BZ152" s="68">
        <v>85</v>
      </c>
      <c r="CA152" s="68">
        <v>41</v>
      </c>
      <c r="CB152" s="68">
        <v>58.225000000000001</v>
      </c>
      <c r="CC152" s="68">
        <v>0</v>
      </c>
      <c r="CD152" s="68">
        <v>1.9166666666666701</v>
      </c>
      <c r="CE152" s="68">
        <v>25.0416666666667</v>
      </c>
      <c r="CF152" s="68">
        <v>122.666666666667</v>
      </c>
      <c r="CG152" s="68">
        <v>257.95833333333297</v>
      </c>
      <c r="CH152" s="68">
        <v>404.41666666666703</v>
      </c>
      <c r="CI152" s="68">
        <v>18.25</v>
      </c>
      <c r="CJ152" s="68">
        <v>3.5416666666666599</v>
      </c>
      <c r="CK152" s="68">
        <v>0</v>
      </c>
      <c r="CL152" s="68">
        <v>0</v>
      </c>
      <c r="CM152" s="68">
        <v>0</v>
      </c>
      <c r="CN152" s="68">
        <v>0</v>
      </c>
    </row>
    <row r="153" spans="1:92">
      <c r="A153" s="51">
        <v>2018</v>
      </c>
      <c r="B153" s="51">
        <v>5</v>
      </c>
      <c r="C153" s="51">
        <v>29</v>
      </c>
      <c r="D153" s="161">
        <v>82.691692500000002</v>
      </c>
      <c r="E153" s="161">
        <v>2.73613541666667</v>
      </c>
      <c r="F153" s="161">
        <v>7.6916925000000003</v>
      </c>
      <c r="G153" s="68">
        <v>12.6916925</v>
      </c>
      <c r="H153" s="68">
        <v>17.691692499999998</v>
      </c>
      <c r="I153" s="68">
        <v>22.691692499999998</v>
      </c>
      <c r="J153" s="161">
        <v>27.691692499999998</v>
      </c>
      <c r="K153" s="161">
        <v>0</v>
      </c>
      <c r="L153" s="161">
        <v>0</v>
      </c>
      <c r="M153" s="161">
        <v>0</v>
      </c>
      <c r="N153" s="161">
        <v>0</v>
      </c>
      <c r="O153" s="161">
        <v>0</v>
      </c>
      <c r="P153" s="161">
        <v>0</v>
      </c>
      <c r="R153" s="51">
        <v>2018</v>
      </c>
      <c r="S153" s="51">
        <v>5</v>
      </c>
      <c r="T153" s="51">
        <v>29</v>
      </c>
      <c r="U153" s="298">
        <v>84.208429182569205</v>
      </c>
      <c r="V153" s="298">
        <v>72.999991665283801</v>
      </c>
      <c r="W153" s="298">
        <v>71.481779847069006</v>
      </c>
      <c r="X153" s="298">
        <v>4.2084291825691897</v>
      </c>
      <c r="Y153" s="298">
        <v>9.2084291825691906</v>
      </c>
      <c r="Z153" s="298">
        <v>14.2084291825692</v>
      </c>
      <c r="AA153" s="298">
        <v>19.208429182569201</v>
      </c>
      <c r="AB153" s="298">
        <v>24.208429182569201</v>
      </c>
      <c r="AC153" s="298">
        <v>29.208429182569201</v>
      </c>
      <c r="AD153" s="298">
        <v>0</v>
      </c>
      <c r="AE153" s="298">
        <v>0</v>
      </c>
      <c r="AF153" s="298">
        <v>0</v>
      </c>
      <c r="AG153" s="298">
        <v>0</v>
      </c>
      <c r="AH153" s="298">
        <v>0</v>
      </c>
      <c r="AI153" s="298">
        <v>0</v>
      </c>
      <c r="AK153">
        <v>2010</v>
      </c>
      <c r="AL153">
        <v>5</v>
      </c>
      <c r="AM153" s="161">
        <v>78.798387096774206</v>
      </c>
      <c r="AN153" s="161">
        <v>96</v>
      </c>
      <c r="AO153" s="161">
        <v>58</v>
      </c>
      <c r="AP153" s="161">
        <v>66.439516129032299</v>
      </c>
      <c r="AQ153" s="161">
        <v>18.375</v>
      </c>
      <c r="AR153" s="161">
        <v>122.5</v>
      </c>
      <c r="AS153" s="161">
        <v>272.75</v>
      </c>
      <c r="AT153" s="161">
        <v>427.75</v>
      </c>
      <c r="AU153" s="161">
        <v>582.75</v>
      </c>
      <c r="AV153" s="161">
        <v>737.75</v>
      </c>
      <c r="AW153" s="161">
        <v>0</v>
      </c>
      <c r="AX153" s="161">
        <v>0</v>
      </c>
      <c r="AY153" s="161">
        <v>0</v>
      </c>
      <c r="AZ153" s="161">
        <v>0</v>
      </c>
      <c r="BA153" s="161">
        <v>0</v>
      </c>
      <c r="BB153" s="161">
        <v>0</v>
      </c>
      <c r="BD153" s="51">
        <v>2010</v>
      </c>
      <c r="BE153" s="51">
        <v>5</v>
      </c>
      <c r="BF153" s="68">
        <v>79.237903225806505</v>
      </c>
      <c r="BG153" s="68">
        <v>97</v>
      </c>
      <c r="BH153" s="68">
        <v>54</v>
      </c>
      <c r="BI153" s="68">
        <v>66.728494623655905</v>
      </c>
      <c r="BJ153" s="68">
        <v>30.75</v>
      </c>
      <c r="BK153" s="68">
        <v>139.333333333333</v>
      </c>
      <c r="BL153" s="68">
        <v>286.375</v>
      </c>
      <c r="BM153" s="68">
        <v>441.375</v>
      </c>
      <c r="BN153" s="68">
        <v>596.375</v>
      </c>
      <c r="BO153" s="68">
        <v>751.375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W153" s="51">
        <v>2010</v>
      </c>
      <c r="BX153" s="51">
        <v>5</v>
      </c>
      <c r="BY153" s="68">
        <v>77.904569892473106</v>
      </c>
      <c r="BZ153" s="68">
        <v>94</v>
      </c>
      <c r="CA153" s="68">
        <v>53</v>
      </c>
      <c r="CB153" s="68">
        <v>66.610215053763397</v>
      </c>
      <c r="CC153" s="68">
        <v>9.125</v>
      </c>
      <c r="CD153" s="68">
        <v>102.416666666667</v>
      </c>
      <c r="CE153" s="68">
        <v>245.041666666667</v>
      </c>
      <c r="CF153" s="68">
        <v>400.04166666666703</v>
      </c>
      <c r="CG153" s="68">
        <v>555.04166666666697</v>
      </c>
      <c r="CH153" s="68">
        <v>710.04166666666697</v>
      </c>
      <c r="CI153" s="68">
        <v>0</v>
      </c>
      <c r="CJ153" s="68">
        <v>0</v>
      </c>
      <c r="CK153" s="68">
        <v>0</v>
      </c>
      <c r="CL153" s="68">
        <v>0</v>
      </c>
      <c r="CM153" s="68">
        <v>0</v>
      </c>
      <c r="CN153" s="68">
        <v>0</v>
      </c>
    </row>
    <row r="154" spans="1:92">
      <c r="A154" s="51">
        <v>2018</v>
      </c>
      <c r="B154" s="51">
        <v>5</v>
      </c>
      <c r="C154" s="51">
        <v>30</v>
      </c>
      <c r="D154" s="161">
        <v>81.197239166666705</v>
      </c>
      <c r="E154" s="161">
        <v>1.5097533333333299</v>
      </c>
      <c r="F154" s="161">
        <v>6.1972391666666704</v>
      </c>
      <c r="G154" s="68">
        <v>11.1972391666667</v>
      </c>
      <c r="H154" s="68">
        <v>16.197239166666701</v>
      </c>
      <c r="I154" s="68">
        <v>21.197239166666701</v>
      </c>
      <c r="J154" s="161">
        <v>26.197239166666701</v>
      </c>
      <c r="K154" s="161">
        <v>0</v>
      </c>
      <c r="L154" s="161">
        <v>0</v>
      </c>
      <c r="M154" s="161">
        <v>0</v>
      </c>
      <c r="N154" s="161">
        <v>0</v>
      </c>
      <c r="O154" s="161">
        <v>0</v>
      </c>
      <c r="P154" s="161">
        <v>0</v>
      </c>
      <c r="R154" s="51">
        <v>2018</v>
      </c>
      <c r="S154" s="51">
        <v>5</v>
      </c>
      <c r="T154" s="51">
        <v>30</v>
      </c>
      <c r="U154" s="298">
        <v>83.152833342552199</v>
      </c>
      <c r="V154" s="298">
        <v>73.208324998617201</v>
      </c>
      <c r="W154" s="298">
        <v>74.031045248231905</v>
      </c>
      <c r="X154" s="298">
        <v>3.1528333425521802</v>
      </c>
      <c r="Y154" s="298">
        <v>8.1528333425521797</v>
      </c>
      <c r="Z154" s="298">
        <v>13.152833342552199</v>
      </c>
      <c r="AA154" s="298">
        <v>18.152833342552199</v>
      </c>
      <c r="AB154" s="298">
        <v>23.152833342552199</v>
      </c>
      <c r="AC154" s="298">
        <v>28.152833342552199</v>
      </c>
      <c r="AD154" s="298">
        <v>0</v>
      </c>
      <c r="AE154" s="298">
        <v>0</v>
      </c>
      <c r="AF154" s="298">
        <v>0</v>
      </c>
      <c r="AG154" s="298">
        <v>0</v>
      </c>
      <c r="AH154" s="298">
        <v>0</v>
      </c>
      <c r="AI154" s="298">
        <v>0</v>
      </c>
      <c r="AK154">
        <v>2010</v>
      </c>
      <c r="AL154">
        <v>6</v>
      </c>
      <c r="AM154" s="161">
        <v>83.230555555555497</v>
      </c>
      <c r="AN154" s="161">
        <v>96</v>
      </c>
      <c r="AO154" s="161">
        <v>70</v>
      </c>
      <c r="AP154" s="161">
        <v>73.406944444444406</v>
      </c>
      <c r="AQ154" s="161">
        <v>105.166666666667</v>
      </c>
      <c r="AR154" s="161">
        <v>248.166666666667</v>
      </c>
      <c r="AS154" s="161">
        <v>396.91666666666703</v>
      </c>
      <c r="AT154" s="161">
        <v>546.91666666666697</v>
      </c>
      <c r="AU154" s="161">
        <v>696.91666666666697</v>
      </c>
      <c r="AV154" s="161">
        <v>846.91666666666697</v>
      </c>
      <c r="AW154" s="161">
        <v>0</v>
      </c>
      <c r="AX154" s="161">
        <v>0</v>
      </c>
      <c r="AY154" s="161">
        <v>0</v>
      </c>
      <c r="AZ154" s="161">
        <v>0</v>
      </c>
      <c r="BA154" s="161">
        <v>0</v>
      </c>
      <c r="BB154" s="161">
        <v>0</v>
      </c>
      <c r="BD154" s="51">
        <v>2010</v>
      </c>
      <c r="BE154" s="51">
        <v>6</v>
      </c>
      <c r="BF154" s="68">
        <v>83.905555555555594</v>
      </c>
      <c r="BG154" s="68">
        <v>98</v>
      </c>
      <c r="BH154" s="68">
        <v>70</v>
      </c>
      <c r="BI154" s="68">
        <v>73.963888888888903</v>
      </c>
      <c r="BJ154" s="68">
        <v>123.208333333333</v>
      </c>
      <c r="BK154" s="68">
        <v>267.58333333333297</v>
      </c>
      <c r="BL154" s="68">
        <v>417.16666666666703</v>
      </c>
      <c r="BM154" s="68">
        <v>567.16666666666697</v>
      </c>
      <c r="BN154" s="68">
        <v>717.16666666666697</v>
      </c>
      <c r="BO154" s="68">
        <v>867.16666666666697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W154" s="51">
        <v>2010</v>
      </c>
      <c r="BX154" s="51">
        <v>6</v>
      </c>
      <c r="BY154" s="68">
        <v>82.2013888888889</v>
      </c>
      <c r="BZ154" s="68">
        <v>94</v>
      </c>
      <c r="CA154" s="68">
        <v>70</v>
      </c>
      <c r="CB154" s="68">
        <v>73.4722222222222</v>
      </c>
      <c r="CC154" s="68">
        <v>75.2916666666667</v>
      </c>
      <c r="CD154" s="68">
        <v>217.916666666667</v>
      </c>
      <c r="CE154" s="68">
        <v>366.04166666666703</v>
      </c>
      <c r="CF154" s="68">
        <v>516.04166666666697</v>
      </c>
      <c r="CG154" s="68">
        <v>666.04166666666697</v>
      </c>
      <c r="CH154" s="68">
        <v>816.04166666666697</v>
      </c>
      <c r="CI154" s="68">
        <v>0</v>
      </c>
      <c r="CJ154" s="68">
        <v>0</v>
      </c>
      <c r="CK154" s="68">
        <v>0</v>
      </c>
      <c r="CL154" s="68">
        <v>0</v>
      </c>
      <c r="CM154" s="68">
        <v>0</v>
      </c>
      <c r="CN154" s="68">
        <v>0</v>
      </c>
    </row>
    <row r="155" spans="1:92">
      <c r="A155" s="51">
        <v>2018</v>
      </c>
      <c r="B155" s="51">
        <v>5</v>
      </c>
      <c r="C155" s="51">
        <v>31</v>
      </c>
      <c r="D155" s="161">
        <v>81.925001666666603</v>
      </c>
      <c r="E155" s="161">
        <v>2.12363875</v>
      </c>
      <c r="F155" s="161">
        <v>6.9250016666666703</v>
      </c>
      <c r="G155" s="68">
        <v>11.9250016666667</v>
      </c>
      <c r="H155" s="68">
        <v>16.925001666666699</v>
      </c>
      <c r="I155" s="68">
        <v>21.925001666666699</v>
      </c>
      <c r="J155" s="161">
        <v>26.925001666666699</v>
      </c>
      <c r="K155" s="161">
        <v>0</v>
      </c>
      <c r="L155" s="161">
        <v>0</v>
      </c>
      <c r="M155" s="161">
        <v>0</v>
      </c>
      <c r="N155" s="161">
        <v>0</v>
      </c>
      <c r="O155" s="161">
        <v>0</v>
      </c>
      <c r="P155" s="161">
        <v>0</v>
      </c>
      <c r="R155" s="51">
        <v>2018</v>
      </c>
      <c r="S155" s="51">
        <v>5</v>
      </c>
      <c r="T155" s="51">
        <v>31</v>
      </c>
      <c r="U155" s="298">
        <v>84.083383341630295</v>
      </c>
      <c r="V155" s="298">
        <v>74.722179159522099</v>
      </c>
      <c r="W155" s="298">
        <v>75.328318122742104</v>
      </c>
      <c r="X155" s="298">
        <v>4.0833833416302996</v>
      </c>
      <c r="Y155" s="298">
        <v>9.0833833416303005</v>
      </c>
      <c r="Z155" s="298">
        <v>14.0833833416303</v>
      </c>
      <c r="AA155" s="298">
        <v>19.083383341630299</v>
      </c>
      <c r="AB155" s="298">
        <v>24.083383341630299</v>
      </c>
      <c r="AC155" s="298">
        <v>29.083383341630299</v>
      </c>
      <c r="AD155" s="298">
        <v>0</v>
      </c>
      <c r="AE155" s="298">
        <v>0</v>
      </c>
      <c r="AF155" s="298">
        <v>0</v>
      </c>
      <c r="AG155" s="298">
        <v>0</v>
      </c>
      <c r="AH155" s="298">
        <v>0</v>
      </c>
      <c r="AI155" s="298">
        <v>0</v>
      </c>
      <c r="AK155">
        <v>2010</v>
      </c>
      <c r="AL155">
        <v>7</v>
      </c>
      <c r="AM155" s="161">
        <v>83.098118279569903</v>
      </c>
      <c r="AN155" s="161">
        <v>96</v>
      </c>
      <c r="AO155" s="161">
        <v>75</v>
      </c>
      <c r="AP155" s="161">
        <v>74.368279569892493</v>
      </c>
      <c r="AQ155" s="161">
        <v>99.4583333333333</v>
      </c>
      <c r="AR155" s="161">
        <v>251.041666666667</v>
      </c>
      <c r="AS155" s="161">
        <v>406.04166666666703</v>
      </c>
      <c r="AT155" s="161">
        <v>561.04166666666697</v>
      </c>
      <c r="AU155" s="161">
        <v>716.04166666666697</v>
      </c>
      <c r="AV155" s="161">
        <v>871.04166666666697</v>
      </c>
      <c r="AW155" s="161">
        <v>0</v>
      </c>
      <c r="AX155" s="161">
        <v>0</v>
      </c>
      <c r="AY155" s="161">
        <v>0</v>
      </c>
      <c r="AZ155" s="161">
        <v>0</v>
      </c>
      <c r="BA155" s="161">
        <v>0</v>
      </c>
      <c r="BB155" s="161">
        <v>0</v>
      </c>
      <c r="BD155" s="51">
        <v>2010</v>
      </c>
      <c r="BE155" s="51">
        <v>7</v>
      </c>
      <c r="BF155" s="68">
        <v>82.884408602150501</v>
      </c>
      <c r="BG155" s="68">
        <v>96</v>
      </c>
      <c r="BH155" s="68">
        <v>73</v>
      </c>
      <c r="BI155" s="68">
        <v>75.177419354838705</v>
      </c>
      <c r="BJ155" s="68">
        <v>95.7916666666667</v>
      </c>
      <c r="BK155" s="68">
        <v>244.416666666667</v>
      </c>
      <c r="BL155" s="68">
        <v>399.41666666666703</v>
      </c>
      <c r="BM155" s="68">
        <v>554.41666666666697</v>
      </c>
      <c r="BN155" s="68">
        <v>709.41666666666697</v>
      </c>
      <c r="BO155" s="68">
        <v>864.41666666666697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W155" s="51">
        <v>2010</v>
      </c>
      <c r="BX155" s="51">
        <v>7</v>
      </c>
      <c r="BY155" s="68">
        <v>82.017473118279597</v>
      </c>
      <c r="BZ155" s="68">
        <v>95</v>
      </c>
      <c r="CA155" s="68">
        <v>73</v>
      </c>
      <c r="CB155" s="68">
        <v>74.112903225806505</v>
      </c>
      <c r="CC155" s="68">
        <v>69.8333333333333</v>
      </c>
      <c r="CD155" s="68">
        <v>217.541666666667</v>
      </c>
      <c r="CE155" s="68">
        <v>372.54166666666703</v>
      </c>
      <c r="CF155" s="68">
        <v>527.54166666666697</v>
      </c>
      <c r="CG155" s="68">
        <v>682.54166666666697</v>
      </c>
      <c r="CH155" s="68">
        <v>837.54166666666697</v>
      </c>
      <c r="CI155" s="68">
        <v>0</v>
      </c>
      <c r="CJ155" s="68">
        <v>0</v>
      </c>
      <c r="CK155" s="68">
        <v>0</v>
      </c>
      <c r="CL155" s="68">
        <v>0</v>
      </c>
      <c r="CM155" s="68">
        <v>0</v>
      </c>
      <c r="CN155" s="68">
        <v>0</v>
      </c>
    </row>
    <row r="156" spans="1:92">
      <c r="A156" s="51">
        <v>2018</v>
      </c>
      <c r="B156" s="51">
        <v>6</v>
      </c>
      <c r="C156" s="51">
        <v>1</v>
      </c>
      <c r="D156" s="161">
        <v>83.444495000000003</v>
      </c>
      <c r="E156" s="161">
        <v>3.4444949999999999</v>
      </c>
      <c r="F156" s="161">
        <v>8.4444949999999999</v>
      </c>
      <c r="G156" s="68">
        <v>13.444495</v>
      </c>
      <c r="H156" s="68">
        <v>18.444495</v>
      </c>
      <c r="I156" s="68">
        <v>23.444495</v>
      </c>
      <c r="J156" s="161">
        <v>28.444495</v>
      </c>
      <c r="K156" s="161">
        <v>0</v>
      </c>
      <c r="L156" s="161">
        <v>0</v>
      </c>
      <c r="M156" s="161">
        <v>0</v>
      </c>
      <c r="N156" s="161">
        <v>0</v>
      </c>
      <c r="O156" s="161">
        <v>0</v>
      </c>
      <c r="P156" s="161">
        <v>0</v>
      </c>
      <c r="R156" s="51">
        <v>2018</v>
      </c>
      <c r="S156" s="51">
        <v>6</v>
      </c>
      <c r="T156" s="51">
        <v>1</v>
      </c>
      <c r="U156" s="298">
        <v>84.875066677729293</v>
      </c>
      <c r="V156" s="298">
        <v>75.249958326419204</v>
      </c>
      <c r="W156" s="298">
        <v>75.196721242483306</v>
      </c>
      <c r="X156" s="298">
        <v>4.8750666777292899</v>
      </c>
      <c r="Y156" s="298">
        <v>9.8750666777292899</v>
      </c>
      <c r="Z156" s="298">
        <v>14.875066677729301</v>
      </c>
      <c r="AA156" s="298">
        <v>19.875066677729301</v>
      </c>
      <c r="AB156" s="298">
        <v>24.875066677729301</v>
      </c>
      <c r="AC156" s="298">
        <v>29.875066677729301</v>
      </c>
      <c r="AD156" s="298">
        <v>0</v>
      </c>
      <c r="AE156" s="298">
        <v>0</v>
      </c>
      <c r="AF156" s="298">
        <v>0</v>
      </c>
      <c r="AG156" s="298">
        <v>0</v>
      </c>
      <c r="AH156" s="298">
        <v>0</v>
      </c>
      <c r="AI156" s="298">
        <v>0</v>
      </c>
      <c r="AK156">
        <v>2010</v>
      </c>
      <c r="AL156">
        <v>8</v>
      </c>
      <c r="AM156" s="161">
        <v>85.661290322580598</v>
      </c>
      <c r="AN156" s="161">
        <v>98</v>
      </c>
      <c r="AO156" s="161">
        <v>75</v>
      </c>
      <c r="AP156" s="161">
        <v>73.327956989247298</v>
      </c>
      <c r="AQ156" s="161">
        <v>175.5</v>
      </c>
      <c r="AR156" s="161">
        <v>330.5</v>
      </c>
      <c r="AS156" s="161">
        <v>485.5</v>
      </c>
      <c r="AT156" s="161">
        <v>640.5</v>
      </c>
      <c r="AU156" s="161">
        <v>795.5</v>
      </c>
      <c r="AV156" s="161">
        <v>950.5</v>
      </c>
      <c r="AW156" s="161">
        <v>0</v>
      </c>
      <c r="AX156" s="161">
        <v>0</v>
      </c>
      <c r="AY156" s="161">
        <v>0</v>
      </c>
      <c r="AZ156" s="161">
        <v>0</v>
      </c>
      <c r="BA156" s="161">
        <v>0</v>
      </c>
      <c r="BB156" s="161">
        <v>0</v>
      </c>
      <c r="BD156" s="51">
        <v>2010</v>
      </c>
      <c r="BE156" s="51">
        <v>8</v>
      </c>
      <c r="BF156" s="68">
        <v>86.681451612903203</v>
      </c>
      <c r="BG156" s="68">
        <v>100</v>
      </c>
      <c r="BH156" s="68">
        <v>72</v>
      </c>
      <c r="BI156" s="68">
        <v>73.674731182795696</v>
      </c>
      <c r="BJ156" s="68">
        <v>207.125</v>
      </c>
      <c r="BK156" s="68">
        <v>362.125</v>
      </c>
      <c r="BL156" s="68">
        <v>517.125</v>
      </c>
      <c r="BM156" s="68">
        <v>672.125</v>
      </c>
      <c r="BN156" s="68">
        <v>827.125</v>
      </c>
      <c r="BO156" s="68">
        <v>982.125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W156" s="51">
        <v>2010</v>
      </c>
      <c r="BX156" s="51">
        <v>8</v>
      </c>
      <c r="BY156" s="68">
        <v>84.299731182795696</v>
      </c>
      <c r="BZ156" s="68">
        <v>98</v>
      </c>
      <c r="CA156" s="68">
        <v>70</v>
      </c>
      <c r="CB156" s="68">
        <v>73.544354838709694</v>
      </c>
      <c r="CC156" s="68">
        <v>133.291666666667</v>
      </c>
      <c r="CD156" s="68">
        <v>288.29166666666703</v>
      </c>
      <c r="CE156" s="68">
        <v>443.29166666666703</v>
      </c>
      <c r="CF156" s="68">
        <v>598.29166666666697</v>
      </c>
      <c r="CG156" s="68">
        <v>753.29166666666697</v>
      </c>
      <c r="CH156" s="68">
        <v>908.29166666666697</v>
      </c>
      <c r="CI156" s="68">
        <v>0</v>
      </c>
      <c r="CJ156" s="68">
        <v>0</v>
      </c>
      <c r="CK156" s="68">
        <v>0</v>
      </c>
      <c r="CL156" s="68">
        <v>0</v>
      </c>
      <c r="CM156" s="68">
        <v>0</v>
      </c>
      <c r="CN156" s="68">
        <v>0</v>
      </c>
    </row>
    <row r="157" spans="1:92">
      <c r="A157" s="51">
        <v>2018</v>
      </c>
      <c r="B157" s="51">
        <v>6</v>
      </c>
      <c r="C157" s="51">
        <v>2</v>
      </c>
      <c r="D157" s="161">
        <v>84.036166666666702</v>
      </c>
      <c r="E157" s="161">
        <v>4.03616666666667</v>
      </c>
      <c r="F157" s="161">
        <v>9.03616666666667</v>
      </c>
      <c r="G157" s="68">
        <v>14.0361666666667</v>
      </c>
      <c r="H157" s="68">
        <v>19.036166666666698</v>
      </c>
      <c r="I157" s="68">
        <v>24.036166666666698</v>
      </c>
      <c r="J157" s="161">
        <v>29.036166666666698</v>
      </c>
      <c r="K157" s="161">
        <v>0</v>
      </c>
      <c r="L157" s="161">
        <v>0</v>
      </c>
      <c r="M157" s="161">
        <v>0</v>
      </c>
      <c r="N157" s="161">
        <v>0</v>
      </c>
      <c r="O157" s="161">
        <v>0</v>
      </c>
      <c r="P157" s="161">
        <v>0</v>
      </c>
      <c r="R157" s="51">
        <v>2018</v>
      </c>
      <c r="S157" s="51">
        <v>6</v>
      </c>
      <c r="T157" s="51">
        <v>2</v>
      </c>
      <c r="U157" s="298">
        <v>85.041754181186306</v>
      </c>
      <c r="V157" s="298">
        <v>75.027774999539105</v>
      </c>
      <c r="W157" s="298">
        <v>74.336386598470895</v>
      </c>
      <c r="X157" s="298">
        <v>5.0417541811863602</v>
      </c>
      <c r="Y157" s="298">
        <v>10.0417541811864</v>
      </c>
      <c r="Z157" s="298">
        <v>15.0417541811864</v>
      </c>
      <c r="AA157" s="298">
        <v>20.041754181186398</v>
      </c>
      <c r="AB157" s="298">
        <v>25.041754181186398</v>
      </c>
      <c r="AC157" s="298">
        <v>30.041754181186398</v>
      </c>
      <c r="AD157" s="298">
        <v>0</v>
      </c>
      <c r="AE157" s="298">
        <v>0</v>
      </c>
      <c r="AF157" s="298">
        <v>0</v>
      </c>
      <c r="AG157" s="298">
        <v>0</v>
      </c>
      <c r="AH157" s="298">
        <v>0</v>
      </c>
      <c r="AI157" s="298">
        <v>0</v>
      </c>
      <c r="AK157">
        <v>2010</v>
      </c>
      <c r="AL157">
        <v>9</v>
      </c>
      <c r="AM157" s="161">
        <v>80.445833333333297</v>
      </c>
      <c r="AN157" s="161">
        <v>95</v>
      </c>
      <c r="AO157" s="161">
        <v>61</v>
      </c>
      <c r="AP157" s="161">
        <v>71.0902777777778</v>
      </c>
      <c r="AQ157" s="161">
        <v>48.625</v>
      </c>
      <c r="AR157" s="161">
        <v>171.583333333333</v>
      </c>
      <c r="AS157" s="161">
        <v>313.375</v>
      </c>
      <c r="AT157" s="161">
        <v>463.375</v>
      </c>
      <c r="AU157" s="161">
        <v>613.375</v>
      </c>
      <c r="AV157" s="161">
        <v>763.375</v>
      </c>
      <c r="AW157" s="161">
        <v>0</v>
      </c>
      <c r="AX157" s="161">
        <v>0</v>
      </c>
      <c r="AY157" s="161">
        <v>0</v>
      </c>
      <c r="AZ157" s="161">
        <v>0</v>
      </c>
      <c r="BA157" s="161">
        <v>0</v>
      </c>
      <c r="BB157" s="161">
        <v>0</v>
      </c>
      <c r="BD157" s="51">
        <v>2010</v>
      </c>
      <c r="BE157" s="51">
        <v>9</v>
      </c>
      <c r="BF157" s="68">
        <v>80.151388888888903</v>
      </c>
      <c r="BG157" s="68">
        <v>95</v>
      </c>
      <c r="BH157" s="68">
        <v>57</v>
      </c>
      <c r="BI157" s="68">
        <v>70.855555555555497</v>
      </c>
      <c r="BJ157" s="68">
        <v>46.5416666666667</v>
      </c>
      <c r="BK157" s="68">
        <v>165.375</v>
      </c>
      <c r="BL157" s="68">
        <v>304.91666666666703</v>
      </c>
      <c r="BM157" s="68">
        <v>454.54166666666703</v>
      </c>
      <c r="BN157" s="68">
        <v>604.54166666666697</v>
      </c>
      <c r="BO157" s="68">
        <v>754.54166666666697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W157" s="51">
        <v>2010</v>
      </c>
      <c r="BX157" s="51">
        <v>9</v>
      </c>
      <c r="BY157" s="68">
        <v>79.1111111111111</v>
      </c>
      <c r="BZ157" s="68">
        <v>93</v>
      </c>
      <c r="CA157" s="68">
        <v>55</v>
      </c>
      <c r="CB157" s="68">
        <v>70.566666666666606</v>
      </c>
      <c r="CC157" s="68">
        <v>33.6666666666667</v>
      </c>
      <c r="CD157" s="68">
        <v>144.541666666667</v>
      </c>
      <c r="CE157" s="68">
        <v>278.5</v>
      </c>
      <c r="CF157" s="68">
        <v>423.33333333333297</v>
      </c>
      <c r="CG157" s="68">
        <v>573.33333333333303</v>
      </c>
      <c r="CH157" s="68">
        <v>723.33333333333303</v>
      </c>
      <c r="CI157" s="68">
        <v>0</v>
      </c>
      <c r="CJ157" s="68">
        <v>0</v>
      </c>
      <c r="CK157" s="68">
        <v>0</v>
      </c>
      <c r="CL157" s="68">
        <v>0</v>
      </c>
      <c r="CM157" s="68">
        <v>0</v>
      </c>
      <c r="CN157" s="68">
        <v>0</v>
      </c>
    </row>
    <row r="158" spans="1:92">
      <c r="A158" s="51">
        <v>2018</v>
      </c>
      <c r="B158" s="51">
        <v>6</v>
      </c>
      <c r="C158" s="51">
        <v>3</v>
      </c>
      <c r="D158" s="161">
        <v>82.731935416666701</v>
      </c>
      <c r="E158" s="161">
        <v>2.74860208333333</v>
      </c>
      <c r="F158" s="161">
        <v>7.7319354166666701</v>
      </c>
      <c r="G158" s="68">
        <v>12.731935416666699</v>
      </c>
      <c r="H158" s="68">
        <v>17.731935416666701</v>
      </c>
      <c r="I158" s="68">
        <v>22.731935416666701</v>
      </c>
      <c r="J158" s="161">
        <v>27.731935416666701</v>
      </c>
      <c r="K158" s="161">
        <v>0</v>
      </c>
      <c r="L158" s="161">
        <v>0</v>
      </c>
      <c r="M158" s="161">
        <v>0</v>
      </c>
      <c r="N158" s="161">
        <v>0</v>
      </c>
      <c r="O158" s="161">
        <v>0</v>
      </c>
      <c r="P158" s="161">
        <v>0</v>
      </c>
      <c r="R158" s="51">
        <v>2018</v>
      </c>
      <c r="S158" s="51">
        <v>6</v>
      </c>
      <c r="T158" s="51">
        <v>3</v>
      </c>
      <c r="U158" s="298">
        <v>84.597199996312497</v>
      </c>
      <c r="V158" s="298">
        <v>73.527820840477901</v>
      </c>
      <c r="W158" s="298">
        <v>72.389734638781505</v>
      </c>
      <c r="X158" s="298">
        <v>4.5971999963124599</v>
      </c>
      <c r="Y158" s="298">
        <v>9.5971999963124599</v>
      </c>
      <c r="Z158" s="298">
        <v>14.597199996312501</v>
      </c>
      <c r="AA158" s="298">
        <v>19.597199996312501</v>
      </c>
      <c r="AB158" s="298">
        <v>24.597199996312501</v>
      </c>
      <c r="AC158" s="298">
        <v>29.597199996312501</v>
      </c>
      <c r="AD158" s="298">
        <v>0</v>
      </c>
      <c r="AE158" s="298">
        <v>0</v>
      </c>
      <c r="AF158" s="298">
        <v>0</v>
      </c>
      <c r="AG158" s="298">
        <v>0</v>
      </c>
      <c r="AH158" s="298">
        <v>0</v>
      </c>
      <c r="AI158" s="298">
        <v>0</v>
      </c>
      <c r="AK158">
        <v>2010</v>
      </c>
      <c r="AL158">
        <v>10</v>
      </c>
      <c r="AM158" s="161">
        <v>72.329301075268802</v>
      </c>
      <c r="AN158" s="161">
        <v>91</v>
      </c>
      <c r="AO158" s="161">
        <v>48</v>
      </c>
      <c r="AP158" s="161">
        <v>55.732526881720403</v>
      </c>
      <c r="AQ158" s="161">
        <v>2.0416666666666701</v>
      </c>
      <c r="AR158" s="161">
        <v>27.9166666666667</v>
      </c>
      <c r="AS158" s="161">
        <v>106.416666666667</v>
      </c>
      <c r="AT158" s="161">
        <v>233.916666666667</v>
      </c>
      <c r="AU158" s="161">
        <v>382.20833333333297</v>
      </c>
      <c r="AV158" s="161">
        <v>537.20833333333303</v>
      </c>
      <c r="AW158" s="161">
        <v>6.7083333333333401</v>
      </c>
      <c r="AX158" s="161">
        <v>0</v>
      </c>
      <c r="AY158" s="161">
        <v>0</v>
      </c>
      <c r="AZ158" s="161">
        <v>0</v>
      </c>
      <c r="BA158" s="161">
        <v>0</v>
      </c>
      <c r="BB158" s="161">
        <v>0</v>
      </c>
      <c r="BD158" s="51">
        <v>2010</v>
      </c>
      <c r="BE158" s="51">
        <v>10</v>
      </c>
      <c r="BF158" s="68">
        <v>72.595430107526894</v>
      </c>
      <c r="BG158" s="68">
        <v>93</v>
      </c>
      <c r="BH158" s="68">
        <v>46</v>
      </c>
      <c r="BI158" s="68">
        <v>55.138440860214999</v>
      </c>
      <c r="BJ158" s="68">
        <v>6.4166666666666599</v>
      </c>
      <c r="BK158" s="68">
        <v>38.625</v>
      </c>
      <c r="BL158" s="68">
        <v>120.666666666667</v>
      </c>
      <c r="BM158" s="68">
        <v>245.833333333333</v>
      </c>
      <c r="BN158" s="68">
        <v>390.45833333333297</v>
      </c>
      <c r="BO158" s="68">
        <v>545.45833333333303</v>
      </c>
      <c r="BP158" s="68">
        <v>10.375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W158" s="51">
        <v>2010</v>
      </c>
      <c r="BX158" s="51">
        <v>10</v>
      </c>
      <c r="BY158" s="68">
        <v>70.279569892473106</v>
      </c>
      <c r="BZ158" s="68">
        <v>92</v>
      </c>
      <c r="CA158" s="68">
        <v>41</v>
      </c>
      <c r="CB158" s="68">
        <v>56.529569892473098</v>
      </c>
      <c r="CC158" s="68">
        <v>1.2916666666666701</v>
      </c>
      <c r="CD158" s="68">
        <v>21</v>
      </c>
      <c r="CE158" s="68">
        <v>82.0416666666667</v>
      </c>
      <c r="CF158" s="68">
        <v>186.166666666667</v>
      </c>
      <c r="CG158" s="68">
        <v>322</v>
      </c>
      <c r="CH158" s="68">
        <v>473.66666666666703</v>
      </c>
      <c r="CI158" s="68">
        <v>22.5</v>
      </c>
      <c r="CJ158" s="68">
        <v>3.3333333333333299</v>
      </c>
      <c r="CK158" s="68">
        <v>0</v>
      </c>
      <c r="CL158" s="68">
        <v>0</v>
      </c>
      <c r="CM158" s="68">
        <v>0</v>
      </c>
      <c r="CN158" s="68">
        <v>0</v>
      </c>
    </row>
    <row r="159" spans="1:92">
      <c r="A159" s="51">
        <v>2018</v>
      </c>
      <c r="B159" s="51">
        <v>6</v>
      </c>
      <c r="C159" s="51">
        <v>4</v>
      </c>
      <c r="D159" s="161">
        <v>81.643052499999996</v>
      </c>
      <c r="E159" s="161">
        <v>1.7319545833333301</v>
      </c>
      <c r="F159" s="161">
        <v>6.6430524999999996</v>
      </c>
      <c r="G159" s="68">
        <v>11.6430525</v>
      </c>
      <c r="H159" s="68">
        <v>16.6430525</v>
      </c>
      <c r="I159" s="68">
        <v>21.6430525</v>
      </c>
      <c r="J159" s="161">
        <v>26.6430525</v>
      </c>
      <c r="K159" s="161">
        <v>0</v>
      </c>
      <c r="L159" s="161">
        <v>0</v>
      </c>
      <c r="M159" s="161">
        <v>0</v>
      </c>
      <c r="N159" s="161">
        <v>0</v>
      </c>
      <c r="O159" s="161">
        <v>0</v>
      </c>
      <c r="P159" s="161">
        <v>0</v>
      </c>
      <c r="R159" s="51">
        <v>2018</v>
      </c>
      <c r="S159" s="51">
        <v>6</v>
      </c>
      <c r="T159" s="51">
        <v>4</v>
      </c>
      <c r="U159" s="298">
        <v>83.791583319505094</v>
      </c>
      <c r="V159" s="298">
        <v>72.888904169201894</v>
      </c>
      <c r="W159" s="298">
        <v>71.510825375487101</v>
      </c>
      <c r="X159" s="298">
        <v>3.7915833195050501</v>
      </c>
      <c r="Y159" s="298">
        <v>8.7915833195050492</v>
      </c>
      <c r="Z159" s="298">
        <v>13.791583319505101</v>
      </c>
      <c r="AA159" s="298">
        <v>18.791583319505101</v>
      </c>
      <c r="AB159" s="298">
        <v>23.791583319505101</v>
      </c>
      <c r="AC159" s="298">
        <v>28.791583319505101</v>
      </c>
      <c r="AD159" s="298">
        <v>0</v>
      </c>
      <c r="AE159" s="298">
        <v>0</v>
      </c>
      <c r="AF159" s="298">
        <v>0</v>
      </c>
      <c r="AG159" s="298">
        <v>0</v>
      </c>
      <c r="AH159" s="298">
        <v>0</v>
      </c>
      <c r="AI159" s="298">
        <v>0</v>
      </c>
      <c r="AK159">
        <v>2010</v>
      </c>
      <c r="AL159">
        <v>11</v>
      </c>
      <c r="AM159" s="161">
        <v>61.922222222222203</v>
      </c>
      <c r="AN159" s="161">
        <v>86</v>
      </c>
      <c r="AO159" s="161">
        <v>34</v>
      </c>
      <c r="AP159" s="161">
        <v>52.3819444444445</v>
      </c>
      <c r="AQ159" s="161">
        <v>0</v>
      </c>
      <c r="AR159" s="161">
        <v>1.5416666666666701</v>
      </c>
      <c r="AS159" s="161">
        <v>22.375</v>
      </c>
      <c r="AT159" s="161">
        <v>69.7916666666667</v>
      </c>
      <c r="AU159" s="161">
        <v>136.083333333333</v>
      </c>
      <c r="AV159" s="161">
        <v>229.166666666667</v>
      </c>
      <c r="AW159" s="161">
        <v>162.125</v>
      </c>
      <c r="AX159" s="161">
        <v>78.4166666666667</v>
      </c>
      <c r="AY159" s="161">
        <v>21.5</v>
      </c>
      <c r="AZ159" s="161">
        <v>7.2083333333333401</v>
      </c>
      <c r="BA159" s="161">
        <v>0</v>
      </c>
      <c r="BB159" s="161">
        <v>0</v>
      </c>
      <c r="BD159" s="51">
        <v>2010</v>
      </c>
      <c r="BE159" s="51">
        <v>11</v>
      </c>
      <c r="BF159" s="68">
        <v>62.190277777777801</v>
      </c>
      <c r="BG159" s="68">
        <v>89</v>
      </c>
      <c r="BH159" s="68">
        <v>32</v>
      </c>
      <c r="BI159" s="68">
        <v>51.9513888888889</v>
      </c>
      <c r="BJ159" s="68">
        <v>0</v>
      </c>
      <c r="BK159" s="68">
        <v>5.875</v>
      </c>
      <c r="BL159" s="68">
        <v>32.375</v>
      </c>
      <c r="BM159" s="68">
        <v>80.3333333333333</v>
      </c>
      <c r="BN159" s="68">
        <v>144.583333333333</v>
      </c>
      <c r="BO159" s="68">
        <v>239.958333333333</v>
      </c>
      <c r="BP159" s="68">
        <v>164.625</v>
      </c>
      <c r="BQ159" s="68">
        <v>78.875</v>
      </c>
      <c r="BR159" s="68">
        <v>24.25</v>
      </c>
      <c r="BS159" s="68">
        <v>7.5</v>
      </c>
      <c r="BT159" s="68">
        <v>0</v>
      </c>
      <c r="BU159" s="68">
        <v>0</v>
      </c>
      <c r="BW159" s="51">
        <v>2010</v>
      </c>
      <c r="BX159" s="51">
        <v>11</v>
      </c>
      <c r="BY159" s="68">
        <v>61.55</v>
      </c>
      <c r="BZ159" s="68">
        <v>87</v>
      </c>
      <c r="CA159" s="68">
        <v>29</v>
      </c>
      <c r="CB159" s="68">
        <v>52.0069444444444</v>
      </c>
      <c r="CC159" s="68">
        <v>0</v>
      </c>
      <c r="CD159" s="68">
        <v>1.625</v>
      </c>
      <c r="CE159" s="68">
        <v>26.2083333333333</v>
      </c>
      <c r="CF159" s="68">
        <v>76</v>
      </c>
      <c r="CG159" s="68">
        <v>140.75</v>
      </c>
      <c r="CH159" s="68">
        <v>230.125</v>
      </c>
      <c r="CI159" s="68">
        <v>179.5</v>
      </c>
      <c r="CJ159" s="68">
        <v>94.25</v>
      </c>
      <c r="CK159" s="68">
        <v>33.625</v>
      </c>
      <c r="CL159" s="68">
        <v>10.2916666666667</v>
      </c>
      <c r="CM159" s="68">
        <v>0.625</v>
      </c>
      <c r="CN159" s="68">
        <v>0</v>
      </c>
    </row>
    <row r="160" spans="1:92">
      <c r="A160" s="51">
        <v>2018</v>
      </c>
      <c r="B160" s="51">
        <v>6</v>
      </c>
      <c r="C160" s="51">
        <v>5</v>
      </c>
      <c r="D160" s="161">
        <v>84.370872916666698</v>
      </c>
      <c r="E160" s="161">
        <v>4.37087291666667</v>
      </c>
      <c r="F160" s="161">
        <v>9.37087291666667</v>
      </c>
      <c r="G160" s="68">
        <v>14.3708729166667</v>
      </c>
      <c r="H160" s="68">
        <v>19.370872916666698</v>
      </c>
      <c r="I160" s="68">
        <v>24.370872916666698</v>
      </c>
      <c r="J160" s="161">
        <v>29.370872916666698</v>
      </c>
      <c r="K160" s="161">
        <v>0</v>
      </c>
      <c r="L160" s="161">
        <v>0</v>
      </c>
      <c r="M160" s="161">
        <v>0</v>
      </c>
      <c r="N160" s="161">
        <v>0</v>
      </c>
      <c r="O160" s="161">
        <v>0</v>
      </c>
      <c r="P160" s="161">
        <v>0</v>
      </c>
      <c r="R160" s="51">
        <v>2018</v>
      </c>
      <c r="S160" s="51">
        <v>6</v>
      </c>
      <c r="T160" s="51">
        <v>5</v>
      </c>
      <c r="U160" s="298">
        <v>85.166745846470207</v>
      </c>
      <c r="V160" s="298">
        <v>73.541679168740899</v>
      </c>
      <c r="W160" s="298">
        <v>71.247294995435695</v>
      </c>
      <c r="X160" s="298">
        <v>5.1667458464702003</v>
      </c>
      <c r="Y160" s="298">
        <v>10.166745846470199</v>
      </c>
      <c r="Z160" s="298">
        <v>15.166745846470199</v>
      </c>
      <c r="AA160" s="298">
        <v>20.166745846470199</v>
      </c>
      <c r="AB160" s="298">
        <v>25.166745846470199</v>
      </c>
      <c r="AC160" s="298">
        <v>30.166745846470199</v>
      </c>
      <c r="AD160" s="298">
        <v>0</v>
      </c>
      <c r="AE160" s="298">
        <v>0</v>
      </c>
      <c r="AF160" s="298">
        <v>0</v>
      </c>
      <c r="AG160" s="298">
        <v>0</v>
      </c>
      <c r="AH160" s="298">
        <v>0</v>
      </c>
      <c r="AI160" s="298">
        <v>0</v>
      </c>
      <c r="AK160">
        <v>2010</v>
      </c>
      <c r="AL160">
        <v>12</v>
      </c>
      <c r="AM160" s="161">
        <v>57.137096774193601</v>
      </c>
      <c r="AN160" s="161">
        <v>82</v>
      </c>
      <c r="AO160" s="161">
        <v>33</v>
      </c>
      <c r="AP160" s="161">
        <v>44.908602150537597</v>
      </c>
      <c r="AQ160" s="161">
        <v>0</v>
      </c>
      <c r="AR160" s="161">
        <v>0</v>
      </c>
      <c r="AS160" s="161">
        <v>4.4166666666666696</v>
      </c>
      <c r="AT160" s="161">
        <v>30.625</v>
      </c>
      <c r="AU160" s="161">
        <v>82.4583333333333</v>
      </c>
      <c r="AV160" s="161">
        <v>160.5</v>
      </c>
      <c r="AW160" s="161">
        <v>274.375</v>
      </c>
      <c r="AX160" s="161">
        <v>171.208333333333</v>
      </c>
      <c r="AY160" s="161">
        <v>94.25</v>
      </c>
      <c r="AZ160" s="161">
        <v>34.0833333333333</v>
      </c>
      <c r="BA160" s="161">
        <v>3.75</v>
      </c>
      <c r="BB160" s="161">
        <v>0</v>
      </c>
      <c r="BD160" s="51">
        <v>2010</v>
      </c>
      <c r="BE160" s="51">
        <v>12</v>
      </c>
      <c r="BF160" s="68">
        <v>55.752688172043001</v>
      </c>
      <c r="BG160" s="68">
        <v>81</v>
      </c>
      <c r="BH160" s="68">
        <v>30</v>
      </c>
      <c r="BI160" s="68">
        <v>43.963709677419303</v>
      </c>
      <c r="BJ160" s="68">
        <v>0</v>
      </c>
      <c r="BK160" s="68">
        <v>0</v>
      </c>
      <c r="BL160" s="68">
        <v>2.5</v>
      </c>
      <c r="BM160" s="68">
        <v>24.6666666666667</v>
      </c>
      <c r="BN160" s="68">
        <v>71.5</v>
      </c>
      <c r="BO160" s="68">
        <v>138.458333333333</v>
      </c>
      <c r="BP160" s="68">
        <v>311.33333333333297</v>
      </c>
      <c r="BQ160" s="68">
        <v>203.166666666667</v>
      </c>
      <c r="BR160" s="68">
        <v>115.125</v>
      </c>
      <c r="BS160" s="68">
        <v>50.625</v>
      </c>
      <c r="BT160" s="68">
        <v>13.5833333333333</v>
      </c>
      <c r="BU160" s="68">
        <v>1.6666666666666601</v>
      </c>
      <c r="BW160" s="51">
        <v>2010</v>
      </c>
      <c r="BX160" s="51">
        <v>12</v>
      </c>
      <c r="BY160" s="68">
        <v>55.4327956989247</v>
      </c>
      <c r="BZ160" s="68">
        <v>81</v>
      </c>
      <c r="CA160" s="68">
        <v>28</v>
      </c>
      <c r="CB160" s="68">
        <v>44.625</v>
      </c>
      <c r="CC160" s="68">
        <v>0</v>
      </c>
      <c r="CD160" s="68">
        <v>0</v>
      </c>
      <c r="CE160" s="68">
        <v>0.83333333333332904</v>
      </c>
      <c r="CF160" s="68">
        <v>17.75</v>
      </c>
      <c r="CG160" s="68">
        <v>61.25</v>
      </c>
      <c r="CH160" s="68">
        <v>132.208333333333</v>
      </c>
      <c r="CI160" s="68">
        <v>314.33333333333297</v>
      </c>
      <c r="CJ160" s="68">
        <v>202.833333333333</v>
      </c>
      <c r="CK160" s="68">
        <v>118.791666666667</v>
      </c>
      <c r="CL160" s="68">
        <v>58</v>
      </c>
      <c r="CM160" s="68">
        <v>16.375</v>
      </c>
      <c r="CN160" s="68">
        <v>3.625</v>
      </c>
    </row>
    <row r="161" spans="1:92">
      <c r="A161" s="51">
        <v>2018</v>
      </c>
      <c r="B161" s="51">
        <v>6</v>
      </c>
      <c r="C161" s="51">
        <v>6</v>
      </c>
      <c r="D161" s="161">
        <v>82.266644166666694</v>
      </c>
      <c r="E161" s="161">
        <v>2.3569399999999998</v>
      </c>
      <c r="F161" s="161">
        <v>7.2666441666666701</v>
      </c>
      <c r="G161" s="68">
        <v>12.266644166666699</v>
      </c>
      <c r="H161" s="68">
        <v>17.266644166666701</v>
      </c>
      <c r="I161" s="68">
        <v>22.266644166666701</v>
      </c>
      <c r="J161" s="161">
        <v>27.266644166666701</v>
      </c>
      <c r="K161" s="161">
        <v>0</v>
      </c>
      <c r="L161" s="161">
        <v>0</v>
      </c>
      <c r="M161" s="161">
        <v>0</v>
      </c>
      <c r="N161" s="161">
        <v>0</v>
      </c>
      <c r="O161" s="161">
        <v>0</v>
      </c>
      <c r="P161" s="161">
        <v>0</v>
      </c>
      <c r="R161" s="51">
        <v>2018</v>
      </c>
      <c r="S161" s="51">
        <v>6</v>
      </c>
      <c r="T161" s="51">
        <v>6</v>
      </c>
      <c r="U161" s="298">
        <v>84.069433331489606</v>
      </c>
      <c r="V161" s="298">
        <v>74.236145839095101</v>
      </c>
      <c r="W161" s="298">
        <v>74.904458542301001</v>
      </c>
      <c r="X161" s="298">
        <v>4.0694333314895603</v>
      </c>
      <c r="Y161" s="298">
        <v>9.0694333314895594</v>
      </c>
      <c r="Z161" s="298">
        <v>14.0694333314896</v>
      </c>
      <c r="AA161" s="298">
        <v>19.069433331489599</v>
      </c>
      <c r="AB161" s="298">
        <v>24.069433331489599</v>
      </c>
      <c r="AC161" s="298">
        <v>29.069433331489599</v>
      </c>
      <c r="AD161" s="298">
        <v>0</v>
      </c>
      <c r="AE161" s="298">
        <v>0</v>
      </c>
      <c r="AF161" s="298">
        <v>0</v>
      </c>
      <c r="AG161" s="298">
        <v>0</v>
      </c>
      <c r="AH161" s="298">
        <v>0</v>
      </c>
      <c r="AI161" s="298">
        <v>0</v>
      </c>
      <c r="AK161">
        <v>2011</v>
      </c>
      <c r="AL161">
        <v>1</v>
      </c>
      <c r="AM161" s="161">
        <v>53.314516129032199</v>
      </c>
      <c r="AN161" s="161">
        <v>76</v>
      </c>
      <c r="AO161" s="161">
        <v>30</v>
      </c>
      <c r="AP161" s="161">
        <v>40.1572580645161</v>
      </c>
      <c r="AQ161" s="161">
        <v>0</v>
      </c>
      <c r="AR161" s="161">
        <v>0</v>
      </c>
      <c r="AS161" s="161">
        <v>0</v>
      </c>
      <c r="AT161" s="161">
        <v>2.5416666666666701</v>
      </c>
      <c r="AU161" s="161">
        <v>20.5</v>
      </c>
      <c r="AV161" s="161">
        <v>68.5833333333333</v>
      </c>
      <c r="AW161" s="161">
        <v>364.79166666666703</v>
      </c>
      <c r="AX161" s="161">
        <v>227.75</v>
      </c>
      <c r="AY161" s="161">
        <v>120.833333333333</v>
      </c>
      <c r="AZ161" s="161">
        <v>55.4583333333333</v>
      </c>
      <c r="BA161" s="161">
        <v>20.2083333333333</v>
      </c>
      <c r="BB161" s="161">
        <v>1.6666666666666601</v>
      </c>
      <c r="BD161" s="51">
        <v>2011</v>
      </c>
      <c r="BE161" s="51">
        <v>1</v>
      </c>
      <c r="BF161" s="68">
        <v>51.125</v>
      </c>
      <c r="BG161" s="68">
        <v>74</v>
      </c>
      <c r="BH161" s="68">
        <v>27</v>
      </c>
      <c r="BI161" s="68">
        <v>39.220430107526902</v>
      </c>
      <c r="BJ161" s="68">
        <v>0</v>
      </c>
      <c r="BK161" s="68">
        <v>0</v>
      </c>
      <c r="BL161" s="68">
        <v>0</v>
      </c>
      <c r="BM161" s="68">
        <v>0.5</v>
      </c>
      <c r="BN161" s="68">
        <v>15.875</v>
      </c>
      <c r="BO161" s="68">
        <v>49.4166666666667</v>
      </c>
      <c r="BP161" s="68">
        <v>430.625</v>
      </c>
      <c r="BQ161" s="68">
        <v>291</v>
      </c>
      <c r="BR161" s="68">
        <v>169.541666666667</v>
      </c>
      <c r="BS161" s="68">
        <v>85.5833333333333</v>
      </c>
      <c r="BT161" s="68">
        <v>34.9583333333333</v>
      </c>
      <c r="BU161" s="68">
        <v>9.3333333333333304</v>
      </c>
      <c r="BW161" s="51">
        <v>2011</v>
      </c>
      <c r="BX161" s="51">
        <v>1</v>
      </c>
      <c r="BY161" s="68">
        <v>50.815860215053803</v>
      </c>
      <c r="BZ161" s="68">
        <v>74</v>
      </c>
      <c r="CA161" s="68">
        <v>25</v>
      </c>
      <c r="CB161" s="68">
        <v>40.538978494623699</v>
      </c>
      <c r="CC161" s="68">
        <v>0</v>
      </c>
      <c r="CD161" s="68">
        <v>0</v>
      </c>
      <c r="CE161" s="68">
        <v>0</v>
      </c>
      <c r="CF161" s="68">
        <v>0</v>
      </c>
      <c r="CG161" s="68">
        <v>12.1666666666667</v>
      </c>
      <c r="CH161" s="68">
        <v>42.2083333333333</v>
      </c>
      <c r="CI161" s="68">
        <v>439.70833333333297</v>
      </c>
      <c r="CJ161" s="68">
        <v>296.875</v>
      </c>
      <c r="CK161" s="68">
        <v>171.916666666667</v>
      </c>
      <c r="CL161" s="68">
        <v>84.75</v>
      </c>
      <c r="CM161" s="68">
        <v>37.4583333333333</v>
      </c>
      <c r="CN161" s="68">
        <v>11.4583333333333</v>
      </c>
    </row>
    <row r="162" spans="1:92">
      <c r="A162" s="51">
        <v>2018</v>
      </c>
      <c r="B162" s="51">
        <v>6</v>
      </c>
      <c r="C162" s="51">
        <v>7</v>
      </c>
      <c r="D162" s="161">
        <v>82.527772499999998</v>
      </c>
      <c r="E162" s="161">
        <v>2.5541666666666698</v>
      </c>
      <c r="F162" s="161">
        <v>7.5277725000000002</v>
      </c>
      <c r="G162" s="68">
        <v>12.527772499999999</v>
      </c>
      <c r="H162" s="68">
        <v>17.527772500000001</v>
      </c>
      <c r="I162" s="68">
        <v>22.527772500000001</v>
      </c>
      <c r="J162" s="161">
        <v>27.527772500000001</v>
      </c>
      <c r="K162" s="161">
        <v>0</v>
      </c>
      <c r="L162" s="161">
        <v>0</v>
      </c>
      <c r="M162" s="161">
        <v>0</v>
      </c>
      <c r="N162" s="161">
        <v>0</v>
      </c>
      <c r="O162" s="161">
        <v>0</v>
      </c>
      <c r="P162" s="161">
        <v>0</v>
      </c>
      <c r="R162" s="51">
        <v>2018</v>
      </c>
      <c r="S162" s="51">
        <v>6</v>
      </c>
      <c r="T162" s="51">
        <v>7</v>
      </c>
      <c r="U162" s="298">
        <v>84.388854160904899</v>
      </c>
      <c r="V162" s="298">
        <v>73.0694958418608</v>
      </c>
      <c r="W162" s="298">
        <v>71.438046422220793</v>
      </c>
      <c r="X162" s="298">
        <v>4.3888541609048897</v>
      </c>
      <c r="Y162" s="298">
        <v>9.3888541609048897</v>
      </c>
      <c r="Z162" s="298">
        <v>14.3888541609049</v>
      </c>
      <c r="AA162" s="298">
        <v>19.388854160904899</v>
      </c>
      <c r="AB162" s="298">
        <v>24.388854160904899</v>
      </c>
      <c r="AC162" s="298">
        <v>29.388854160904899</v>
      </c>
      <c r="AD162" s="298">
        <v>0</v>
      </c>
      <c r="AE162" s="298">
        <v>0</v>
      </c>
      <c r="AF162" s="298">
        <v>0</v>
      </c>
      <c r="AG162" s="298">
        <v>0</v>
      </c>
      <c r="AH162" s="298">
        <v>0</v>
      </c>
      <c r="AI162" s="298">
        <v>0</v>
      </c>
      <c r="AK162">
        <v>2011</v>
      </c>
      <c r="AL162">
        <v>2</v>
      </c>
      <c r="AM162" s="161">
        <v>56.410714285714299</v>
      </c>
      <c r="AN162" s="161">
        <v>81</v>
      </c>
      <c r="AO162" s="161">
        <v>24</v>
      </c>
      <c r="AP162" s="161">
        <v>45.0833333333333</v>
      </c>
      <c r="AQ162" s="161">
        <v>0</v>
      </c>
      <c r="AR162" s="161">
        <v>0</v>
      </c>
      <c r="AS162" s="161">
        <v>12.875</v>
      </c>
      <c r="AT162" s="161">
        <v>58.25</v>
      </c>
      <c r="AU162" s="161">
        <v>126.916666666667</v>
      </c>
      <c r="AV162" s="161">
        <v>203.833333333333</v>
      </c>
      <c r="AW162" s="161">
        <v>298.75</v>
      </c>
      <c r="AX162" s="161">
        <v>227.416666666667</v>
      </c>
      <c r="AY162" s="161">
        <v>164.333333333333</v>
      </c>
      <c r="AZ162" s="161">
        <v>107.833333333333</v>
      </c>
      <c r="BA162" s="161">
        <v>63.7916666666667</v>
      </c>
      <c r="BB162" s="161">
        <v>32.1666666666667</v>
      </c>
      <c r="BD162" s="51">
        <v>2011</v>
      </c>
      <c r="BE162" s="51">
        <v>2</v>
      </c>
      <c r="BF162" s="68">
        <v>54.9270833333333</v>
      </c>
      <c r="BG162" s="68">
        <v>83</v>
      </c>
      <c r="BH162" s="68">
        <v>21</v>
      </c>
      <c r="BI162" s="68">
        <v>44.191964285714299</v>
      </c>
      <c r="BJ162" s="68">
        <v>0</v>
      </c>
      <c r="BK162" s="68">
        <v>0</v>
      </c>
      <c r="BL162" s="68">
        <v>9.875</v>
      </c>
      <c r="BM162" s="68">
        <v>47.875</v>
      </c>
      <c r="BN162" s="68">
        <v>113.083333333333</v>
      </c>
      <c r="BO162" s="68">
        <v>187.958333333333</v>
      </c>
      <c r="BP162" s="68">
        <v>329.91666666666703</v>
      </c>
      <c r="BQ162" s="68">
        <v>255.125</v>
      </c>
      <c r="BR162" s="68">
        <v>190</v>
      </c>
      <c r="BS162" s="68">
        <v>131.041666666667</v>
      </c>
      <c r="BT162" s="68">
        <v>79.7083333333333</v>
      </c>
      <c r="BU162" s="68">
        <v>44.2083333333333</v>
      </c>
      <c r="BW162" s="51">
        <v>2011</v>
      </c>
      <c r="BX162" s="51">
        <v>2</v>
      </c>
      <c r="BY162" s="68">
        <v>54.438988095238102</v>
      </c>
      <c r="BZ162" s="68">
        <v>82</v>
      </c>
      <c r="CA162" s="68">
        <v>21</v>
      </c>
      <c r="CB162" s="68">
        <v>45.03125</v>
      </c>
      <c r="CC162" s="68">
        <v>0</v>
      </c>
      <c r="CD162" s="68">
        <v>0</v>
      </c>
      <c r="CE162" s="68">
        <v>7.0833333333333401</v>
      </c>
      <c r="CF162" s="68">
        <v>45.3333333333333</v>
      </c>
      <c r="CG162" s="68">
        <v>110.208333333333</v>
      </c>
      <c r="CH162" s="68">
        <v>184.583333333333</v>
      </c>
      <c r="CI162" s="68">
        <v>341.04166666666703</v>
      </c>
      <c r="CJ162" s="68">
        <v>265.91666666666703</v>
      </c>
      <c r="CK162" s="68">
        <v>200.291666666667</v>
      </c>
      <c r="CL162" s="68">
        <v>139.583333333333</v>
      </c>
      <c r="CM162" s="68">
        <v>87.875</v>
      </c>
      <c r="CN162" s="68">
        <v>48.7083333333333</v>
      </c>
    </row>
    <row r="163" spans="1:92">
      <c r="A163" s="51">
        <v>2018</v>
      </c>
      <c r="B163" s="51">
        <v>6</v>
      </c>
      <c r="C163" s="51">
        <v>8</v>
      </c>
      <c r="D163" s="161">
        <v>81.915270833333295</v>
      </c>
      <c r="E163" s="161">
        <v>1.9805554166666699</v>
      </c>
      <c r="F163" s="161">
        <v>6.9152708333333299</v>
      </c>
      <c r="G163" s="68">
        <v>11.915270833333301</v>
      </c>
      <c r="H163" s="68">
        <v>16.915270833333299</v>
      </c>
      <c r="I163" s="68">
        <v>21.915270833333299</v>
      </c>
      <c r="J163" s="161">
        <v>26.915270833333299</v>
      </c>
      <c r="K163" s="161">
        <v>0</v>
      </c>
      <c r="L163" s="161">
        <v>0</v>
      </c>
      <c r="M163" s="161">
        <v>0</v>
      </c>
      <c r="N163" s="161">
        <v>0</v>
      </c>
      <c r="O163" s="161">
        <v>0</v>
      </c>
      <c r="P163" s="161">
        <v>0</v>
      </c>
      <c r="R163" s="51">
        <v>2018</v>
      </c>
      <c r="S163" s="51">
        <v>6</v>
      </c>
      <c r="T163" s="51">
        <v>8</v>
      </c>
      <c r="U163" s="298">
        <v>83.944424996773407</v>
      </c>
      <c r="V163" s="298">
        <v>72.430529162287698</v>
      </c>
      <c r="W163" s="298">
        <v>71.335904380794204</v>
      </c>
      <c r="X163" s="298">
        <v>3.9444249967734</v>
      </c>
      <c r="Y163" s="298">
        <v>8.9444249967733995</v>
      </c>
      <c r="Z163" s="298">
        <v>13.9444249967734</v>
      </c>
      <c r="AA163" s="298">
        <v>18.9444249967734</v>
      </c>
      <c r="AB163" s="298">
        <v>23.9444249967734</v>
      </c>
      <c r="AC163" s="298">
        <v>28.9444249967734</v>
      </c>
      <c r="AD163" s="298">
        <v>0</v>
      </c>
      <c r="AE163" s="298">
        <v>0</v>
      </c>
      <c r="AF163" s="298">
        <v>0</v>
      </c>
      <c r="AG163" s="298">
        <v>0</v>
      </c>
      <c r="AH163" s="298">
        <v>0</v>
      </c>
      <c r="AI163" s="298">
        <v>0</v>
      </c>
      <c r="AK163">
        <v>2011</v>
      </c>
      <c r="AL163">
        <v>3</v>
      </c>
      <c r="AM163" s="161">
        <v>67.450268817204304</v>
      </c>
      <c r="AN163" s="161">
        <v>86</v>
      </c>
      <c r="AO163" s="161">
        <v>44</v>
      </c>
      <c r="AP163" s="161">
        <v>55.366935483871003</v>
      </c>
      <c r="AQ163" s="161">
        <v>0</v>
      </c>
      <c r="AR163" s="161">
        <v>3.0416666666666599</v>
      </c>
      <c r="AS163" s="161">
        <v>40</v>
      </c>
      <c r="AT163" s="161">
        <v>122.25</v>
      </c>
      <c r="AU163" s="161">
        <v>239.083333333333</v>
      </c>
      <c r="AV163" s="161">
        <v>386.70833333333297</v>
      </c>
      <c r="AW163" s="161">
        <v>46.2916666666667</v>
      </c>
      <c r="AX163" s="161">
        <v>8.125</v>
      </c>
      <c r="AY163" s="161">
        <v>0.75</v>
      </c>
      <c r="AZ163" s="161">
        <v>0</v>
      </c>
      <c r="BA163" s="161">
        <v>0</v>
      </c>
      <c r="BB163" s="161">
        <v>0</v>
      </c>
      <c r="BD163" s="51">
        <v>2011</v>
      </c>
      <c r="BE163" s="51">
        <v>3</v>
      </c>
      <c r="BF163" s="68">
        <v>66.107526881720403</v>
      </c>
      <c r="BG163" s="68">
        <v>85</v>
      </c>
      <c r="BH163" s="68">
        <v>39</v>
      </c>
      <c r="BI163" s="68">
        <v>54.0994623655914</v>
      </c>
      <c r="BJ163" s="68">
        <v>0</v>
      </c>
      <c r="BK163" s="68">
        <v>1.8333333333333399</v>
      </c>
      <c r="BL163" s="68">
        <v>31.5833333333334</v>
      </c>
      <c r="BM163" s="68">
        <v>105.625</v>
      </c>
      <c r="BN163" s="68">
        <v>208.541666666667</v>
      </c>
      <c r="BO163" s="68">
        <v>346.25</v>
      </c>
      <c r="BP163" s="68">
        <v>71.2916666666667</v>
      </c>
      <c r="BQ163" s="68">
        <v>19.2083333333333</v>
      </c>
      <c r="BR163" s="68">
        <v>1.9166666666666601</v>
      </c>
      <c r="BS163" s="68">
        <v>0</v>
      </c>
      <c r="BT163" s="68">
        <v>0</v>
      </c>
      <c r="BU163" s="68">
        <v>0</v>
      </c>
      <c r="BW163" s="51">
        <v>2011</v>
      </c>
      <c r="BX163" s="51">
        <v>3</v>
      </c>
      <c r="BY163" s="68">
        <v>65.655913978494596</v>
      </c>
      <c r="BZ163" s="68">
        <v>85</v>
      </c>
      <c r="CA163" s="68">
        <v>36</v>
      </c>
      <c r="CB163" s="68">
        <v>55.235215053763397</v>
      </c>
      <c r="CC163" s="68">
        <v>0</v>
      </c>
      <c r="CD163" s="68">
        <v>0.45833333333332898</v>
      </c>
      <c r="CE163" s="68">
        <v>24.1666666666666</v>
      </c>
      <c r="CF163" s="68">
        <v>98.0833333333333</v>
      </c>
      <c r="CG163" s="68">
        <v>200.666666666667</v>
      </c>
      <c r="CH163" s="68">
        <v>334.70833333333297</v>
      </c>
      <c r="CI163" s="68">
        <v>77.75</v>
      </c>
      <c r="CJ163" s="68">
        <v>25.3333333333333</v>
      </c>
      <c r="CK163" s="68">
        <v>4.375</v>
      </c>
      <c r="CL163" s="68">
        <v>0</v>
      </c>
      <c r="CM163" s="68">
        <v>0</v>
      </c>
      <c r="CN163" s="68">
        <v>0</v>
      </c>
    </row>
    <row r="164" spans="1:92">
      <c r="A164" s="51">
        <v>2018</v>
      </c>
      <c r="B164" s="51">
        <v>6</v>
      </c>
      <c r="C164" s="51">
        <v>9</v>
      </c>
      <c r="D164" s="161">
        <v>80.7319416666667</v>
      </c>
      <c r="E164" s="161">
        <v>0.94861958333333396</v>
      </c>
      <c r="F164" s="161">
        <v>5.7319416666666703</v>
      </c>
      <c r="G164" s="68">
        <v>10.7319416666667</v>
      </c>
      <c r="H164" s="68">
        <v>15.7319416666667</v>
      </c>
      <c r="I164" s="68">
        <v>20.7319416666667</v>
      </c>
      <c r="J164" s="161">
        <v>25.7319416666667</v>
      </c>
      <c r="K164" s="161">
        <v>0</v>
      </c>
      <c r="L164" s="161">
        <v>0</v>
      </c>
      <c r="M164" s="161">
        <v>0</v>
      </c>
      <c r="N164" s="161">
        <v>0</v>
      </c>
      <c r="O164" s="161">
        <v>0</v>
      </c>
      <c r="P164" s="161">
        <v>0</v>
      </c>
      <c r="R164" s="51">
        <v>2018</v>
      </c>
      <c r="S164" s="51">
        <v>6</v>
      </c>
      <c r="T164" s="51">
        <v>9</v>
      </c>
      <c r="U164" s="298">
        <v>82.305562501152394</v>
      </c>
      <c r="V164" s="298">
        <v>73.347158322731602</v>
      </c>
      <c r="W164" s="298">
        <v>76.229374229886503</v>
      </c>
      <c r="X164" s="298">
        <v>2.30556250115235</v>
      </c>
      <c r="Y164" s="298">
        <v>7.30556250115235</v>
      </c>
      <c r="Z164" s="298">
        <v>12.3055625011524</v>
      </c>
      <c r="AA164" s="298">
        <v>17.305562501152401</v>
      </c>
      <c r="AB164" s="298">
        <v>22.305562501152401</v>
      </c>
      <c r="AC164" s="298">
        <v>27.305562501152401</v>
      </c>
      <c r="AD164" s="298">
        <v>0</v>
      </c>
      <c r="AE164" s="298">
        <v>0</v>
      </c>
      <c r="AF164" s="298">
        <v>0</v>
      </c>
      <c r="AG164" s="298">
        <v>0</v>
      </c>
      <c r="AH164" s="298">
        <v>0</v>
      </c>
      <c r="AI164" s="298">
        <v>0</v>
      </c>
      <c r="AK164">
        <v>2011</v>
      </c>
      <c r="AL164">
        <v>4</v>
      </c>
      <c r="AM164" s="161">
        <v>74.665277777777803</v>
      </c>
      <c r="AN164" s="161">
        <v>93</v>
      </c>
      <c r="AO164" s="161">
        <v>52</v>
      </c>
      <c r="AP164" s="161">
        <v>59.879166666666698</v>
      </c>
      <c r="AQ164" s="161">
        <v>2.5833333333333299</v>
      </c>
      <c r="AR164" s="161">
        <v>53.5</v>
      </c>
      <c r="AS164" s="161">
        <v>156.333333333333</v>
      </c>
      <c r="AT164" s="161">
        <v>292.20833333333297</v>
      </c>
      <c r="AU164" s="161">
        <v>439.95833333333297</v>
      </c>
      <c r="AV164" s="161">
        <v>589.95833333333303</v>
      </c>
      <c r="AW164" s="161">
        <v>2.25</v>
      </c>
      <c r="AX164" s="161">
        <v>0</v>
      </c>
      <c r="AY164" s="161">
        <v>0</v>
      </c>
      <c r="AZ164" s="161">
        <v>0</v>
      </c>
      <c r="BA164" s="161">
        <v>0</v>
      </c>
      <c r="BB164" s="161">
        <v>0</v>
      </c>
      <c r="BD164" s="51">
        <v>2011</v>
      </c>
      <c r="BE164" s="51">
        <v>4</v>
      </c>
      <c r="BF164" s="68">
        <v>75.002777777777794</v>
      </c>
      <c r="BG164" s="68">
        <v>93</v>
      </c>
      <c r="BH164" s="68">
        <v>41</v>
      </c>
      <c r="BI164" s="68">
        <v>59.362499999999997</v>
      </c>
      <c r="BJ164" s="68">
        <v>5.875</v>
      </c>
      <c r="BK164" s="68">
        <v>72.4166666666667</v>
      </c>
      <c r="BL164" s="68">
        <v>172.541666666667</v>
      </c>
      <c r="BM164" s="68">
        <v>306.45833333333297</v>
      </c>
      <c r="BN164" s="68">
        <v>451.45833333333297</v>
      </c>
      <c r="BO164" s="68">
        <v>600.08333333333303</v>
      </c>
      <c r="BP164" s="68">
        <v>6.375</v>
      </c>
      <c r="BQ164" s="68">
        <v>1.375</v>
      </c>
      <c r="BR164" s="68">
        <v>0</v>
      </c>
      <c r="BS164" s="68">
        <v>0</v>
      </c>
      <c r="BT164" s="68">
        <v>0</v>
      </c>
      <c r="BU164" s="68">
        <v>0</v>
      </c>
      <c r="BW164" s="51">
        <v>2011</v>
      </c>
      <c r="BX164" s="51">
        <v>4</v>
      </c>
      <c r="BY164" s="68">
        <v>73.893055555555506</v>
      </c>
      <c r="BZ164" s="68">
        <v>91</v>
      </c>
      <c r="CA164" s="68">
        <v>40</v>
      </c>
      <c r="CB164" s="68">
        <v>60.140277777777797</v>
      </c>
      <c r="CC164" s="68">
        <v>1.9583333333333299</v>
      </c>
      <c r="CD164" s="68">
        <v>55.5416666666667</v>
      </c>
      <c r="CE164" s="68">
        <v>150.083333333333</v>
      </c>
      <c r="CF164" s="68">
        <v>275.79166666666703</v>
      </c>
      <c r="CG164" s="68">
        <v>420.33333333333297</v>
      </c>
      <c r="CH164" s="68">
        <v>566.79166666666697</v>
      </c>
      <c r="CI164" s="68">
        <v>8.9999999999999893</v>
      </c>
      <c r="CJ164" s="68">
        <v>3.5416666666666599</v>
      </c>
      <c r="CK164" s="68">
        <v>0</v>
      </c>
      <c r="CL164" s="68">
        <v>0</v>
      </c>
      <c r="CM164" s="68">
        <v>0</v>
      </c>
      <c r="CN164" s="68">
        <v>0</v>
      </c>
    </row>
    <row r="165" spans="1:92">
      <c r="A165" s="51">
        <v>2018</v>
      </c>
      <c r="B165" s="51">
        <v>6</v>
      </c>
      <c r="C165" s="51">
        <v>10</v>
      </c>
      <c r="D165" s="161">
        <v>85.301427916666697</v>
      </c>
      <c r="E165" s="161">
        <v>5.30142791666667</v>
      </c>
      <c r="F165" s="161">
        <v>10.3014279166667</v>
      </c>
      <c r="G165" s="68">
        <v>15.3014279166667</v>
      </c>
      <c r="H165" s="68">
        <v>20.3014279166667</v>
      </c>
      <c r="I165" s="68">
        <v>25.3014279166667</v>
      </c>
      <c r="J165" s="161">
        <v>30.3014279166667</v>
      </c>
      <c r="K165" s="161">
        <v>0</v>
      </c>
      <c r="L165" s="161">
        <v>0</v>
      </c>
      <c r="M165" s="161">
        <v>0</v>
      </c>
      <c r="N165" s="161">
        <v>0</v>
      </c>
      <c r="O165" s="161">
        <v>0</v>
      </c>
      <c r="P165" s="161">
        <v>0</v>
      </c>
      <c r="R165" s="51">
        <v>2018</v>
      </c>
      <c r="S165" s="51">
        <v>6</v>
      </c>
      <c r="T165" s="51">
        <v>10</v>
      </c>
      <c r="U165" s="298">
        <v>85.513958344856903</v>
      </c>
      <c r="V165" s="298">
        <v>74.194404159982994</v>
      </c>
      <c r="W165" s="298">
        <v>71.510190692834996</v>
      </c>
      <c r="X165" s="298">
        <v>5.5139583448568903</v>
      </c>
      <c r="Y165" s="298">
        <v>10.513958344856899</v>
      </c>
      <c r="Z165" s="298">
        <v>15.513958344856899</v>
      </c>
      <c r="AA165" s="298">
        <v>20.513958344856899</v>
      </c>
      <c r="AB165" s="298">
        <v>25.513958344856899</v>
      </c>
      <c r="AC165" s="298">
        <v>30.513958344856899</v>
      </c>
      <c r="AD165" s="298">
        <v>0</v>
      </c>
      <c r="AE165" s="298">
        <v>0</v>
      </c>
      <c r="AF165" s="298">
        <v>0</v>
      </c>
      <c r="AG165" s="298">
        <v>0</v>
      </c>
      <c r="AH165" s="298">
        <v>0</v>
      </c>
      <c r="AI165" s="298">
        <v>0</v>
      </c>
      <c r="AK165">
        <v>2011</v>
      </c>
      <c r="AL165">
        <v>5</v>
      </c>
      <c r="AM165" s="161">
        <v>77.3427419354839</v>
      </c>
      <c r="AN165" s="161">
        <v>97</v>
      </c>
      <c r="AO165" s="161">
        <v>53</v>
      </c>
      <c r="AP165" s="161">
        <v>63.473118279569903</v>
      </c>
      <c r="AQ165" s="161">
        <v>32.0416666666667</v>
      </c>
      <c r="AR165" s="161">
        <v>121.541666666667</v>
      </c>
      <c r="AS165" s="161">
        <v>241</v>
      </c>
      <c r="AT165" s="161">
        <v>382.95833333333297</v>
      </c>
      <c r="AU165" s="161">
        <v>537.625</v>
      </c>
      <c r="AV165" s="161">
        <v>692.625</v>
      </c>
      <c r="AW165" s="161">
        <v>0.33333333333332898</v>
      </c>
      <c r="AX165" s="161">
        <v>0</v>
      </c>
      <c r="AY165" s="161">
        <v>0</v>
      </c>
      <c r="AZ165" s="161">
        <v>0</v>
      </c>
      <c r="BA165" s="161">
        <v>0</v>
      </c>
      <c r="BB165" s="161">
        <v>0</v>
      </c>
      <c r="BD165" s="51">
        <v>2011</v>
      </c>
      <c r="BE165" s="51">
        <v>5</v>
      </c>
      <c r="BF165" s="68">
        <v>77.728494623655905</v>
      </c>
      <c r="BG165" s="68">
        <v>97</v>
      </c>
      <c r="BH165" s="68">
        <v>50</v>
      </c>
      <c r="BI165" s="68">
        <v>62.602150537634401</v>
      </c>
      <c r="BJ165" s="68">
        <v>50</v>
      </c>
      <c r="BK165" s="68">
        <v>141.25</v>
      </c>
      <c r="BL165" s="68">
        <v>256</v>
      </c>
      <c r="BM165" s="68">
        <v>395.79166666666703</v>
      </c>
      <c r="BN165" s="68">
        <v>549.58333333333303</v>
      </c>
      <c r="BO165" s="68">
        <v>704.58333333333303</v>
      </c>
      <c r="BP165" s="68">
        <v>1.2083333333333399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W165" s="51">
        <v>2011</v>
      </c>
      <c r="BX165" s="51">
        <v>5</v>
      </c>
      <c r="BY165" s="68">
        <v>77.094086021505404</v>
      </c>
      <c r="BZ165" s="68">
        <v>97</v>
      </c>
      <c r="CA165" s="68">
        <v>48</v>
      </c>
      <c r="CB165" s="68">
        <v>63.377688172043001</v>
      </c>
      <c r="CC165" s="68">
        <v>40.0416666666667</v>
      </c>
      <c r="CD165" s="68">
        <v>128.25</v>
      </c>
      <c r="CE165" s="68">
        <v>242.416666666667</v>
      </c>
      <c r="CF165" s="68">
        <v>378.70833333333297</v>
      </c>
      <c r="CG165" s="68">
        <v>529.91666666666697</v>
      </c>
      <c r="CH165" s="68">
        <v>684.91666666666697</v>
      </c>
      <c r="CI165" s="68">
        <v>3.7916666666666701</v>
      </c>
      <c r="CJ165" s="68">
        <v>0</v>
      </c>
      <c r="CK165" s="68">
        <v>0</v>
      </c>
      <c r="CL165" s="68">
        <v>0</v>
      </c>
      <c r="CM165" s="68">
        <v>0</v>
      </c>
      <c r="CN165" s="68">
        <v>0</v>
      </c>
    </row>
    <row r="166" spans="1:92">
      <c r="A166" s="51">
        <v>2018</v>
      </c>
      <c r="B166" s="51">
        <v>6</v>
      </c>
      <c r="C166" s="51">
        <v>11</v>
      </c>
      <c r="D166" s="161">
        <v>85.979228750000004</v>
      </c>
      <c r="E166" s="161">
        <v>5.9792287499999999</v>
      </c>
      <c r="F166" s="161">
        <v>10.979228750000001</v>
      </c>
      <c r="G166" s="68">
        <v>15.979228750000001</v>
      </c>
      <c r="H166" s="68">
        <v>20.979228750000001</v>
      </c>
      <c r="I166" s="68">
        <v>25.979228750000001</v>
      </c>
      <c r="J166" s="161">
        <v>30.979228750000001</v>
      </c>
      <c r="K166" s="161">
        <v>0</v>
      </c>
      <c r="L166" s="161">
        <v>0</v>
      </c>
      <c r="M166" s="161">
        <v>0</v>
      </c>
      <c r="N166" s="161">
        <v>0</v>
      </c>
      <c r="O166" s="161">
        <v>0</v>
      </c>
      <c r="P166" s="161">
        <v>0</v>
      </c>
      <c r="R166" s="51">
        <v>2018</v>
      </c>
      <c r="S166" s="51">
        <v>6</v>
      </c>
      <c r="T166" s="51">
        <v>11</v>
      </c>
      <c r="U166" s="298">
        <v>85.597291678190203</v>
      </c>
      <c r="V166" s="298">
        <v>74.708270822962106</v>
      </c>
      <c r="W166" s="298">
        <v>72.125549563129496</v>
      </c>
      <c r="X166" s="298">
        <v>5.5972916781902304</v>
      </c>
      <c r="Y166" s="298">
        <v>10.597291678190199</v>
      </c>
      <c r="Z166" s="298">
        <v>15.597291678190199</v>
      </c>
      <c r="AA166" s="298">
        <v>20.597291678190199</v>
      </c>
      <c r="AB166" s="298">
        <v>25.597291678190199</v>
      </c>
      <c r="AC166" s="298">
        <v>30.597291678190199</v>
      </c>
      <c r="AD166" s="298">
        <v>0</v>
      </c>
      <c r="AE166" s="298">
        <v>0</v>
      </c>
      <c r="AF166" s="298">
        <v>0</v>
      </c>
      <c r="AG166" s="298">
        <v>0</v>
      </c>
      <c r="AH166" s="298">
        <v>0</v>
      </c>
      <c r="AI166" s="298">
        <v>0</v>
      </c>
      <c r="AK166">
        <v>2011</v>
      </c>
      <c r="AL166">
        <v>6</v>
      </c>
      <c r="AM166" s="161">
        <v>84.751388888888897</v>
      </c>
      <c r="AN166" s="161">
        <v>101</v>
      </c>
      <c r="AO166" s="161">
        <v>70</v>
      </c>
      <c r="AP166" s="161">
        <v>70.330555555555506</v>
      </c>
      <c r="AQ166" s="161">
        <v>144.666666666667</v>
      </c>
      <c r="AR166" s="161">
        <v>292.54166666666703</v>
      </c>
      <c r="AS166" s="161">
        <v>442.54166666666703</v>
      </c>
      <c r="AT166" s="161">
        <v>592.54166666666697</v>
      </c>
      <c r="AU166" s="161">
        <v>742.54166666666697</v>
      </c>
      <c r="AV166" s="161">
        <v>892.54166666666697</v>
      </c>
      <c r="AW166" s="161">
        <v>0</v>
      </c>
      <c r="AX166" s="161">
        <v>0</v>
      </c>
      <c r="AY166" s="161">
        <v>0</v>
      </c>
      <c r="AZ166" s="161">
        <v>0</v>
      </c>
      <c r="BA166" s="161">
        <v>0</v>
      </c>
      <c r="BB166" s="161">
        <v>0</v>
      </c>
      <c r="BD166" s="51">
        <v>2011</v>
      </c>
      <c r="BE166" s="51">
        <v>6</v>
      </c>
      <c r="BF166" s="68">
        <v>85.331944444444403</v>
      </c>
      <c r="BG166" s="68">
        <v>103</v>
      </c>
      <c r="BH166" s="68">
        <v>70</v>
      </c>
      <c r="BI166" s="68">
        <v>69.788888888888906</v>
      </c>
      <c r="BJ166" s="68">
        <v>163.416666666667</v>
      </c>
      <c r="BK166" s="68">
        <v>309.958333333334</v>
      </c>
      <c r="BL166" s="68">
        <v>459.958333333334</v>
      </c>
      <c r="BM166" s="68">
        <v>609.95833333333303</v>
      </c>
      <c r="BN166" s="68">
        <v>759.95833333333303</v>
      </c>
      <c r="BO166" s="68">
        <v>909.95833333333303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W166" s="51">
        <v>2011</v>
      </c>
      <c r="BX166" s="51">
        <v>6</v>
      </c>
      <c r="BY166" s="68">
        <v>84.108333333333306</v>
      </c>
      <c r="BZ166" s="68">
        <v>101</v>
      </c>
      <c r="CA166" s="68">
        <v>69</v>
      </c>
      <c r="CB166" s="68">
        <v>70.2361111111111</v>
      </c>
      <c r="CC166" s="68">
        <v>126.083333333333</v>
      </c>
      <c r="CD166" s="68">
        <v>273.25</v>
      </c>
      <c r="CE166" s="68">
        <v>423.25</v>
      </c>
      <c r="CF166" s="68">
        <v>573.25</v>
      </c>
      <c r="CG166" s="68">
        <v>723.25</v>
      </c>
      <c r="CH166" s="68">
        <v>873.25</v>
      </c>
      <c r="CI166" s="68">
        <v>0</v>
      </c>
      <c r="CJ166" s="68">
        <v>0</v>
      </c>
      <c r="CK166" s="68">
        <v>0</v>
      </c>
      <c r="CL166" s="68">
        <v>0</v>
      </c>
      <c r="CM166" s="68">
        <v>0</v>
      </c>
      <c r="CN166" s="68">
        <v>0</v>
      </c>
    </row>
    <row r="167" spans="1:92">
      <c r="A167" s="51">
        <v>2018</v>
      </c>
      <c r="B167" s="51">
        <v>6</v>
      </c>
      <c r="C167" s="51">
        <v>12</v>
      </c>
      <c r="D167" s="161">
        <v>86.962576666666706</v>
      </c>
      <c r="E167" s="161">
        <v>6.9625766666666697</v>
      </c>
      <c r="F167" s="161">
        <v>11.962576666666701</v>
      </c>
      <c r="G167" s="68">
        <v>16.962576666666699</v>
      </c>
      <c r="H167" s="68">
        <v>21.962576666666699</v>
      </c>
      <c r="I167" s="68">
        <v>26.962576666666699</v>
      </c>
      <c r="J167" s="161">
        <v>31.962576666666699</v>
      </c>
      <c r="K167" s="161">
        <v>0</v>
      </c>
      <c r="L167" s="161">
        <v>0</v>
      </c>
      <c r="M167" s="161">
        <v>0</v>
      </c>
      <c r="N167" s="161">
        <v>0</v>
      </c>
      <c r="O167" s="161">
        <v>0</v>
      </c>
      <c r="P167" s="161">
        <v>0</v>
      </c>
      <c r="R167" s="51">
        <v>2018</v>
      </c>
      <c r="S167" s="51">
        <v>6</v>
      </c>
      <c r="T167" s="51">
        <v>12</v>
      </c>
      <c r="U167" s="298">
        <v>85.875079179803507</v>
      </c>
      <c r="V167" s="298">
        <v>74.416620825727804</v>
      </c>
      <c r="W167" s="298">
        <v>70.890208531626897</v>
      </c>
      <c r="X167" s="298">
        <v>5.8750791798035298</v>
      </c>
      <c r="Y167" s="298">
        <v>10.8750791798035</v>
      </c>
      <c r="Z167" s="298">
        <v>15.8750791798035</v>
      </c>
      <c r="AA167" s="298">
        <v>20.8750791798035</v>
      </c>
      <c r="AB167" s="298">
        <v>25.8750791798035</v>
      </c>
      <c r="AC167" s="298">
        <v>30.8750791798035</v>
      </c>
      <c r="AD167" s="298">
        <v>0</v>
      </c>
      <c r="AE167" s="298">
        <v>0</v>
      </c>
      <c r="AF167" s="298">
        <v>0</v>
      </c>
      <c r="AG167" s="298">
        <v>0</v>
      </c>
      <c r="AH167" s="298">
        <v>0</v>
      </c>
      <c r="AI167" s="298">
        <v>0</v>
      </c>
      <c r="AK167">
        <v>2011</v>
      </c>
      <c r="AL167">
        <v>7</v>
      </c>
      <c r="AM167" s="161">
        <v>85.151881720430097</v>
      </c>
      <c r="AN167" s="161">
        <v>98</v>
      </c>
      <c r="AO167" s="161">
        <v>76</v>
      </c>
      <c r="AP167" s="161">
        <v>73.012096774193594</v>
      </c>
      <c r="AQ167" s="161">
        <v>159.708333333333</v>
      </c>
      <c r="AR167" s="161">
        <v>314.70833333333297</v>
      </c>
      <c r="AS167" s="161">
        <v>469.70833333333297</v>
      </c>
      <c r="AT167" s="161">
        <v>624.70833333333303</v>
      </c>
      <c r="AU167" s="161">
        <v>779.70833333333303</v>
      </c>
      <c r="AV167" s="161">
        <v>934.70833333333303</v>
      </c>
      <c r="AW167" s="161">
        <v>0</v>
      </c>
      <c r="AX167" s="161">
        <v>0</v>
      </c>
      <c r="AY167" s="161">
        <v>0</v>
      </c>
      <c r="AZ167" s="161">
        <v>0</v>
      </c>
      <c r="BA167" s="161">
        <v>0</v>
      </c>
      <c r="BB167" s="161">
        <v>0</v>
      </c>
      <c r="BD167" s="51">
        <v>2011</v>
      </c>
      <c r="BE167" s="51">
        <v>7</v>
      </c>
      <c r="BF167" s="68">
        <v>85.827956989247298</v>
      </c>
      <c r="BG167" s="68">
        <v>100</v>
      </c>
      <c r="BH167" s="68">
        <v>74</v>
      </c>
      <c r="BI167" s="68">
        <v>72.721774193548399</v>
      </c>
      <c r="BJ167" s="68">
        <v>180.666666666667</v>
      </c>
      <c r="BK167" s="68">
        <v>335.66666666666703</v>
      </c>
      <c r="BL167" s="68">
        <v>490.66666666666703</v>
      </c>
      <c r="BM167" s="68">
        <v>645.66666666666697</v>
      </c>
      <c r="BN167" s="68">
        <v>800.66666666666697</v>
      </c>
      <c r="BO167" s="68">
        <v>955.66666666666697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W167" s="51">
        <v>2011</v>
      </c>
      <c r="BX167" s="51">
        <v>7</v>
      </c>
      <c r="BY167" s="68">
        <v>85.174731182795696</v>
      </c>
      <c r="BZ167" s="68">
        <v>100</v>
      </c>
      <c r="CA167" s="68">
        <v>72</v>
      </c>
      <c r="CB167" s="68">
        <v>72.508064516128997</v>
      </c>
      <c r="CC167" s="68">
        <v>160.416666666667</v>
      </c>
      <c r="CD167" s="68">
        <v>315.41666666666703</v>
      </c>
      <c r="CE167" s="68">
        <v>470.41666666666703</v>
      </c>
      <c r="CF167" s="68">
        <v>625.41666666666697</v>
      </c>
      <c r="CG167" s="68">
        <v>780.41666666666697</v>
      </c>
      <c r="CH167" s="68">
        <v>935.41666666666697</v>
      </c>
      <c r="CI167" s="68">
        <v>0</v>
      </c>
      <c r="CJ167" s="68">
        <v>0</v>
      </c>
      <c r="CK167" s="68">
        <v>0</v>
      </c>
      <c r="CL167" s="68">
        <v>0</v>
      </c>
      <c r="CM167" s="68">
        <v>0</v>
      </c>
      <c r="CN167" s="68">
        <v>0</v>
      </c>
    </row>
    <row r="168" spans="1:92">
      <c r="A168" s="51">
        <v>2018</v>
      </c>
      <c r="B168" s="51">
        <v>6</v>
      </c>
      <c r="C168" s="51">
        <v>13</v>
      </c>
      <c r="D168" s="161">
        <v>84.954207499999995</v>
      </c>
      <c r="E168" s="161">
        <v>4.9542074999999999</v>
      </c>
      <c r="F168" s="161">
        <v>9.9542075000000008</v>
      </c>
      <c r="G168" s="68">
        <v>14.954207500000001</v>
      </c>
      <c r="H168" s="68">
        <v>19.954207499999999</v>
      </c>
      <c r="I168" s="68">
        <v>24.954207499999999</v>
      </c>
      <c r="J168" s="161">
        <v>29.954207499999999</v>
      </c>
      <c r="K168" s="161">
        <v>0</v>
      </c>
      <c r="L168" s="161">
        <v>0</v>
      </c>
      <c r="M168" s="161">
        <v>0</v>
      </c>
      <c r="N168" s="161">
        <v>0</v>
      </c>
      <c r="O168" s="161">
        <v>0</v>
      </c>
      <c r="P168" s="161">
        <v>0</v>
      </c>
      <c r="R168" s="51">
        <v>2018</v>
      </c>
      <c r="S168" s="51">
        <v>6</v>
      </c>
      <c r="T168" s="51">
        <v>13</v>
      </c>
      <c r="U168" s="298">
        <v>85.388883332411396</v>
      </c>
      <c r="V168" s="298">
        <v>73.569424996773407</v>
      </c>
      <c r="W168" s="298">
        <v>70.664748397970499</v>
      </c>
      <c r="X168" s="298">
        <v>5.3888833324114396</v>
      </c>
      <c r="Y168" s="298">
        <v>10.3888833324114</v>
      </c>
      <c r="Z168" s="298">
        <v>15.3888833324114</v>
      </c>
      <c r="AA168" s="298">
        <v>20.3888833324114</v>
      </c>
      <c r="AB168" s="298">
        <v>25.3888833324114</v>
      </c>
      <c r="AC168" s="298">
        <v>30.3888833324114</v>
      </c>
      <c r="AD168" s="298">
        <v>0</v>
      </c>
      <c r="AE168" s="298">
        <v>0</v>
      </c>
      <c r="AF168" s="298">
        <v>0</v>
      </c>
      <c r="AG168" s="298">
        <v>0</v>
      </c>
      <c r="AH168" s="298">
        <v>0</v>
      </c>
      <c r="AI168" s="298">
        <v>0</v>
      </c>
      <c r="AK168">
        <v>2011</v>
      </c>
      <c r="AL168">
        <v>8</v>
      </c>
      <c r="AM168" s="161">
        <v>87.430107526881699</v>
      </c>
      <c r="AN168" s="161">
        <v>105</v>
      </c>
      <c r="AO168" s="161">
        <v>75</v>
      </c>
      <c r="AP168" s="161">
        <v>72.932795698924707</v>
      </c>
      <c r="AQ168" s="161">
        <v>230.333333333333</v>
      </c>
      <c r="AR168" s="161">
        <v>385.33333333333297</v>
      </c>
      <c r="AS168" s="161">
        <v>540.33333333333303</v>
      </c>
      <c r="AT168" s="161">
        <v>695.33333333333303</v>
      </c>
      <c r="AU168" s="161">
        <v>850.33333333333303</v>
      </c>
      <c r="AV168" s="161">
        <v>1005.33333333333</v>
      </c>
      <c r="AW168" s="161">
        <v>0</v>
      </c>
      <c r="AX168" s="161">
        <v>0</v>
      </c>
      <c r="AY168" s="161">
        <v>0</v>
      </c>
      <c r="AZ168" s="161">
        <v>0</v>
      </c>
      <c r="BA168" s="161">
        <v>0</v>
      </c>
      <c r="BB168" s="161">
        <v>0</v>
      </c>
      <c r="BD168" s="51">
        <v>2011</v>
      </c>
      <c r="BE168" s="51">
        <v>8</v>
      </c>
      <c r="BF168" s="68">
        <v>89.116935483870904</v>
      </c>
      <c r="BG168" s="68">
        <v>108</v>
      </c>
      <c r="BH168" s="68">
        <v>75</v>
      </c>
      <c r="BI168" s="68">
        <v>71.594086021505404</v>
      </c>
      <c r="BJ168" s="68">
        <v>282.625</v>
      </c>
      <c r="BK168" s="68">
        <v>437.625</v>
      </c>
      <c r="BL168" s="68">
        <v>592.625</v>
      </c>
      <c r="BM168" s="68">
        <v>747.625</v>
      </c>
      <c r="BN168" s="68">
        <v>902.625</v>
      </c>
      <c r="BO168" s="68">
        <v>1057.625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W168" s="51">
        <v>2011</v>
      </c>
      <c r="BX168" s="51">
        <v>8</v>
      </c>
      <c r="BY168" s="68">
        <v>87.682795698924707</v>
      </c>
      <c r="BZ168" s="68">
        <v>107</v>
      </c>
      <c r="CA168" s="68">
        <v>72</v>
      </c>
      <c r="CB168" s="68">
        <v>72.049731182795696</v>
      </c>
      <c r="CC168" s="68">
        <v>238.166666666667</v>
      </c>
      <c r="CD168" s="68">
        <v>393.16666666666703</v>
      </c>
      <c r="CE168" s="68">
        <v>548.16666666666697</v>
      </c>
      <c r="CF168" s="68">
        <v>703.16666666666697</v>
      </c>
      <c r="CG168" s="68">
        <v>858.16666666666697</v>
      </c>
      <c r="CH168" s="68">
        <v>1013.16666666667</v>
      </c>
      <c r="CI168" s="68">
        <v>0</v>
      </c>
      <c r="CJ168" s="68">
        <v>0</v>
      </c>
      <c r="CK168" s="68">
        <v>0</v>
      </c>
      <c r="CL168" s="68">
        <v>0</v>
      </c>
      <c r="CM168" s="68">
        <v>0</v>
      </c>
      <c r="CN168" s="68">
        <v>0</v>
      </c>
    </row>
    <row r="169" spans="1:92">
      <c r="A169" s="51">
        <v>2018</v>
      </c>
      <c r="B169" s="51">
        <v>6</v>
      </c>
      <c r="C169" s="51">
        <v>14</v>
      </c>
      <c r="D169" s="161">
        <v>80.3957883333333</v>
      </c>
      <c r="E169" s="161">
        <v>0.841649166666667</v>
      </c>
      <c r="F169" s="161">
        <v>5.3957883333333303</v>
      </c>
      <c r="G169" s="68">
        <v>10.3957883333333</v>
      </c>
      <c r="H169" s="68">
        <v>15.3957883333333</v>
      </c>
      <c r="I169" s="68">
        <v>20.3957883333333</v>
      </c>
      <c r="J169" s="161">
        <v>25.3957883333333</v>
      </c>
      <c r="K169" s="161">
        <v>0</v>
      </c>
      <c r="L169" s="161">
        <v>0</v>
      </c>
      <c r="M169" s="161">
        <v>0</v>
      </c>
      <c r="N169" s="161">
        <v>0</v>
      </c>
      <c r="O169" s="161">
        <v>0</v>
      </c>
      <c r="P169" s="161">
        <v>0</v>
      </c>
      <c r="R169" s="51">
        <v>2018</v>
      </c>
      <c r="S169" s="51">
        <v>6</v>
      </c>
      <c r="T169" s="51">
        <v>14</v>
      </c>
      <c r="U169" s="298">
        <v>82.152837509910299</v>
      </c>
      <c r="V169" s="298">
        <v>73.5555083254973</v>
      </c>
      <c r="W169" s="298">
        <v>76.949155937202406</v>
      </c>
      <c r="X169" s="298">
        <v>2.1528375099102601</v>
      </c>
      <c r="Y169" s="298">
        <v>7.1528375099102597</v>
      </c>
      <c r="Z169" s="298">
        <v>12.152837509910301</v>
      </c>
      <c r="AA169" s="298">
        <v>17.152837509910299</v>
      </c>
      <c r="AB169" s="298">
        <v>22.152837509910299</v>
      </c>
      <c r="AC169" s="298">
        <v>27.152837509910299</v>
      </c>
      <c r="AD169" s="298">
        <v>0</v>
      </c>
      <c r="AE169" s="298">
        <v>0</v>
      </c>
      <c r="AF169" s="298">
        <v>0</v>
      </c>
      <c r="AG169" s="298">
        <v>0</v>
      </c>
      <c r="AH169" s="298">
        <v>0</v>
      </c>
      <c r="AI169" s="298">
        <v>0</v>
      </c>
      <c r="AK169">
        <v>2011</v>
      </c>
      <c r="AL169">
        <v>9</v>
      </c>
      <c r="AM169" s="161">
        <v>81.508333333333297</v>
      </c>
      <c r="AN169" s="161">
        <v>99</v>
      </c>
      <c r="AO169" s="161">
        <v>64</v>
      </c>
      <c r="AP169" s="161">
        <v>65.336111111111094</v>
      </c>
      <c r="AQ169" s="161">
        <v>64.375</v>
      </c>
      <c r="AR169" s="161">
        <v>195.25</v>
      </c>
      <c r="AS169" s="161">
        <v>345.25</v>
      </c>
      <c r="AT169" s="161">
        <v>495.25</v>
      </c>
      <c r="AU169" s="161">
        <v>645.25</v>
      </c>
      <c r="AV169" s="161">
        <v>795.25</v>
      </c>
      <c r="AW169" s="161">
        <v>0</v>
      </c>
      <c r="AX169" s="161">
        <v>0</v>
      </c>
      <c r="AY169" s="161">
        <v>0</v>
      </c>
      <c r="AZ169" s="161">
        <v>0</v>
      </c>
      <c r="BA169" s="161">
        <v>0</v>
      </c>
      <c r="BB169" s="161">
        <v>0</v>
      </c>
      <c r="BD169" s="51">
        <v>2011</v>
      </c>
      <c r="BE169" s="51">
        <v>9</v>
      </c>
      <c r="BF169" s="68">
        <v>81.793055555555597</v>
      </c>
      <c r="BG169" s="68">
        <v>102</v>
      </c>
      <c r="BH169" s="68">
        <v>59</v>
      </c>
      <c r="BI169" s="68">
        <v>63.412500000000001</v>
      </c>
      <c r="BJ169" s="68">
        <v>80.0833333333333</v>
      </c>
      <c r="BK169" s="68">
        <v>203.791666666667</v>
      </c>
      <c r="BL169" s="68">
        <v>353.79166666666703</v>
      </c>
      <c r="BM169" s="68">
        <v>503.79166666666703</v>
      </c>
      <c r="BN169" s="68">
        <v>653.79166666666697</v>
      </c>
      <c r="BO169" s="68">
        <v>803.79166666666697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W169" s="51">
        <v>2011</v>
      </c>
      <c r="BX169" s="51">
        <v>9</v>
      </c>
      <c r="BY169" s="68">
        <v>81.251104364745999</v>
      </c>
      <c r="BZ169" s="68">
        <v>102</v>
      </c>
      <c r="CA169" s="68">
        <v>58</v>
      </c>
      <c r="CB169" s="68">
        <v>64.626570456792805</v>
      </c>
      <c r="CC169" s="68">
        <v>68.616464275713696</v>
      </c>
      <c r="CD169" s="68">
        <v>188.44979760904701</v>
      </c>
      <c r="CE169" s="68">
        <v>337.53313094238001</v>
      </c>
      <c r="CF169" s="68">
        <v>487.53313094238001</v>
      </c>
      <c r="CG169" s="68">
        <v>637.53313094238001</v>
      </c>
      <c r="CH169" s="68">
        <v>787.53313094238001</v>
      </c>
      <c r="CI169" s="68">
        <v>0</v>
      </c>
      <c r="CJ169" s="68">
        <v>0</v>
      </c>
      <c r="CK169" s="68">
        <v>0</v>
      </c>
      <c r="CL169" s="68">
        <v>0</v>
      </c>
      <c r="CM169" s="68">
        <v>0</v>
      </c>
      <c r="CN169" s="68">
        <v>0</v>
      </c>
    </row>
    <row r="170" spans="1:92">
      <c r="A170" s="51">
        <v>2018</v>
      </c>
      <c r="B170" s="51">
        <v>6</v>
      </c>
      <c r="C170" s="51">
        <v>15</v>
      </c>
      <c r="D170" s="161">
        <v>81.277752500000005</v>
      </c>
      <c r="E170" s="161">
        <v>1.4208195833333299</v>
      </c>
      <c r="F170" s="161">
        <v>6.2777525000000001</v>
      </c>
      <c r="G170" s="68">
        <v>11.2777525</v>
      </c>
      <c r="H170" s="68">
        <v>16.277752499999998</v>
      </c>
      <c r="I170" s="68">
        <v>21.277752499999998</v>
      </c>
      <c r="J170" s="161">
        <v>26.277752499999998</v>
      </c>
      <c r="K170" s="161">
        <v>0</v>
      </c>
      <c r="L170" s="161">
        <v>0</v>
      </c>
      <c r="M170" s="161">
        <v>0</v>
      </c>
      <c r="N170" s="161">
        <v>0</v>
      </c>
      <c r="O170" s="161">
        <v>0</v>
      </c>
      <c r="P170" s="161">
        <v>0</v>
      </c>
      <c r="R170" s="51">
        <v>2018</v>
      </c>
      <c r="S170" s="51">
        <v>6</v>
      </c>
      <c r="T170" s="51">
        <v>15</v>
      </c>
      <c r="U170" s="298">
        <v>83.611129169662803</v>
      </c>
      <c r="V170" s="298">
        <v>74.138870830337197</v>
      </c>
      <c r="W170" s="298">
        <v>75.073655417965597</v>
      </c>
      <c r="X170" s="298">
        <v>3.6111291696627998</v>
      </c>
      <c r="Y170" s="298">
        <v>8.6111291696627994</v>
      </c>
      <c r="Z170" s="298">
        <v>13.611129169662799</v>
      </c>
      <c r="AA170" s="298">
        <v>18.611129169662799</v>
      </c>
      <c r="AB170" s="298">
        <v>23.611129169662799</v>
      </c>
      <c r="AC170" s="298">
        <v>28.611129169662799</v>
      </c>
      <c r="AD170" s="298">
        <v>0</v>
      </c>
      <c r="AE170" s="298">
        <v>0</v>
      </c>
      <c r="AF170" s="298">
        <v>0</v>
      </c>
      <c r="AG170" s="298">
        <v>0</v>
      </c>
      <c r="AH170" s="298">
        <v>0</v>
      </c>
      <c r="AI170" s="298">
        <v>0</v>
      </c>
      <c r="AK170">
        <v>2011</v>
      </c>
      <c r="AL170">
        <v>10</v>
      </c>
      <c r="AM170" s="161">
        <v>71.451612903225794</v>
      </c>
      <c r="AN170" s="161">
        <v>87</v>
      </c>
      <c r="AO170" s="161">
        <v>47</v>
      </c>
      <c r="AP170" s="161">
        <v>57.340053763440899</v>
      </c>
      <c r="AQ170" s="161">
        <v>0</v>
      </c>
      <c r="AR170" s="161">
        <v>19.375</v>
      </c>
      <c r="AS170" s="161">
        <v>106.708333333333</v>
      </c>
      <c r="AT170" s="161">
        <v>230.083333333333</v>
      </c>
      <c r="AU170" s="161">
        <v>363.20833333333297</v>
      </c>
      <c r="AV170" s="161">
        <v>510</v>
      </c>
      <c r="AW170" s="161">
        <v>30.0833333333333</v>
      </c>
      <c r="AX170" s="161">
        <v>8.2083333333333393</v>
      </c>
      <c r="AY170" s="161">
        <v>0</v>
      </c>
      <c r="AZ170" s="161">
        <v>0</v>
      </c>
      <c r="BA170" s="161">
        <v>0</v>
      </c>
      <c r="BB170" s="161">
        <v>0</v>
      </c>
      <c r="BD170" s="51">
        <v>2011</v>
      </c>
      <c r="BE170" s="51">
        <v>10</v>
      </c>
      <c r="BF170" s="68">
        <v>70.389784946236603</v>
      </c>
      <c r="BG170" s="68">
        <v>89</v>
      </c>
      <c r="BH170" s="68">
        <v>44</v>
      </c>
      <c r="BI170" s="68">
        <v>56.115591397849499</v>
      </c>
      <c r="BJ170" s="68">
        <v>0</v>
      </c>
      <c r="BK170" s="68">
        <v>14.0416666666667</v>
      </c>
      <c r="BL170" s="68">
        <v>83.875</v>
      </c>
      <c r="BM170" s="68">
        <v>203.916666666667</v>
      </c>
      <c r="BN170" s="68">
        <v>333.375</v>
      </c>
      <c r="BO170" s="68">
        <v>477.66666666666703</v>
      </c>
      <c r="BP170" s="68">
        <v>36.8333333333333</v>
      </c>
      <c r="BQ170" s="68">
        <v>11.2916666666667</v>
      </c>
      <c r="BR170" s="68">
        <v>0.58333333333333603</v>
      </c>
      <c r="BS170" s="68">
        <v>0</v>
      </c>
      <c r="BT170" s="68">
        <v>0</v>
      </c>
      <c r="BU170" s="68">
        <v>0</v>
      </c>
      <c r="BW170" s="51">
        <v>2011</v>
      </c>
      <c r="BX170" s="51">
        <v>10</v>
      </c>
      <c r="BY170" s="68">
        <v>70.341397849462396</v>
      </c>
      <c r="BZ170" s="68">
        <v>89</v>
      </c>
      <c r="CA170" s="68">
        <v>41</v>
      </c>
      <c r="CB170" s="68">
        <v>57.122311827956999</v>
      </c>
      <c r="CC170" s="68">
        <v>0.25</v>
      </c>
      <c r="CD170" s="68">
        <v>16.625</v>
      </c>
      <c r="CE170" s="68">
        <v>92.0833333333333</v>
      </c>
      <c r="CF170" s="68">
        <v>208.5</v>
      </c>
      <c r="CG170" s="68">
        <v>335.83333333333297</v>
      </c>
      <c r="CH170" s="68">
        <v>477.91666666666703</v>
      </c>
      <c r="CI170" s="68">
        <v>42.9166666666667</v>
      </c>
      <c r="CJ170" s="68">
        <v>15.25</v>
      </c>
      <c r="CK170" s="68">
        <v>2.3333333333333401</v>
      </c>
      <c r="CL170" s="68">
        <v>0</v>
      </c>
      <c r="CM170" s="68">
        <v>0</v>
      </c>
      <c r="CN170" s="68">
        <v>0</v>
      </c>
    </row>
    <row r="171" spans="1:92">
      <c r="A171" s="51">
        <v>2018</v>
      </c>
      <c r="B171" s="51">
        <v>6</v>
      </c>
      <c r="C171" s="51">
        <v>16</v>
      </c>
      <c r="D171" s="161">
        <v>83.112530416666701</v>
      </c>
      <c r="E171" s="161">
        <v>3.1125304166666701</v>
      </c>
      <c r="F171" s="161">
        <v>8.1125304166666705</v>
      </c>
      <c r="G171" s="68">
        <v>13.112530416666701</v>
      </c>
      <c r="H171" s="68">
        <v>18.112530416666701</v>
      </c>
      <c r="I171" s="68">
        <v>23.112530416666701</v>
      </c>
      <c r="J171" s="161">
        <v>28.112530416666701</v>
      </c>
      <c r="K171" s="161">
        <v>0</v>
      </c>
      <c r="L171" s="161">
        <v>0</v>
      </c>
      <c r="M171" s="161">
        <v>0</v>
      </c>
      <c r="N171" s="161">
        <v>0</v>
      </c>
      <c r="O171" s="161">
        <v>0</v>
      </c>
      <c r="P171" s="161">
        <v>0</v>
      </c>
      <c r="R171" s="51">
        <v>2018</v>
      </c>
      <c r="S171" s="51">
        <v>6</v>
      </c>
      <c r="T171" s="51">
        <v>16</v>
      </c>
      <c r="U171" s="298">
        <v>84.763887499769496</v>
      </c>
      <c r="V171" s="298">
        <v>73.305533329645797</v>
      </c>
      <c r="W171" s="298">
        <v>70.688528355356695</v>
      </c>
      <c r="X171" s="298">
        <v>4.7638874997695302</v>
      </c>
      <c r="Y171" s="298">
        <v>9.7638874997695293</v>
      </c>
      <c r="Z171" s="298">
        <v>14.763887499769501</v>
      </c>
      <c r="AA171" s="298">
        <v>19.763887499769499</v>
      </c>
      <c r="AB171" s="298">
        <v>24.763887499769499</v>
      </c>
      <c r="AC171" s="298">
        <v>29.763887499769499</v>
      </c>
      <c r="AD171" s="298">
        <v>0</v>
      </c>
      <c r="AE171" s="298">
        <v>0</v>
      </c>
      <c r="AF171" s="298">
        <v>0</v>
      </c>
      <c r="AG171" s="298">
        <v>0</v>
      </c>
      <c r="AH171" s="298">
        <v>0</v>
      </c>
      <c r="AI171" s="298">
        <v>0</v>
      </c>
      <c r="AK171">
        <v>2011</v>
      </c>
      <c r="AL171">
        <v>11</v>
      </c>
      <c r="AM171" s="161">
        <v>63.8819444444445</v>
      </c>
      <c r="AN171" s="161">
        <v>84</v>
      </c>
      <c r="AO171" s="161">
        <v>32</v>
      </c>
      <c r="AP171" s="161">
        <v>51.691666666666698</v>
      </c>
      <c r="AQ171" s="161">
        <v>0</v>
      </c>
      <c r="AR171" s="161">
        <v>3.2083333333333401</v>
      </c>
      <c r="AS171" s="161">
        <v>40.375</v>
      </c>
      <c r="AT171" s="161">
        <v>100.791666666667</v>
      </c>
      <c r="AU171" s="161">
        <v>181.833333333333</v>
      </c>
      <c r="AV171" s="161">
        <v>290.83333333333297</v>
      </c>
      <c r="AW171" s="161">
        <v>134.333333333333</v>
      </c>
      <c r="AX171" s="161">
        <v>65.375</v>
      </c>
      <c r="AY171" s="161">
        <v>24.375</v>
      </c>
      <c r="AZ171" s="161">
        <v>6.4583333333333401</v>
      </c>
      <c r="BA171" s="161">
        <v>1.4583333333333399</v>
      </c>
      <c r="BB171" s="161">
        <v>0</v>
      </c>
      <c r="BD171" s="51">
        <v>2011</v>
      </c>
      <c r="BE171" s="51">
        <v>11</v>
      </c>
      <c r="BF171" s="68">
        <v>62.929166666666703</v>
      </c>
      <c r="BG171" s="68">
        <v>84</v>
      </c>
      <c r="BH171" s="68">
        <v>36</v>
      </c>
      <c r="BI171" s="68">
        <v>51.1319444444444</v>
      </c>
      <c r="BJ171" s="68">
        <v>0</v>
      </c>
      <c r="BK171" s="68">
        <v>2.625</v>
      </c>
      <c r="BL171" s="68">
        <v>37.2083333333333</v>
      </c>
      <c r="BM171" s="68">
        <v>93.5833333333333</v>
      </c>
      <c r="BN171" s="68">
        <v>167.25</v>
      </c>
      <c r="BO171" s="68">
        <v>266.95833333333297</v>
      </c>
      <c r="BP171" s="68">
        <v>155.708333333333</v>
      </c>
      <c r="BQ171" s="68">
        <v>79.375</v>
      </c>
      <c r="BR171" s="68">
        <v>29.0833333333333</v>
      </c>
      <c r="BS171" s="68">
        <v>6.2083333333333401</v>
      </c>
      <c r="BT171" s="68">
        <v>0</v>
      </c>
      <c r="BU171" s="68">
        <v>0</v>
      </c>
      <c r="BW171" s="51">
        <v>2011</v>
      </c>
      <c r="BX171" s="51">
        <v>11</v>
      </c>
      <c r="BY171" s="68">
        <v>63.379166666666599</v>
      </c>
      <c r="BZ171" s="68">
        <v>87</v>
      </c>
      <c r="CA171" s="68">
        <v>32</v>
      </c>
      <c r="CB171" s="68">
        <v>50.95</v>
      </c>
      <c r="CC171" s="68">
        <v>0</v>
      </c>
      <c r="CD171" s="68">
        <v>7.375</v>
      </c>
      <c r="CE171" s="68">
        <v>49.1666666666667</v>
      </c>
      <c r="CF171" s="68">
        <v>105.916666666667</v>
      </c>
      <c r="CG171" s="68">
        <v>184.208333333333</v>
      </c>
      <c r="CH171" s="68">
        <v>287.45833333333297</v>
      </c>
      <c r="CI171" s="68">
        <v>154.541666666667</v>
      </c>
      <c r="CJ171" s="68">
        <v>82.8333333333333</v>
      </c>
      <c r="CK171" s="68">
        <v>36.0833333333333</v>
      </c>
      <c r="CL171" s="68">
        <v>7.8333333333333401</v>
      </c>
      <c r="CM171" s="68">
        <v>0</v>
      </c>
      <c r="CN171" s="68">
        <v>0</v>
      </c>
    </row>
    <row r="172" spans="1:92">
      <c r="A172" s="51">
        <v>2018</v>
      </c>
      <c r="B172" s="51">
        <v>6</v>
      </c>
      <c r="C172" s="51">
        <v>17</v>
      </c>
      <c r="D172" s="161">
        <v>79.959691250000006</v>
      </c>
      <c r="E172" s="161">
        <v>0.56110708333333403</v>
      </c>
      <c r="F172" s="161">
        <v>4.9596912499999997</v>
      </c>
      <c r="G172" s="68">
        <v>9.9596912500000006</v>
      </c>
      <c r="H172" s="68">
        <v>14.959691250000001</v>
      </c>
      <c r="I172" s="68">
        <v>19.959691249999999</v>
      </c>
      <c r="J172" s="161">
        <v>24.959691249999999</v>
      </c>
      <c r="K172" s="161">
        <v>0</v>
      </c>
      <c r="L172" s="161">
        <v>0</v>
      </c>
      <c r="M172" s="161">
        <v>0</v>
      </c>
      <c r="N172" s="161">
        <v>0</v>
      </c>
      <c r="O172" s="161">
        <v>0</v>
      </c>
      <c r="P172" s="161">
        <v>0</v>
      </c>
      <c r="R172" s="51">
        <v>2018</v>
      </c>
      <c r="S172" s="51">
        <v>6</v>
      </c>
      <c r="T172" s="51">
        <v>17</v>
      </c>
      <c r="U172" s="298">
        <v>81.513770813743307</v>
      </c>
      <c r="V172" s="298">
        <v>76.722279176116004</v>
      </c>
      <c r="W172" s="298">
        <v>85.921806566645103</v>
      </c>
      <c r="X172" s="298">
        <v>1.5137708137432699</v>
      </c>
      <c r="Y172" s="298">
        <v>6.5137708137432702</v>
      </c>
      <c r="Z172" s="298">
        <v>11.513770813743299</v>
      </c>
      <c r="AA172" s="298">
        <v>16.513770813743299</v>
      </c>
      <c r="AB172" s="298">
        <v>21.513770813743299</v>
      </c>
      <c r="AC172" s="298">
        <v>26.513770813743299</v>
      </c>
      <c r="AD172" s="298">
        <v>0</v>
      </c>
      <c r="AE172" s="298">
        <v>0</v>
      </c>
      <c r="AF172" s="298">
        <v>0</v>
      </c>
      <c r="AG172" s="298">
        <v>0</v>
      </c>
      <c r="AH172" s="298">
        <v>0</v>
      </c>
      <c r="AI172" s="298">
        <v>0</v>
      </c>
      <c r="AK172">
        <v>2011</v>
      </c>
      <c r="AL172">
        <v>12</v>
      </c>
      <c r="AM172" s="161">
        <v>55.9072580645161</v>
      </c>
      <c r="AN172" s="161">
        <v>79</v>
      </c>
      <c r="AO172" s="161">
        <v>32</v>
      </c>
      <c r="AP172" s="161">
        <v>47.678763440860202</v>
      </c>
      <c r="AQ172" s="161">
        <v>0</v>
      </c>
      <c r="AR172" s="161">
        <v>0</v>
      </c>
      <c r="AS172" s="161">
        <v>1.0416666666666701</v>
      </c>
      <c r="AT172" s="161">
        <v>18.25</v>
      </c>
      <c r="AU172" s="161">
        <v>54.9166666666667</v>
      </c>
      <c r="AV172" s="161">
        <v>114.833333333333</v>
      </c>
      <c r="AW172" s="161">
        <v>300.125</v>
      </c>
      <c r="AX172" s="161">
        <v>181.791666666667</v>
      </c>
      <c r="AY172" s="161">
        <v>86.7083333333333</v>
      </c>
      <c r="AZ172" s="161">
        <v>34.5416666666667</v>
      </c>
      <c r="BA172" s="161">
        <v>9.2083333333333304</v>
      </c>
      <c r="BB172" s="161">
        <v>0.66666666666666397</v>
      </c>
      <c r="BD172" s="51">
        <v>2011</v>
      </c>
      <c r="BE172" s="51">
        <v>12</v>
      </c>
      <c r="BF172" s="68">
        <v>54.055107526881699</v>
      </c>
      <c r="BG172" s="68">
        <v>77</v>
      </c>
      <c r="BH172" s="68">
        <v>29</v>
      </c>
      <c r="BI172" s="68">
        <v>46.142473118279597</v>
      </c>
      <c r="BJ172" s="68">
        <v>0</v>
      </c>
      <c r="BK172" s="68">
        <v>0</v>
      </c>
      <c r="BL172" s="68">
        <v>0</v>
      </c>
      <c r="BM172" s="68">
        <v>13.9583333333333</v>
      </c>
      <c r="BN172" s="68">
        <v>41.7916666666667</v>
      </c>
      <c r="BO172" s="68">
        <v>91.75</v>
      </c>
      <c r="BP172" s="68">
        <v>353.25</v>
      </c>
      <c r="BQ172" s="68">
        <v>226.083333333333</v>
      </c>
      <c r="BR172" s="68">
        <v>121.041666666667</v>
      </c>
      <c r="BS172" s="68">
        <v>47.9166666666667</v>
      </c>
      <c r="BT172" s="68">
        <v>15.4583333333333</v>
      </c>
      <c r="BU172" s="68">
        <v>3.9583333333333401</v>
      </c>
      <c r="BW172" s="51">
        <v>2011</v>
      </c>
      <c r="BX172" s="51">
        <v>12</v>
      </c>
      <c r="BY172" s="68">
        <v>55.243279569892501</v>
      </c>
      <c r="BZ172" s="68">
        <v>81</v>
      </c>
      <c r="CA172" s="68">
        <v>28</v>
      </c>
      <c r="CB172" s="68">
        <v>47.127688172043001</v>
      </c>
      <c r="CC172" s="68">
        <v>0</v>
      </c>
      <c r="CD172" s="68">
        <v>0</v>
      </c>
      <c r="CE172" s="68">
        <v>3.5416666666666599</v>
      </c>
      <c r="CF172" s="68">
        <v>22.375</v>
      </c>
      <c r="CG172" s="68">
        <v>58.4583333333333</v>
      </c>
      <c r="CH172" s="68">
        <v>116.666666666667</v>
      </c>
      <c r="CI172" s="68">
        <v>324.83333333333297</v>
      </c>
      <c r="CJ172" s="68">
        <v>205.916666666667</v>
      </c>
      <c r="CK172" s="68">
        <v>109.125</v>
      </c>
      <c r="CL172" s="68">
        <v>46.5416666666667</v>
      </c>
      <c r="CM172" s="68">
        <v>15.5</v>
      </c>
      <c r="CN172" s="68">
        <v>5.0416666666666599</v>
      </c>
    </row>
    <row r="173" spans="1:92">
      <c r="A173" s="51">
        <v>2018</v>
      </c>
      <c r="B173" s="51">
        <v>6</v>
      </c>
      <c r="C173" s="51">
        <v>18</v>
      </c>
      <c r="D173" s="161">
        <v>77.811072499999995</v>
      </c>
      <c r="E173" s="161">
        <v>0.2361075</v>
      </c>
      <c r="F173" s="161">
        <v>3.02220333333333</v>
      </c>
      <c r="G173" s="68">
        <v>7.8110724999999999</v>
      </c>
      <c r="H173" s="68">
        <v>12.8110725</v>
      </c>
      <c r="I173" s="68">
        <v>17.811072500000002</v>
      </c>
      <c r="J173" s="161">
        <v>22.811072500000002</v>
      </c>
      <c r="K173" s="161">
        <v>0</v>
      </c>
      <c r="L173" s="161">
        <v>0</v>
      </c>
      <c r="M173" s="161">
        <v>0</v>
      </c>
      <c r="N173" s="161">
        <v>0</v>
      </c>
      <c r="O173" s="161">
        <v>0</v>
      </c>
      <c r="P173" s="161">
        <v>0</v>
      </c>
      <c r="R173" s="51">
        <v>2018</v>
      </c>
      <c r="S173" s="51">
        <v>6</v>
      </c>
      <c r="T173" s="51">
        <v>18</v>
      </c>
      <c r="U173" s="298">
        <v>78.708245818813694</v>
      </c>
      <c r="V173" s="298">
        <v>75.625041673580796</v>
      </c>
      <c r="W173" s="298">
        <v>90.903233789184398</v>
      </c>
      <c r="X173" s="298">
        <v>0.249974995851517</v>
      </c>
      <c r="Y173" s="298">
        <v>3.7082458188136398</v>
      </c>
      <c r="Z173" s="298">
        <v>8.7082458188136407</v>
      </c>
      <c r="AA173" s="298">
        <v>13.7082458188136</v>
      </c>
      <c r="AB173" s="298">
        <v>18.708245818813602</v>
      </c>
      <c r="AC173" s="298">
        <v>23.708245818813602</v>
      </c>
      <c r="AD173" s="298">
        <v>0</v>
      </c>
      <c r="AE173" s="298">
        <v>0</v>
      </c>
      <c r="AF173" s="298">
        <v>0</v>
      </c>
      <c r="AG173" s="298">
        <v>0</v>
      </c>
      <c r="AH173" s="298">
        <v>0</v>
      </c>
      <c r="AI173" s="298">
        <v>0</v>
      </c>
      <c r="AK173">
        <v>2012</v>
      </c>
      <c r="AL173">
        <v>1</v>
      </c>
      <c r="AM173" s="161">
        <v>59.744623655913998</v>
      </c>
      <c r="AN173" s="161">
        <v>78</v>
      </c>
      <c r="AO173" s="161">
        <v>32</v>
      </c>
      <c r="AP173" s="161">
        <v>48.104838709677402</v>
      </c>
      <c r="AQ173" s="161">
        <v>0</v>
      </c>
      <c r="AR173" s="161">
        <v>0</v>
      </c>
      <c r="AS173" s="161">
        <v>2.25</v>
      </c>
      <c r="AT173" s="161">
        <v>29.9166666666667</v>
      </c>
      <c r="AU173" s="161">
        <v>103.75</v>
      </c>
      <c r="AV173" s="161">
        <v>196.833333333333</v>
      </c>
      <c r="AW173" s="161">
        <v>192.833333333333</v>
      </c>
      <c r="AX173" s="161">
        <v>111.666666666667</v>
      </c>
      <c r="AY173" s="161">
        <v>49.75</v>
      </c>
      <c r="AZ173" s="161">
        <v>15.4583333333333</v>
      </c>
      <c r="BA173" s="161">
        <v>1.7916666666666601</v>
      </c>
      <c r="BB173" s="161">
        <v>0</v>
      </c>
      <c r="BD173" s="51">
        <v>2012</v>
      </c>
      <c r="BE173" s="51">
        <v>1</v>
      </c>
      <c r="BF173" s="68">
        <v>58.977150537634401</v>
      </c>
      <c r="BG173" s="68">
        <v>80</v>
      </c>
      <c r="BH173" s="68">
        <v>30</v>
      </c>
      <c r="BI173" s="68">
        <v>46.771505376344102</v>
      </c>
      <c r="BJ173" s="68">
        <v>0</v>
      </c>
      <c r="BK173" s="68">
        <v>0</v>
      </c>
      <c r="BL173" s="68">
        <v>4.125</v>
      </c>
      <c r="BM173" s="68">
        <v>31.5416666666667</v>
      </c>
      <c r="BN173" s="68">
        <v>94.375</v>
      </c>
      <c r="BO173" s="68">
        <v>182.208333333333</v>
      </c>
      <c r="BP173" s="68">
        <v>218.25</v>
      </c>
      <c r="BQ173" s="68">
        <v>126.083333333333</v>
      </c>
      <c r="BR173" s="68">
        <v>58.9166666666667</v>
      </c>
      <c r="BS173" s="68">
        <v>20.2916666666667</v>
      </c>
      <c r="BT173" s="68">
        <v>3.2083333333333299</v>
      </c>
      <c r="BU173" s="68">
        <v>0</v>
      </c>
      <c r="BW173" s="51">
        <v>2012</v>
      </c>
      <c r="BX173" s="51">
        <v>1</v>
      </c>
      <c r="BY173" s="68">
        <v>58.818548387096797</v>
      </c>
      <c r="BZ173" s="68">
        <v>79</v>
      </c>
      <c r="CA173" s="68">
        <v>29</v>
      </c>
      <c r="CB173" s="68">
        <v>48.040322580645203</v>
      </c>
      <c r="CC173" s="68">
        <v>0</v>
      </c>
      <c r="CD173" s="68">
        <v>0</v>
      </c>
      <c r="CE173" s="68">
        <v>1.9166666666666701</v>
      </c>
      <c r="CF173" s="68">
        <v>25.75</v>
      </c>
      <c r="CG173" s="68">
        <v>92.7916666666667</v>
      </c>
      <c r="CH173" s="68">
        <v>181.625</v>
      </c>
      <c r="CI173" s="68">
        <v>217.375</v>
      </c>
      <c r="CJ173" s="68">
        <v>129.416666666667</v>
      </c>
      <c r="CK173" s="68">
        <v>63.25</v>
      </c>
      <c r="CL173" s="68">
        <v>25.7083333333333</v>
      </c>
      <c r="CM173" s="68">
        <v>4.6666666666666696</v>
      </c>
      <c r="CN173" s="68">
        <v>0</v>
      </c>
    </row>
    <row r="174" spans="1:92">
      <c r="A174" s="51">
        <v>2018</v>
      </c>
      <c r="B174" s="51">
        <v>6</v>
      </c>
      <c r="C174" s="51">
        <v>19</v>
      </c>
      <c r="D174" s="161">
        <v>76.456888333333296</v>
      </c>
      <c r="E174" s="161">
        <v>3.1941249999999803E-2</v>
      </c>
      <c r="F174" s="161">
        <v>1.8235637499999999</v>
      </c>
      <c r="G174" s="68">
        <v>6.45688833333333</v>
      </c>
      <c r="H174" s="68">
        <v>11.4568883333333</v>
      </c>
      <c r="I174" s="68">
        <v>16.4568883333333</v>
      </c>
      <c r="J174" s="161">
        <v>21.4568883333333</v>
      </c>
      <c r="K174" s="161">
        <v>0</v>
      </c>
      <c r="L174" s="161">
        <v>0</v>
      </c>
      <c r="M174" s="161">
        <v>0</v>
      </c>
      <c r="N174" s="161">
        <v>0</v>
      </c>
      <c r="O174" s="161">
        <v>0</v>
      </c>
      <c r="P174" s="161">
        <v>0</v>
      </c>
      <c r="R174" s="51">
        <v>2018</v>
      </c>
      <c r="S174" s="51">
        <v>6</v>
      </c>
      <c r="T174" s="51">
        <v>19</v>
      </c>
      <c r="U174" s="298">
        <v>78.472099979718493</v>
      </c>
      <c r="V174" s="298">
        <v>75.638900001843794</v>
      </c>
      <c r="W174" s="298">
        <v>91.322485035295898</v>
      </c>
      <c r="X174" s="298">
        <v>0</v>
      </c>
      <c r="Y174" s="298">
        <v>3.4720999797185299</v>
      </c>
      <c r="Z174" s="298">
        <v>8.4720999797185303</v>
      </c>
      <c r="AA174" s="298">
        <v>13.4720999797185</v>
      </c>
      <c r="AB174" s="298">
        <v>18.4720999797185</v>
      </c>
      <c r="AC174" s="298">
        <v>23.4720999797185</v>
      </c>
      <c r="AD174" s="298">
        <v>0</v>
      </c>
      <c r="AE174" s="298">
        <v>0</v>
      </c>
      <c r="AF174" s="298">
        <v>0</v>
      </c>
      <c r="AG174" s="298">
        <v>0</v>
      </c>
      <c r="AH174" s="298">
        <v>0</v>
      </c>
      <c r="AI174" s="298">
        <v>0</v>
      </c>
      <c r="AK174">
        <v>2012</v>
      </c>
      <c r="AL174">
        <v>2</v>
      </c>
      <c r="AM174" s="161">
        <v>60.076149425287397</v>
      </c>
      <c r="AN174" s="161">
        <v>81</v>
      </c>
      <c r="AO174" s="161">
        <v>35</v>
      </c>
      <c r="AP174" s="161">
        <v>51.5201149425287</v>
      </c>
      <c r="AQ174" s="161">
        <v>0</v>
      </c>
      <c r="AR174" s="161">
        <v>0</v>
      </c>
      <c r="AS174" s="161">
        <v>8.5000000000000107</v>
      </c>
      <c r="AT174" s="161">
        <v>41.3333333333333</v>
      </c>
      <c r="AU174" s="161">
        <v>97.5416666666667</v>
      </c>
      <c r="AV174" s="161">
        <v>182.333333333333</v>
      </c>
      <c r="AW174" s="161">
        <v>184.125</v>
      </c>
      <c r="AX174" s="161">
        <v>95.3333333333333</v>
      </c>
      <c r="AY174" s="161">
        <v>35.125</v>
      </c>
      <c r="AZ174" s="161">
        <v>11.2916666666667</v>
      </c>
      <c r="BA174" s="161">
        <v>3.75</v>
      </c>
      <c r="BB174" s="161">
        <v>0</v>
      </c>
      <c r="BD174" s="51">
        <v>2012</v>
      </c>
      <c r="BE174" s="51">
        <v>2</v>
      </c>
      <c r="BF174" s="68">
        <v>59.426724137930997</v>
      </c>
      <c r="BG174" s="68">
        <v>83</v>
      </c>
      <c r="BH174" s="68">
        <v>34</v>
      </c>
      <c r="BI174" s="68">
        <v>49.923850574712603</v>
      </c>
      <c r="BJ174" s="68">
        <v>0</v>
      </c>
      <c r="BK174" s="68">
        <v>0</v>
      </c>
      <c r="BL174" s="68">
        <v>10.6666666666667</v>
      </c>
      <c r="BM174" s="68">
        <v>42.6666666666667</v>
      </c>
      <c r="BN174" s="68">
        <v>96</v>
      </c>
      <c r="BO174" s="68">
        <v>173</v>
      </c>
      <c r="BP174" s="68">
        <v>204.291666666667</v>
      </c>
      <c r="BQ174" s="68">
        <v>112.625</v>
      </c>
      <c r="BR174" s="68">
        <v>44.625</v>
      </c>
      <c r="BS174" s="68">
        <v>13.25</v>
      </c>
      <c r="BT174" s="68">
        <v>4.5</v>
      </c>
      <c r="BU174" s="68">
        <v>0</v>
      </c>
      <c r="BW174" s="51">
        <v>2012</v>
      </c>
      <c r="BX174" s="51">
        <v>2</v>
      </c>
      <c r="BY174" s="68">
        <v>59.834770114942501</v>
      </c>
      <c r="BZ174" s="68">
        <v>81</v>
      </c>
      <c r="CA174" s="68">
        <v>39</v>
      </c>
      <c r="CB174" s="68">
        <v>51.4985632183908</v>
      </c>
      <c r="CC174" s="68">
        <v>0</v>
      </c>
      <c r="CD174" s="68">
        <v>0</v>
      </c>
      <c r="CE174" s="68">
        <v>8.1666666666666607</v>
      </c>
      <c r="CF174" s="68">
        <v>42.5</v>
      </c>
      <c r="CG174" s="68">
        <v>95.75</v>
      </c>
      <c r="CH174" s="68">
        <v>178.458333333333</v>
      </c>
      <c r="CI174" s="68">
        <v>192.291666666667</v>
      </c>
      <c r="CJ174" s="68">
        <v>100.541666666667</v>
      </c>
      <c r="CK174" s="68">
        <v>38.25</v>
      </c>
      <c r="CL174" s="68">
        <v>9.6666666666666607</v>
      </c>
      <c r="CM174" s="68">
        <v>1.6666666666666601</v>
      </c>
      <c r="CN174" s="68">
        <v>0</v>
      </c>
    </row>
    <row r="175" spans="1:92">
      <c r="A175" s="51">
        <v>2018</v>
      </c>
      <c r="B175" s="51">
        <v>6</v>
      </c>
      <c r="C175" s="51">
        <v>20</v>
      </c>
      <c r="D175" s="161">
        <v>78.691605416666704</v>
      </c>
      <c r="E175" s="161">
        <v>0.30971041666666599</v>
      </c>
      <c r="F175" s="161">
        <v>3.8138466666666702</v>
      </c>
      <c r="G175" s="68">
        <v>8.6916054166666701</v>
      </c>
      <c r="H175" s="68">
        <v>13.6916054166667</v>
      </c>
      <c r="I175" s="68">
        <v>18.6916054166667</v>
      </c>
      <c r="J175" s="161">
        <v>23.6916054166667</v>
      </c>
      <c r="K175" s="161">
        <v>0</v>
      </c>
      <c r="L175" s="161">
        <v>0</v>
      </c>
      <c r="M175" s="161">
        <v>0</v>
      </c>
      <c r="N175" s="161">
        <v>0</v>
      </c>
      <c r="O175" s="161">
        <v>0</v>
      </c>
      <c r="P175" s="161">
        <v>0</v>
      </c>
      <c r="R175" s="51">
        <v>2018</v>
      </c>
      <c r="S175" s="51">
        <v>6</v>
      </c>
      <c r="T175" s="51">
        <v>20</v>
      </c>
      <c r="U175" s="298">
        <v>79.874958326419204</v>
      </c>
      <c r="V175" s="298">
        <v>76.430579170584707</v>
      </c>
      <c r="W175" s="298">
        <v>89.865854167853698</v>
      </c>
      <c r="X175" s="298">
        <v>0.1944249967734</v>
      </c>
      <c r="Y175" s="298">
        <v>4.8749583264191898</v>
      </c>
      <c r="Z175" s="298">
        <v>9.8749583264191898</v>
      </c>
      <c r="AA175" s="298">
        <v>14.8749583264192</v>
      </c>
      <c r="AB175" s="298">
        <v>19.8749583264192</v>
      </c>
      <c r="AC175" s="298">
        <v>24.8749583264192</v>
      </c>
      <c r="AD175" s="298">
        <v>0</v>
      </c>
      <c r="AE175" s="298">
        <v>0</v>
      </c>
      <c r="AF175" s="298">
        <v>0</v>
      </c>
      <c r="AG175" s="298">
        <v>0</v>
      </c>
      <c r="AH175" s="298">
        <v>0</v>
      </c>
      <c r="AI175" s="298">
        <v>0</v>
      </c>
      <c r="AK175">
        <v>2012</v>
      </c>
      <c r="AL175">
        <v>3</v>
      </c>
      <c r="AM175" s="161">
        <v>68.912634408602202</v>
      </c>
      <c r="AN175" s="161">
        <v>84</v>
      </c>
      <c r="AO175" s="161">
        <v>44</v>
      </c>
      <c r="AP175" s="161">
        <v>60.013440860214999</v>
      </c>
      <c r="AQ175" s="161">
        <v>0</v>
      </c>
      <c r="AR175" s="161">
        <v>0</v>
      </c>
      <c r="AS175" s="161">
        <v>50.7916666666667</v>
      </c>
      <c r="AT175" s="161">
        <v>155.791666666667</v>
      </c>
      <c r="AU175" s="161">
        <v>286.91666666666703</v>
      </c>
      <c r="AV175" s="161">
        <v>432.25</v>
      </c>
      <c r="AW175" s="161">
        <v>34.5</v>
      </c>
      <c r="AX175" s="161">
        <v>10.625</v>
      </c>
      <c r="AY175" s="161">
        <v>0.95833333333333603</v>
      </c>
      <c r="AZ175" s="161">
        <v>0</v>
      </c>
      <c r="BA175" s="161">
        <v>0</v>
      </c>
      <c r="BB175" s="161">
        <v>0</v>
      </c>
      <c r="BD175" s="51">
        <v>2012</v>
      </c>
      <c r="BE175" s="51">
        <v>3</v>
      </c>
      <c r="BF175" s="68">
        <v>68.866935483871003</v>
      </c>
      <c r="BG175" s="68">
        <v>86</v>
      </c>
      <c r="BH175" s="68">
        <v>43</v>
      </c>
      <c r="BI175" s="68">
        <v>58.479838709677402</v>
      </c>
      <c r="BJ175" s="68">
        <v>0</v>
      </c>
      <c r="BK175" s="68">
        <v>1.3333333333333399</v>
      </c>
      <c r="BL175" s="68">
        <v>55.9166666666667</v>
      </c>
      <c r="BM175" s="68">
        <v>160.166666666667</v>
      </c>
      <c r="BN175" s="68">
        <v>289.25</v>
      </c>
      <c r="BO175" s="68">
        <v>432.66666666666703</v>
      </c>
      <c r="BP175" s="68">
        <v>40.2916666666667</v>
      </c>
      <c r="BQ175" s="68">
        <v>14.375</v>
      </c>
      <c r="BR175" s="68">
        <v>2.7916666666666599</v>
      </c>
      <c r="BS175" s="68">
        <v>0</v>
      </c>
      <c r="BT175" s="68">
        <v>0</v>
      </c>
      <c r="BU175" s="68">
        <v>0</v>
      </c>
      <c r="BW175" s="51">
        <v>2012</v>
      </c>
      <c r="BX175" s="51">
        <v>3</v>
      </c>
      <c r="BY175" s="68">
        <v>67.9260752688172</v>
      </c>
      <c r="BZ175" s="68">
        <v>84</v>
      </c>
      <c r="CA175" s="68">
        <v>39</v>
      </c>
      <c r="CB175" s="68">
        <v>60.163978494623699</v>
      </c>
      <c r="CC175" s="68">
        <v>0</v>
      </c>
      <c r="CD175" s="68">
        <v>0.16666666666667099</v>
      </c>
      <c r="CE175" s="68">
        <v>42.7916666666667</v>
      </c>
      <c r="CF175" s="68">
        <v>134.583333333333</v>
      </c>
      <c r="CG175" s="68">
        <v>259.29166666666703</v>
      </c>
      <c r="CH175" s="68">
        <v>402.375</v>
      </c>
      <c r="CI175" s="68">
        <v>43.875</v>
      </c>
      <c r="CJ175" s="68">
        <v>13.5833333333333</v>
      </c>
      <c r="CK175" s="68">
        <v>1.6666666666666601</v>
      </c>
      <c r="CL175" s="68">
        <v>0</v>
      </c>
      <c r="CM175" s="68">
        <v>0</v>
      </c>
      <c r="CN175" s="68">
        <v>0</v>
      </c>
    </row>
    <row r="176" spans="1:92">
      <c r="A176" s="51">
        <v>2018</v>
      </c>
      <c r="B176" s="51">
        <v>6</v>
      </c>
      <c r="C176" s="51">
        <v>21</v>
      </c>
      <c r="D176" s="161">
        <v>79.248552916666696</v>
      </c>
      <c r="E176" s="161">
        <v>0.46249333333333398</v>
      </c>
      <c r="F176" s="161">
        <v>4.2985629166666701</v>
      </c>
      <c r="G176" s="68">
        <v>9.2485529166666698</v>
      </c>
      <c r="H176" s="68">
        <v>14.2485529166667</v>
      </c>
      <c r="I176" s="68">
        <v>19.2485529166667</v>
      </c>
      <c r="J176" s="161">
        <v>24.2485529166667</v>
      </c>
      <c r="K176" s="161">
        <v>0</v>
      </c>
      <c r="L176" s="161">
        <v>0</v>
      </c>
      <c r="M176" s="161">
        <v>0</v>
      </c>
      <c r="N176" s="161">
        <v>0</v>
      </c>
      <c r="O176" s="161">
        <v>0</v>
      </c>
      <c r="P176" s="161">
        <v>0</v>
      </c>
      <c r="R176" s="51">
        <v>2018</v>
      </c>
      <c r="S176" s="51">
        <v>6</v>
      </c>
      <c r="T176" s="51">
        <v>21</v>
      </c>
      <c r="U176" s="298">
        <v>81.250016669432298</v>
      </c>
      <c r="V176" s="298">
        <v>77.2083375006914</v>
      </c>
      <c r="W176" s="298">
        <v>88.202163894109006</v>
      </c>
      <c r="X176" s="298">
        <v>1.25001666943232</v>
      </c>
      <c r="Y176" s="298">
        <v>6.2500166694323198</v>
      </c>
      <c r="Z176" s="298">
        <v>11.2500166694323</v>
      </c>
      <c r="AA176" s="298">
        <v>16.250016669432298</v>
      </c>
      <c r="AB176" s="298">
        <v>21.250016669432298</v>
      </c>
      <c r="AC176" s="298">
        <v>26.250016669432298</v>
      </c>
      <c r="AD176" s="298">
        <v>0</v>
      </c>
      <c r="AE176" s="298">
        <v>0</v>
      </c>
      <c r="AF176" s="298">
        <v>0</v>
      </c>
      <c r="AG176" s="298">
        <v>0</v>
      </c>
      <c r="AH176" s="298">
        <v>0</v>
      </c>
      <c r="AI176" s="298">
        <v>0</v>
      </c>
      <c r="AK176">
        <v>2012</v>
      </c>
      <c r="AL176">
        <v>4</v>
      </c>
      <c r="AM176" s="161">
        <v>73.155555555555594</v>
      </c>
      <c r="AN176" s="161">
        <v>87</v>
      </c>
      <c r="AO176" s="161">
        <v>53</v>
      </c>
      <c r="AP176" s="161">
        <v>61.905555555555601</v>
      </c>
      <c r="AQ176" s="161">
        <v>0</v>
      </c>
      <c r="AR176" s="161">
        <v>19.7916666666667</v>
      </c>
      <c r="AS176" s="161">
        <v>109.291666666667</v>
      </c>
      <c r="AT176" s="161">
        <v>244.75</v>
      </c>
      <c r="AU176" s="161">
        <v>394.66666666666703</v>
      </c>
      <c r="AV176" s="161">
        <v>544.66666666666697</v>
      </c>
      <c r="AW176" s="161">
        <v>8.3333333333328596E-2</v>
      </c>
      <c r="AX176" s="161">
        <v>0</v>
      </c>
      <c r="AY176" s="161">
        <v>0</v>
      </c>
      <c r="AZ176" s="161">
        <v>0</v>
      </c>
      <c r="BA176" s="161">
        <v>0</v>
      </c>
      <c r="BB176" s="161">
        <v>0</v>
      </c>
      <c r="BD176" s="51">
        <v>2012</v>
      </c>
      <c r="BE176" s="51">
        <v>4</v>
      </c>
      <c r="BF176" s="68">
        <v>73.106944444444395</v>
      </c>
      <c r="BG176" s="68">
        <v>87</v>
      </c>
      <c r="BH176" s="68">
        <v>52</v>
      </c>
      <c r="BI176" s="68">
        <v>60.973611111111097</v>
      </c>
      <c r="BJ176" s="68">
        <v>0</v>
      </c>
      <c r="BK176" s="68">
        <v>24.2083333333333</v>
      </c>
      <c r="BL176" s="68">
        <v>112.75</v>
      </c>
      <c r="BM176" s="68">
        <v>243.916666666667</v>
      </c>
      <c r="BN176" s="68">
        <v>393.20833333333297</v>
      </c>
      <c r="BO176" s="68">
        <v>543.20833333333303</v>
      </c>
      <c r="BP176" s="68">
        <v>0.70833333333332904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W176" s="51">
        <v>2012</v>
      </c>
      <c r="BX176" s="51">
        <v>4</v>
      </c>
      <c r="BY176" s="68">
        <v>72.5277777777778</v>
      </c>
      <c r="BZ176" s="68">
        <v>86</v>
      </c>
      <c r="CA176" s="68">
        <v>48</v>
      </c>
      <c r="CB176" s="68">
        <v>62.669444444444501</v>
      </c>
      <c r="CC176" s="68">
        <v>0</v>
      </c>
      <c r="CD176" s="68">
        <v>20.875</v>
      </c>
      <c r="CE176" s="68">
        <v>100.666666666667</v>
      </c>
      <c r="CF176" s="68">
        <v>227.625</v>
      </c>
      <c r="CG176" s="68">
        <v>375.83333333333297</v>
      </c>
      <c r="CH176" s="68">
        <v>525.83333333333303</v>
      </c>
      <c r="CI176" s="68">
        <v>1.7916666666666601</v>
      </c>
      <c r="CJ176" s="68">
        <v>0</v>
      </c>
      <c r="CK176" s="68">
        <v>0</v>
      </c>
      <c r="CL176" s="68">
        <v>0</v>
      </c>
      <c r="CM176" s="68">
        <v>0</v>
      </c>
      <c r="CN176" s="68">
        <v>0</v>
      </c>
    </row>
    <row r="177" spans="1:92">
      <c r="A177" s="51">
        <v>2018</v>
      </c>
      <c r="B177" s="51">
        <v>6</v>
      </c>
      <c r="C177" s="51">
        <v>22</v>
      </c>
      <c r="D177" s="161">
        <v>84.154217500000001</v>
      </c>
      <c r="E177" s="161">
        <v>4.1542174999999997</v>
      </c>
      <c r="F177" s="161">
        <v>9.1542174999999997</v>
      </c>
      <c r="G177" s="68">
        <v>14.1542175</v>
      </c>
      <c r="H177" s="68">
        <v>19.154217500000001</v>
      </c>
      <c r="I177" s="68">
        <v>24.154217500000001</v>
      </c>
      <c r="J177" s="161">
        <v>29.154217500000001</v>
      </c>
      <c r="K177" s="161">
        <v>0</v>
      </c>
      <c r="L177" s="161">
        <v>0</v>
      </c>
      <c r="M177" s="161">
        <v>0</v>
      </c>
      <c r="N177" s="161">
        <v>0</v>
      </c>
      <c r="O177" s="161">
        <v>0</v>
      </c>
      <c r="P177" s="161">
        <v>0</v>
      </c>
      <c r="R177" s="51">
        <v>2018</v>
      </c>
      <c r="S177" s="51">
        <v>6</v>
      </c>
      <c r="T177" s="51">
        <v>22</v>
      </c>
      <c r="U177" s="298">
        <v>85.069475005070402</v>
      </c>
      <c r="V177" s="298">
        <v>77.111099998156206</v>
      </c>
      <c r="W177" s="298">
        <v>79.022257177789996</v>
      </c>
      <c r="X177" s="298">
        <v>5.0694750050703696</v>
      </c>
      <c r="Y177" s="298">
        <v>10.0694750050704</v>
      </c>
      <c r="Z177" s="298">
        <v>15.0694750050704</v>
      </c>
      <c r="AA177" s="298">
        <v>20.069475005070402</v>
      </c>
      <c r="AB177" s="298">
        <v>25.069475005070402</v>
      </c>
      <c r="AC177" s="298">
        <v>30.069475005070402</v>
      </c>
      <c r="AD177" s="298">
        <v>0</v>
      </c>
      <c r="AE177" s="298">
        <v>0</v>
      </c>
      <c r="AF177" s="298">
        <v>0</v>
      </c>
      <c r="AG177" s="298">
        <v>0</v>
      </c>
      <c r="AH177" s="298">
        <v>0</v>
      </c>
      <c r="AI177" s="298">
        <v>0</v>
      </c>
      <c r="AK177">
        <v>2012</v>
      </c>
      <c r="AL177">
        <v>5</v>
      </c>
      <c r="AM177" s="161">
        <v>78.038978494623606</v>
      </c>
      <c r="AN177" s="161">
        <v>92</v>
      </c>
      <c r="AO177" s="161">
        <v>66</v>
      </c>
      <c r="AP177" s="161">
        <v>66.922043010752702</v>
      </c>
      <c r="AQ177" s="161">
        <v>11.3333333333334</v>
      </c>
      <c r="AR177" s="161">
        <v>102.541666666667</v>
      </c>
      <c r="AS177" s="161">
        <v>249.208333333333</v>
      </c>
      <c r="AT177" s="161">
        <v>404.20833333333297</v>
      </c>
      <c r="AU177" s="161">
        <v>559.20833333333303</v>
      </c>
      <c r="AV177" s="161">
        <v>714.20833333333303</v>
      </c>
      <c r="AW177" s="161">
        <v>0</v>
      </c>
      <c r="AX177" s="161">
        <v>0</v>
      </c>
      <c r="AY177" s="161">
        <v>0</v>
      </c>
      <c r="AZ177" s="161">
        <v>0</v>
      </c>
      <c r="BA177" s="161">
        <v>0</v>
      </c>
      <c r="BB177" s="161">
        <v>0</v>
      </c>
      <c r="BD177" s="51">
        <v>2012</v>
      </c>
      <c r="BE177" s="51">
        <v>5</v>
      </c>
      <c r="BF177" s="68">
        <v>78.485215053763397</v>
      </c>
      <c r="BG177" s="68">
        <v>93</v>
      </c>
      <c r="BH177" s="68">
        <v>63</v>
      </c>
      <c r="BI177" s="68">
        <v>65.724462365591407</v>
      </c>
      <c r="BJ177" s="68">
        <v>24.5</v>
      </c>
      <c r="BK177" s="68">
        <v>119.583333333333</v>
      </c>
      <c r="BL177" s="68">
        <v>263.75</v>
      </c>
      <c r="BM177" s="68">
        <v>418.04166666666703</v>
      </c>
      <c r="BN177" s="68">
        <v>573.04166666666697</v>
      </c>
      <c r="BO177" s="68">
        <v>728.04166666666697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W177" s="51">
        <v>2012</v>
      </c>
      <c r="BX177" s="51">
        <v>5</v>
      </c>
      <c r="BY177" s="68">
        <v>77.524193548387103</v>
      </c>
      <c r="BZ177" s="68">
        <v>93</v>
      </c>
      <c r="CA177" s="68">
        <v>64</v>
      </c>
      <c r="CB177" s="68">
        <v>67.584677419354804</v>
      </c>
      <c r="CC177" s="68">
        <v>8.1666666666666696</v>
      </c>
      <c r="CD177" s="68">
        <v>92.625</v>
      </c>
      <c r="CE177" s="68">
        <v>234</v>
      </c>
      <c r="CF177" s="68">
        <v>388.25</v>
      </c>
      <c r="CG177" s="68">
        <v>543.25</v>
      </c>
      <c r="CH177" s="68">
        <v>698.25</v>
      </c>
      <c r="CI177" s="68">
        <v>0</v>
      </c>
      <c r="CJ177" s="68">
        <v>0</v>
      </c>
      <c r="CK177" s="68">
        <v>0</v>
      </c>
      <c r="CL177" s="68">
        <v>0</v>
      </c>
      <c r="CM177" s="68">
        <v>0</v>
      </c>
      <c r="CN177" s="68">
        <v>0</v>
      </c>
    </row>
    <row r="178" spans="1:92">
      <c r="A178" s="51">
        <v>2018</v>
      </c>
      <c r="B178" s="51">
        <v>6</v>
      </c>
      <c r="C178" s="51">
        <v>23</v>
      </c>
      <c r="D178" s="161">
        <v>82.956967916666599</v>
      </c>
      <c r="E178" s="161">
        <v>2.9583570833333299</v>
      </c>
      <c r="F178" s="161">
        <v>7.9569679166666596</v>
      </c>
      <c r="G178" s="68">
        <v>12.9569679166667</v>
      </c>
      <c r="H178" s="68">
        <v>17.956967916666699</v>
      </c>
      <c r="I178" s="68">
        <v>22.956967916666699</v>
      </c>
      <c r="J178" s="161">
        <v>27.956967916666699</v>
      </c>
      <c r="K178" s="161">
        <v>0</v>
      </c>
      <c r="L178" s="161">
        <v>0</v>
      </c>
      <c r="M178" s="161">
        <v>0</v>
      </c>
      <c r="N178" s="161">
        <v>0</v>
      </c>
      <c r="O178" s="161">
        <v>0</v>
      </c>
      <c r="P178" s="161">
        <v>0</v>
      </c>
      <c r="R178" s="51">
        <v>2018</v>
      </c>
      <c r="S178" s="51">
        <v>6</v>
      </c>
      <c r="T178" s="51">
        <v>23</v>
      </c>
      <c r="U178" s="298">
        <v>84.708354170123698</v>
      </c>
      <c r="V178" s="298">
        <v>76.541641662518202</v>
      </c>
      <c r="W178" s="298">
        <v>78.136334614470897</v>
      </c>
      <c r="X178" s="298">
        <v>4.7083541701237399</v>
      </c>
      <c r="Y178" s="298">
        <v>9.7083541701237408</v>
      </c>
      <c r="Z178" s="298">
        <v>14.7083541701237</v>
      </c>
      <c r="AA178" s="298">
        <v>19.708354170123702</v>
      </c>
      <c r="AB178" s="298">
        <v>24.708354170123702</v>
      </c>
      <c r="AC178" s="298">
        <v>29.708354170123702</v>
      </c>
      <c r="AD178" s="298">
        <v>0</v>
      </c>
      <c r="AE178" s="298">
        <v>0</v>
      </c>
      <c r="AF178" s="298">
        <v>0</v>
      </c>
      <c r="AG178" s="298">
        <v>0</v>
      </c>
      <c r="AH178" s="298">
        <v>0</v>
      </c>
      <c r="AI178" s="298">
        <v>0</v>
      </c>
      <c r="AK178">
        <v>2012</v>
      </c>
      <c r="AL178">
        <v>6</v>
      </c>
      <c r="AM178" s="161">
        <v>83.356944444444494</v>
      </c>
      <c r="AN178" s="161">
        <v>102</v>
      </c>
      <c r="AO178" s="161">
        <v>71</v>
      </c>
      <c r="AP178" s="161">
        <v>70.915277777777803</v>
      </c>
      <c r="AQ178" s="161">
        <v>103.208333333333</v>
      </c>
      <c r="AR178" s="161">
        <v>250.708333333333</v>
      </c>
      <c r="AS178" s="161">
        <v>400.70833333333297</v>
      </c>
      <c r="AT178" s="161">
        <v>550.70833333333303</v>
      </c>
      <c r="AU178" s="161">
        <v>700.70833333333303</v>
      </c>
      <c r="AV178" s="161">
        <v>850.70833333333303</v>
      </c>
      <c r="AW178" s="161">
        <v>0</v>
      </c>
      <c r="AX178" s="161">
        <v>0</v>
      </c>
      <c r="AY178" s="161">
        <v>0</v>
      </c>
      <c r="AZ178" s="161">
        <v>0</v>
      </c>
      <c r="BA178" s="161">
        <v>0</v>
      </c>
      <c r="BB178" s="161">
        <v>0</v>
      </c>
      <c r="BD178" s="51">
        <v>2012</v>
      </c>
      <c r="BE178" s="51">
        <v>6</v>
      </c>
      <c r="BF178" s="68">
        <v>83.072222222222194</v>
      </c>
      <c r="BG178" s="68">
        <v>104</v>
      </c>
      <c r="BH178" s="68">
        <v>70</v>
      </c>
      <c r="BI178" s="68">
        <v>69.980555555555597</v>
      </c>
      <c r="BJ178" s="68">
        <v>101.041666666667</v>
      </c>
      <c r="BK178" s="68">
        <v>242.166666666667</v>
      </c>
      <c r="BL178" s="68">
        <v>392.16666666666703</v>
      </c>
      <c r="BM178" s="68">
        <v>542.16666666666697</v>
      </c>
      <c r="BN178" s="68">
        <v>692.16666666666697</v>
      </c>
      <c r="BO178" s="68">
        <v>842.16666666666697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W178" s="51">
        <v>2012</v>
      </c>
      <c r="BX178" s="51">
        <v>6</v>
      </c>
      <c r="BY178" s="68">
        <v>82.272222222222197</v>
      </c>
      <c r="BZ178" s="68">
        <v>100</v>
      </c>
      <c r="CA178" s="68">
        <v>68</v>
      </c>
      <c r="CB178" s="68">
        <v>71.911111111111097</v>
      </c>
      <c r="CC178" s="68">
        <v>73.9583333333333</v>
      </c>
      <c r="CD178" s="68">
        <v>218.166666666667</v>
      </c>
      <c r="CE178" s="68">
        <v>368.16666666666703</v>
      </c>
      <c r="CF178" s="68">
        <v>518.16666666666697</v>
      </c>
      <c r="CG178" s="68">
        <v>668.16666666666697</v>
      </c>
      <c r="CH178" s="68">
        <v>818.16666666666697</v>
      </c>
      <c r="CI178" s="68">
        <v>0</v>
      </c>
      <c r="CJ178" s="68">
        <v>0</v>
      </c>
      <c r="CK178" s="68">
        <v>0</v>
      </c>
      <c r="CL178" s="68">
        <v>0</v>
      </c>
      <c r="CM178" s="68">
        <v>0</v>
      </c>
      <c r="CN178" s="68">
        <v>0</v>
      </c>
    </row>
    <row r="179" spans="1:92">
      <c r="A179" s="51">
        <v>2018</v>
      </c>
      <c r="B179" s="51">
        <v>6</v>
      </c>
      <c r="C179" s="51">
        <v>24</v>
      </c>
      <c r="D179" s="161">
        <v>84.506992499999996</v>
      </c>
      <c r="E179" s="161">
        <v>4.5069925</v>
      </c>
      <c r="F179" s="161">
        <v>9.5069925000000008</v>
      </c>
      <c r="G179" s="68">
        <v>14.506992500000001</v>
      </c>
      <c r="H179" s="68">
        <v>19.506992499999999</v>
      </c>
      <c r="I179" s="68">
        <v>24.506992499999999</v>
      </c>
      <c r="J179" s="161">
        <v>29.506992499999999</v>
      </c>
      <c r="K179" s="161">
        <v>0</v>
      </c>
      <c r="L179" s="161">
        <v>0</v>
      </c>
      <c r="M179" s="161">
        <v>0</v>
      </c>
      <c r="N179" s="161">
        <v>0</v>
      </c>
      <c r="O179" s="161">
        <v>0</v>
      </c>
      <c r="P179" s="161">
        <v>0</v>
      </c>
      <c r="R179" s="51">
        <v>2018</v>
      </c>
      <c r="S179" s="51">
        <v>6</v>
      </c>
      <c r="T179" s="51">
        <v>24</v>
      </c>
      <c r="U179" s="298">
        <v>85.333341668049499</v>
      </c>
      <c r="V179" s="298">
        <v>76.027745828032494</v>
      </c>
      <c r="W179" s="298">
        <v>75.130135518557694</v>
      </c>
      <c r="X179" s="298">
        <v>5.3333416680495001</v>
      </c>
      <c r="Y179" s="298">
        <v>10.333341668049499</v>
      </c>
      <c r="Z179" s="298">
        <v>15.333341668049499</v>
      </c>
      <c r="AA179" s="298">
        <v>20.333341668049499</v>
      </c>
      <c r="AB179" s="298">
        <v>25.333341668049499</v>
      </c>
      <c r="AC179" s="298">
        <v>30.333341668049499</v>
      </c>
      <c r="AD179" s="298">
        <v>0</v>
      </c>
      <c r="AE179" s="298">
        <v>0</v>
      </c>
      <c r="AF179" s="298">
        <v>0</v>
      </c>
      <c r="AG179" s="298">
        <v>0</v>
      </c>
      <c r="AH179" s="298">
        <v>0</v>
      </c>
      <c r="AI179" s="298">
        <v>0</v>
      </c>
      <c r="AK179">
        <v>2012</v>
      </c>
      <c r="AL179">
        <v>7</v>
      </c>
      <c r="AM179" s="161">
        <v>82.126344086021504</v>
      </c>
      <c r="AN179" s="161">
        <v>95</v>
      </c>
      <c r="AO179" s="161">
        <v>72</v>
      </c>
      <c r="AP179" s="161">
        <v>73.529569892473106</v>
      </c>
      <c r="AQ179" s="161">
        <v>83.75</v>
      </c>
      <c r="AR179" s="161">
        <v>220.916666666667</v>
      </c>
      <c r="AS179" s="161">
        <v>375.91666666666703</v>
      </c>
      <c r="AT179" s="161">
        <v>530.91666666666697</v>
      </c>
      <c r="AU179" s="161">
        <v>685.91666666666697</v>
      </c>
      <c r="AV179" s="161">
        <v>840.91666666666697</v>
      </c>
      <c r="AW179" s="161">
        <v>0</v>
      </c>
      <c r="AX179" s="161">
        <v>0</v>
      </c>
      <c r="AY179" s="161">
        <v>0</v>
      </c>
      <c r="AZ179" s="161">
        <v>0</v>
      </c>
      <c r="BA179" s="161">
        <v>0</v>
      </c>
      <c r="BB179" s="161">
        <v>0</v>
      </c>
      <c r="BD179" s="51">
        <v>2012</v>
      </c>
      <c r="BE179" s="51">
        <v>7</v>
      </c>
      <c r="BF179" s="68">
        <v>81.787634408602202</v>
      </c>
      <c r="BG179" s="68">
        <v>95</v>
      </c>
      <c r="BH179" s="68">
        <v>72</v>
      </c>
      <c r="BI179" s="68">
        <v>72.770161290322605</v>
      </c>
      <c r="BJ179" s="68">
        <v>76.9583333333333</v>
      </c>
      <c r="BK179" s="68">
        <v>210.416666666667</v>
      </c>
      <c r="BL179" s="68">
        <v>365.41666666666703</v>
      </c>
      <c r="BM179" s="68">
        <v>520.41666666666697</v>
      </c>
      <c r="BN179" s="68">
        <v>675.41666666666697</v>
      </c>
      <c r="BO179" s="68">
        <v>830.41666666666697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W179" s="51">
        <v>2012</v>
      </c>
      <c r="BX179" s="51">
        <v>7</v>
      </c>
      <c r="BY179" s="68">
        <v>81.680107526881699</v>
      </c>
      <c r="BZ179" s="68">
        <v>95</v>
      </c>
      <c r="CA179" s="68">
        <v>72</v>
      </c>
      <c r="CB179" s="68">
        <v>74.243279569892493</v>
      </c>
      <c r="CC179" s="68">
        <v>69</v>
      </c>
      <c r="CD179" s="68">
        <v>207.083333333333</v>
      </c>
      <c r="CE179" s="68">
        <v>362.08333333333297</v>
      </c>
      <c r="CF179" s="68">
        <v>517.08333333333303</v>
      </c>
      <c r="CG179" s="68">
        <v>672.08333333333303</v>
      </c>
      <c r="CH179" s="68">
        <v>827.08333333333303</v>
      </c>
      <c r="CI179" s="68">
        <v>0</v>
      </c>
      <c r="CJ179" s="68">
        <v>0</v>
      </c>
      <c r="CK179" s="68">
        <v>0</v>
      </c>
      <c r="CL179" s="68">
        <v>0</v>
      </c>
      <c r="CM179" s="68">
        <v>0</v>
      </c>
      <c r="CN179" s="68">
        <v>0</v>
      </c>
    </row>
    <row r="180" spans="1:92">
      <c r="A180" s="51">
        <v>2018</v>
      </c>
      <c r="B180" s="51">
        <v>6</v>
      </c>
      <c r="C180" s="51">
        <v>25</v>
      </c>
      <c r="D180" s="161">
        <v>83.340292083333296</v>
      </c>
      <c r="E180" s="161">
        <v>3.3402920833333298</v>
      </c>
      <c r="F180" s="161">
        <v>8.3402920833333294</v>
      </c>
      <c r="G180" s="68">
        <v>13.340292083333299</v>
      </c>
      <c r="H180" s="68">
        <v>18.340292083333299</v>
      </c>
      <c r="I180" s="68">
        <v>23.340292083333299</v>
      </c>
      <c r="J180" s="161">
        <v>28.340292083333299</v>
      </c>
      <c r="K180" s="161">
        <v>0</v>
      </c>
      <c r="L180" s="161">
        <v>0</v>
      </c>
      <c r="M180" s="161">
        <v>0</v>
      </c>
      <c r="N180" s="161">
        <v>0</v>
      </c>
      <c r="O180" s="161">
        <v>0</v>
      </c>
      <c r="P180" s="161">
        <v>0</v>
      </c>
      <c r="R180" s="51">
        <v>2018</v>
      </c>
      <c r="S180" s="51">
        <v>6</v>
      </c>
      <c r="T180" s="51">
        <v>25</v>
      </c>
      <c r="U180" s="298">
        <v>84.777658313512802</v>
      </c>
      <c r="V180" s="298">
        <v>76.611108332872405</v>
      </c>
      <c r="W180" s="298">
        <v>77.541875588497405</v>
      </c>
      <c r="X180" s="298">
        <v>4.7776583135128003</v>
      </c>
      <c r="Y180" s="298">
        <v>9.7776583135128003</v>
      </c>
      <c r="Z180" s="298">
        <v>14.7776583135128</v>
      </c>
      <c r="AA180" s="298">
        <v>19.777658313512799</v>
      </c>
      <c r="AB180" s="298">
        <v>24.777658313512799</v>
      </c>
      <c r="AC180" s="298">
        <v>29.777658313512799</v>
      </c>
      <c r="AD180" s="298">
        <v>0</v>
      </c>
      <c r="AE180" s="298">
        <v>0</v>
      </c>
      <c r="AF180" s="298">
        <v>0</v>
      </c>
      <c r="AG180" s="298">
        <v>0</v>
      </c>
      <c r="AH180" s="298">
        <v>0</v>
      </c>
      <c r="AI180" s="298">
        <v>0</v>
      </c>
      <c r="AK180">
        <v>2012</v>
      </c>
      <c r="AL180">
        <v>8</v>
      </c>
      <c r="AM180" s="161">
        <v>84.5739247311828</v>
      </c>
      <c r="AN180" s="161">
        <v>98</v>
      </c>
      <c r="AO180" s="161">
        <v>74</v>
      </c>
      <c r="AP180" s="161">
        <v>73.086021505376294</v>
      </c>
      <c r="AQ180" s="161">
        <v>143.125</v>
      </c>
      <c r="AR180" s="161">
        <v>296.79166666666703</v>
      </c>
      <c r="AS180" s="161">
        <v>451.79166666666703</v>
      </c>
      <c r="AT180" s="161">
        <v>606.79166666666697</v>
      </c>
      <c r="AU180" s="161">
        <v>761.79166666666697</v>
      </c>
      <c r="AV180" s="161">
        <v>916.79166666666697</v>
      </c>
      <c r="AW180" s="161">
        <v>0</v>
      </c>
      <c r="AX180" s="161">
        <v>0</v>
      </c>
      <c r="AY180" s="161">
        <v>0</v>
      </c>
      <c r="AZ180" s="161">
        <v>0</v>
      </c>
      <c r="BA180" s="161">
        <v>0</v>
      </c>
      <c r="BB180" s="161">
        <v>0</v>
      </c>
      <c r="BD180" s="51">
        <v>2012</v>
      </c>
      <c r="BE180" s="51">
        <v>8</v>
      </c>
      <c r="BF180" s="68">
        <v>84.758064516128997</v>
      </c>
      <c r="BG180" s="68">
        <v>98</v>
      </c>
      <c r="BH180" s="68">
        <v>72</v>
      </c>
      <c r="BI180" s="68">
        <v>72.702956989247298</v>
      </c>
      <c r="BJ180" s="68">
        <v>149.708333333333</v>
      </c>
      <c r="BK180" s="68">
        <v>302.5</v>
      </c>
      <c r="BL180" s="68">
        <v>457.5</v>
      </c>
      <c r="BM180" s="68">
        <v>612.5</v>
      </c>
      <c r="BN180" s="68">
        <v>767.5</v>
      </c>
      <c r="BO180" s="68">
        <v>922.5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W180" s="51">
        <v>2012</v>
      </c>
      <c r="BX180" s="51">
        <v>8</v>
      </c>
      <c r="BY180" s="68">
        <v>84.119623655913998</v>
      </c>
      <c r="BZ180" s="68">
        <v>98</v>
      </c>
      <c r="CA180" s="68">
        <v>72</v>
      </c>
      <c r="CB180" s="68">
        <v>73.932795698924707</v>
      </c>
      <c r="CC180" s="68">
        <v>129.041666666667</v>
      </c>
      <c r="CD180" s="68">
        <v>282.70833333333297</v>
      </c>
      <c r="CE180" s="68">
        <v>437.70833333333297</v>
      </c>
      <c r="CF180" s="68">
        <v>592.70833333333303</v>
      </c>
      <c r="CG180" s="68">
        <v>747.70833333333303</v>
      </c>
      <c r="CH180" s="68">
        <v>902.70833333333303</v>
      </c>
      <c r="CI180" s="68">
        <v>0</v>
      </c>
      <c r="CJ180" s="68">
        <v>0</v>
      </c>
      <c r="CK180" s="68">
        <v>0</v>
      </c>
      <c r="CL180" s="68">
        <v>0</v>
      </c>
      <c r="CM180" s="68">
        <v>0</v>
      </c>
      <c r="CN180" s="68">
        <v>0</v>
      </c>
    </row>
    <row r="181" spans="1:92">
      <c r="A181" s="51">
        <v>2018</v>
      </c>
      <c r="B181" s="51">
        <v>6</v>
      </c>
      <c r="C181" s="51">
        <v>26</v>
      </c>
      <c r="D181" s="161">
        <v>83.709758333333298</v>
      </c>
      <c r="E181" s="161">
        <v>3.7097583333333302</v>
      </c>
      <c r="F181" s="161">
        <v>8.7097583333333404</v>
      </c>
      <c r="G181" s="68">
        <v>13.7097583333333</v>
      </c>
      <c r="H181" s="68">
        <v>18.709758333333301</v>
      </c>
      <c r="I181" s="68">
        <v>23.709758333333301</v>
      </c>
      <c r="J181" s="161">
        <v>28.709758333333301</v>
      </c>
      <c r="K181" s="161">
        <v>0</v>
      </c>
      <c r="L181" s="161">
        <v>0</v>
      </c>
      <c r="M181" s="161">
        <v>0</v>
      </c>
      <c r="N181" s="161">
        <v>0</v>
      </c>
      <c r="O181" s="161">
        <v>0</v>
      </c>
      <c r="P181" s="161">
        <v>0</v>
      </c>
      <c r="R181" s="51">
        <v>2018</v>
      </c>
      <c r="S181" s="51">
        <v>6</v>
      </c>
      <c r="T181" s="51">
        <v>26</v>
      </c>
      <c r="U181" s="298">
        <v>84.916658331950501</v>
      </c>
      <c r="V181" s="298">
        <v>75.583341668049499</v>
      </c>
      <c r="W181" s="298">
        <v>75.432476077139</v>
      </c>
      <c r="X181" s="298">
        <v>4.9166583319505097</v>
      </c>
      <c r="Y181" s="298">
        <v>9.9166583319505008</v>
      </c>
      <c r="Z181" s="298">
        <v>14.916658331950501</v>
      </c>
      <c r="AA181" s="298">
        <v>19.916658331950501</v>
      </c>
      <c r="AB181" s="298">
        <v>24.916658331950501</v>
      </c>
      <c r="AC181" s="298">
        <v>29.916658331950501</v>
      </c>
      <c r="AD181" s="298">
        <v>0</v>
      </c>
      <c r="AE181" s="298">
        <v>0</v>
      </c>
      <c r="AF181" s="298">
        <v>0</v>
      </c>
      <c r="AG181" s="298">
        <v>0</v>
      </c>
      <c r="AH181" s="298">
        <v>0</v>
      </c>
      <c r="AI181" s="298">
        <v>0</v>
      </c>
      <c r="AK181">
        <v>2012</v>
      </c>
      <c r="AL181">
        <v>9</v>
      </c>
      <c r="AM181" s="161">
        <v>78.212500000000006</v>
      </c>
      <c r="AN181" s="161">
        <v>95</v>
      </c>
      <c r="AO181" s="161">
        <v>61</v>
      </c>
      <c r="AP181" s="161">
        <v>69.037499999999994</v>
      </c>
      <c r="AQ181" s="161">
        <v>26.5833333333333</v>
      </c>
      <c r="AR181" s="161">
        <v>109.25</v>
      </c>
      <c r="AS181" s="161">
        <v>248.875</v>
      </c>
      <c r="AT181" s="161">
        <v>396.375</v>
      </c>
      <c r="AU181" s="161">
        <v>546.375</v>
      </c>
      <c r="AV181" s="161">
        <v>696.375</v>
      </c>
      <c r="AW181" s="161">
        <v>0</v>
      </c>
      <c r="AX181" s="161">
        <v>0</v>
      </c>
      <c r="AY181" s="161">
        <v>0</v>
      </c>
      <c r="AZ181" s="161">
        <v>0</v>
      </c>
      <c r="BA181" s="161">
        <v>0</v>
      </c>
      <c r="BB181" s="161">
        <v>0</v>
      </c>
      <c r="BD181" s="51">
        <v>2012</v>
      </c>
      <c r="BE181" s="51">
        <v>9</v>
      </c>
      <c r="BF181" s="68">
        <v>78.733333333333306</v>
      </c>
      <c r="BG181" s="68">
        <v>96</v>
      </c>
      <c r="BH181" s="68">
        <v>60</v>
      </c>
      <c r="BI181" s="68">
        <v>68.940277777777794</v>
      </c>
      <c r="BJ181" s="68">
        <v>36.2083333333334</v>
      </c>
      <c r="BK181" s="68">
        <v>120.291666666667</v>
      </c>
      <c r="BL181" s="68">
        <v>262</v>
      </c>
      <c r="BM181" s="68">
        <v>412</v>
      </c>
      <c r="BN181" s="68">
        <v>562</v>
      </c>
      <c r="BO181" s="68">
        <v>712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W181" s="51">
        <v>2012</v>
      </c>
      <c r="BX181" s="51">
        <v>9</v>
      </c>
      <c r="BY181" s="68">
        <v>78.963888888888903</v>
      </c>
      <c r="BZ181" s="68">
        <v>97</v>
      </c>
      <c r="CA181" s="68">
        <v>59</v>
      </c>
      <c r="CB181" s="68">
        <v>69.376388888888897</v>
      </c>
      <c r="CC181" s="68">
        <v>36.875</v>
      </c>
      <c r="CD181" s="68">
        <v>126</v>
      </c>
      <c r="CE181" s="68">
        <v>268.91666666666703</v>
      </c>
      <c r="CF181" s="68">
        <v>418.916666666666</v>
      </c>
      <c r="CG181" s="68">
        <v>568.91666666666697</v>
      </c>
      <c r="CH181" s="68">
        <v>718.91666666666697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>
        <v>0</v>
      </c>
    </row>
    <row r="182" spans="1:92">
      <c r="A182" s="51">
        <v>2018</v>
      </c>
      <c r="B182" s="51">
        <v>6</v>
      </c>
      <c r="C182" s="51">
        <v>27</v>
      </c>
      <c r="D182" s="161">
        <v>84.702827499999998</v>
      </c>
      <c r="E182" s="161">
        <v>4.7028274999999997</v>
      </c>
      <c r="F182" s="161">
        <v>9.7028274999999997</v>
      </c>
      <c r="G182" s="68">
        <v>14.7028275</v>
      </c>
      <c r="H182" s="68">
        <v>19.702827500000001</v>
      </c>
      <c r="I182" s="68">
        <v>24.702827500000001</v>
      </c>
      <c r="J182" s="161">
        <v>29.702827500000001</v>
      </c>
      <c r="K182" s="161">
        <v>0</v>
      </c>
      <c r="L182" s="161">
        <v>0</v>
      </c>
      <c r="M182" s="161">
        <v>0</v>
      </c>
      <c r="N182" s="161">
        <v>0</v>
      </c>
      <c r="O182" s="161">
        <v>0</v>
      </c>
      <c r="P182" s="161">
        <v>0</v>
      </c>
      <c r="R182" s="51">
        <v>2018</v>
      </c>
      <c r="S182" s="51">
        <v>6</v>
      </c>
      <c r="T182" s="51">
        <v>27</v>
      </c>
      <c r="U182" s="298">
        <v>85.347287510832103</v>
      </c>
      <c r="V182" s="298">
        <v>75.194416662057193</v>
      </c>
      <c r="W182" s="298">
        <v>73.867460762444495</v>
      </c>
      <c r="X182" s="298">
        <v>5.3472875108321496</v>
      </c>
      <c r="Y182" s="298">
        <v>10.3472875108321</v>
      </c>
      <c r="Z182" s="298">
        <v>15.3472875108321</v>
      </c>
      <c r="AA182" s="298">
        <v>20.3472875108321</v>
      </c>
      <c r="AB182" s="298">
        <v>25.3472875108321</v>
      </c>
      <c r="AC182" s="298">
        <v>30.3472875108321</v>
      </c>
      <c r="AD182" s="298">
        <v>0</v>
      </c>
      <c r="AE182" s="298">
        <v>0</v>
      </c>
      <c r="AF182" s="298">
        <v>0</v>
      </c>
      <c r="AG182" s="298">
        <v>0</v>
      </c>
      <c r="AH182" s="298">
        <v>0</v>
      </c>
      <c r="AI182" s="298">
        <v>0</v>
      </c>
      <c r="AK182">
        <v>2012</v>
      </c>
      <c r="AL182">
        <v>10</v>
      </c>
      <c r="AM182" s="161">
        <v>69.762096774193594</v>
      </c>
      <c r="AN182" s="161">
        <v>87</v>
      </c>
      <c r="AO182" s="161">
        <v>45</v>
      </c>
      <c r="AP182" s="161">
        <v>58.8077956989247</v>
      </c>
      <c r="AQ182" s="161">
        <v>0</v>
      </c>
      <c r="AR182" s="161">
        <v>13.8333333333333</v>
      </c>
      <c r="AS182" s="161">
        <v>84.125</v>
      </c>
      <c r="AT182" s="161">
        <v>195.708333333333</v>
      </c>
      <c r="AU182" s="161">
        <v>316.20833333333297</v>
      </c>
      <c r="AV182" s="161">
        <v>457.625</v>
      </c>
      <c r="AW182" s="161">
        <v>48.0833333333333</v>
      </c>
      <c r="AX182" s="161">
        <v>13.5833333333333</v>
      </c>
      <c r="AY182" s="161">
        <v>0</v>
      </c>
      <c r="AZ182" s="161">
        <v>0</v>
      </c>
      <c r="BA182" s="161">
        <v>0</v>
      </c>
      <c r="BB182" s="161">
        <v>0</v>
      </c>
      <c r="BD182" s="51">
        <v>2012</v>
      </c>
      <c r="BE182" s="51">
        <v>10</v>
      </c>
      <c r="BF182" s="68">
        <v>70.118279569892493</v>
      </c>
      <c r="BG182" s="68">
        <v>89</v>
      </c>
      <c r="BH182" s="68">
        <v>42</v>
      </c>
      <c r="BI182" s="68">
        <v>59.068548387096797</v>
      </c>
      <c r="BJ182" s="68">
        <v>0</v>
      </c>
      <c r="BK182" s="68">
        <v>27.25</v>
      </c>
      <c r="BL182" s="68">
        <v>101</v>
      </c>
      <c r="BM182" s="68">
        <v>210.208333333333</v>
      </c>
      <c r="BN182" s="68">
        <v>330.375</v>
      </c>
      <c r="BO182" s="68">
        <v>468.91666666666703</v>
      </c>
      <c r="BP182" s="68">
        <v>51.5416666666667</v>
      </c>
      <c r="BQ182" s="68">
        <v>16.7083333333333</v>
      </c>
      <c r="BR182" s="68">
        <v>0.25</v>
      </c>
      <c r="BS182" s="68">
        <v>0</v>
      </c>
      <c r="BT182" s="68">
        <v>0</v>
      </c>
      <c r="BU182" s="68">
        <v>0</v>
      </c>
      <c r="BW182" s="51">
        <v>2012</v>
      </c>
      <c r="BX182" s="51">
        <v>10</v>
      </c>
      <c r="BY182" s="68">
        <v>70.6760752688172</v>
      </c>
      <c r="BZ182" s="68">
        <v>90</v>
      </c>
      <c r="CA182" s="68">
        <v>41</v>
      </c>
      <c r="CB182" s="68">
        <v>59.881720430107499</v>
      </c>
      <c r="CC182" s="68">
        <v>0</v>
      </c>
      <c r="CD182" s="68">
        <v>38.25</v>
      </c>
      <c r="CE182" s="68">
        <v>114.791666666667</v>
      </c>
      <c r="CF182" s="68">
        <v>223.75</v>
      </c>
      <c r="CG182" s="68">
        <v>346.29166666666703</v>
      </c>
      <c r="CH182" s="68">
        <v>487.58333333333297</v>
      </c>
      <c r="CI182" s="68">
        <v>47.7916666666667</v>
      </c>
      <c r="CJ182" s="68">
        <v>15.3333333333333</v>
      </c>
      <c r="CK182" s="68">
        <v>1.625</v>
      </c>
      <c r="CL182" s="68">
        <v>0</v>
      </c>
      <c r="CM182" s="68">
        <v>0</v>
      </c>
      <c r="CN182" s="68">
        <v>0</v>
      </c>
    </row>
    <row r="183" spans="1:92">
      <c r="A183" s="51">
        <v>2018</v>
      </c>
      <c r="B183" s="51">
        <v>6</v>
      </c>
      <c r="C183" s="51">
        <v>28</v>
      </c>
      <c r="D183" s="161">
        <v>83.8486525</v>
      </c>
      <c r="E183" s="161">
        <v>3.8486525</v>
      </c>
      <c r="F183" s="161">
        <v>8.8486525</v>
      </c>
      <c r="G183" s="68">
        <v>13.8486525</v>
      </c>
      <c r="H183" s="68">
        <v>18.8486525</v>
      </c>
      <c r="I183" s="68">
        <v>23.8486525</v>
      </c>
      <c r="J183" s="161">
        <v>28.8486525</v>
      </c>
      <c r="K183" s="161">
        <v>0</v>
      </c>
      <c r="L183" s="161">
        <v>0</v>
      </c>
      <c r="M183" s="161">
        <v>0</v>
      </c>
      <c r="N183" s="161">
        <v>0</v>
      </c>
      <c r="O183" s="161">
        <v>0</v>
      </c>
      <c r="P183" s="161">
        <v>0</v>
      </c>
      <c r="R183" s="51">
        <v>2018</v>
      </c>
      <c r="S183" s="51">
        <v>6</v>
      </c>
      <c r="T183" s="51">
        <v>28</v>
      </c>
      <c r="U183" s="298">
        <v>85.013954177498803</v>
      </c>
      <c r="V183" s="298">
        <v>75.958304161826803</v>
      </c>
      <c r="W183" s="298">
        <v>75.743894920257105</v>
      </c>
      <c r="X183" s="298">
        <v>5.0139541774988201</v>
      </c>
      <c r="Y183" s="298">
        <v>10.0139541774988</v>
      </c>
      <c r="Z183" s="298">
        <v>15.0139541774988</v>
      </c>
      <c r="AA183" s="298">
        <v>20.0139541774988</v>
      </c>
      <c r="AB183" s="298">
        <v>25.0139541774988</v>
      </c>
      <c r="AC183" s="298">
        <v>30.0139541774988</v>
      </c>
      <c r="AD183" s="298">
        <v>0</v>
      </c>
      <c r="AE183" s="298">
        <v>0</v>
      </c>
      <c r="AF183" s="298">
        <v>0</v>
      </c>
      <c r="AG183" s="298">
        <v>0</v>
      </c>
      <c r="AH183" s="298">
        <v>0</v>
      </c>
      <c r="AI183" s="298">
        <v>0</v>
      </c>
      <c r="AK183">
        <v>2012</v>
      </c>
      <c r="AL183">
        <v>11</v>
      </c>
      <c r="AM183" s="161">
        <v>64.280555555555495</v>
      </c>
      <c r="AN183" s="161">
        <v>87</v>
      </c>
      <c r="AO183" s="161">
        <v>44</v>
      </c>
      <c r="AP183" s="161">
        <v>51.161111111111097</v>
      </c>
      <c r="AQ183" s="161">
        <v>0</v>
      </c>
      <c r="AR183" s="161">
        <v>1.5</v>
      </c>
      <c r="AS183" s="161">
        <v>24.625</v>
      </c>
      <c r="AT183" s="161">
        <v>81.2916666666667</v>
      </c>
      <c r="AU183" s="161">
        <v>168.75</v>
      </c>
      <c r="AV183" s="161">
        <v>280.70833333333297</v>
      </c>
      <c r="AW183" s="161">
        <v>102.875</v>
      </c>
      <c r="AX183" s="161">
        <v>40.3333333333333</v>
      </c>
      <c r="AY183" s="161">
        <v>2.2916666666666701</v>
      </c>
      <c r="AZ183" s="161">
        <v>0</v>
      </c>
      <c r="BA183" s="161">
        <v>0</v>
      </c>
      <c r="BB183" s="161">
        <v>0</v>
      </c>
      <c r="BD183" s="51">
        <v>2012</v>
      </c>
      <c r="BE183" s="51">
        <v>11</v>
      </c>
      <c r="BF183" s="68">
        <v>62.386111111111099</v>
      </c>
      <c r="BG183" s="68">
        <v>86</v>
      </c>
      <c r="BH183" s="68">
        <v>38</v>
      </c>
      <c r="BI183" s="68">
        <v>50.337499999999999</v>
      </c>
      <c r="BJ183" s="68">
        <v>0</v>
      </c>
      <c r="BK183" s="68">
        <v>0.41666666666667102</v>
      </c>
      <c r="BL183" s="68">
        <v>17.5833333333333</v>
      </c>
      <c r="BM183" s="68">
        <v>63.3333333333333</v>
      </c>
      <c r="BN183" s="68">
        <v>140.583333333333</v>
      </c>
      <c r="BO183" s="68">
        <v>236</v>
      </c>
      <c r="BP183" s="68">
        <v>141.75</v>
      </c>
      <c r="BQ183" s="68">
        <v>69</v>
      </c>
      <c r="BR183" s="68">
        <v>14.4166666666667</v>
      </c>
      <c r="BS183" s="68">
        <v>0</v>
      </c>
      <c r="BT183" s="68">
        <v>0</v>
      </c>
      <c r="BU183" s="68">
        <v>0</v>
      </c>
      <c r="BW183" s="51">
        <v>2012</v>
      </c>
      <c r="BX183" s="51">
        <v>11</v>
      </c>
      <c r="BY183" s="68">
        <v>63.279166666666697</v>
      </c>
      <c r="BZ183" s="68">
        <v>87</v>
      </c>
      <c r="CA183" s="68">
        <v>38</v>
      </c>
      <c r="CB183" s="68">
        <v>51.315277777777801</v>
      </c>
      <c r="CC183" s="68">
        <v>0</v>
      </c>
      <c r="CD183" s="68">
        <v>0.33333333333332898</v>
      </c>
      <c r="CE183" s="68">
        <v>18.3333333333333</v>
      </c>
      <c r="CF183" s="68">
        <v>73.2083333333333</v>
      </c>
      <c r="CG183" s="68">
        <v>152.5</v>
      </c>
      <c r="CH183" s="68">
        <v>258.91666666666703</v>
      </c>
      <c r="CI183" s="68">
        <v>124.833333333333</v>
      </c>
      <c r="CJ183" s="68">
        <v>54.125</v>
      </c>
      <c r="CK183" s="68">
        <v>10.5416666666667</v>
      </c>
      <c r="CL183" s="68">
        <v>0</v>
      </c>
      <c r="CM183" s="68">
        <v>0</v>
      </c>
      <c r="CN183" s="68">
        <v>0</v>
      </c>
    </row>
    <row r="184" spans="1:92">
      <c r="A184" s="51">
        <v>2018</v>
      </c>
      <c r="B184" s="51">
        <v>6</v>
      </c>
      <c r="C184" s="51">
        <v>29</v>
      </c>
      <c r="D184" s="161">
        <v>85.677827083333298</v>
      </c>
      <c r="E184" s="161">
        <v>5.67782708333334</v>
      </c>
      <c r="F184" s="161">
        <v>10.6778270833333</v>
      </c>
      <c r="G184" s="68">
        <v>15.6778270833333</v>
      </c>
      <c r="H184" s="68">
        <v>20.677827083333302</v>
      </c>
      <c r="I184" s="68">
        <v>25.677827083333302</v>
      </c>
      <c r="J184" s="161">
        <v>30.677827083333302</v>
      </c>
      <c r="K184" s="161">
        <v>0</v>
      </c>
      <c r="L184" s="161">
        <v>0</v>
      </c>
      <c r="M184" s="161">
        <v>0</v>
      </c>
      <c r="N184" s="161">
        <v>0</v>
      </c>
      <c r="O184" s="161">
        <v>0</v>
      </c>
      <c r="P184" s="161">
        <v>0</v>
      </c>
      <c r="R184" s="51">
        <v>2018</v>
      </c>
      <c r="S184" s="51">
        <v>6</v>
      </c>
      <c r="T184" s="51">
        <v>29</v>
      </c>
      <c r="U184" s="298">
        <v>85.541708340247496</v>
      </c>
      <c r="V184" s="298">
        <v>75.444424996773407</v>
      </c>
      <c r="W184" s="298">
        <v>73.786630093470905</v>
      </c>
      <c r="X184" s="298">
        <v>5.5417083402474701</v>
      </c>
      <c r="Y184" s="298">
        <v>10.541708340247499</v>
      </c>
      <c r="Z184" s="298">
        <v>15.541708340247499</v>
      </c>
      <c r="AA184" s="298">
        <v>20.541708340247499</v>
      </c>
      <c r="AB184" s="298">
        <v>25.541708340247499</v>
      </c>
      <c r="AC184" s="298">
        <v>30.541708340247499</v>
      </c>
      <c r="AD184" s="298">
        <v>0</v>
      </c>
      <c r="AE184" s="298">
        <v>0</v>
      </c>
      <c r="AF184" s="298">
        <v>0</v>
      </c>
      <c r="AG184" s="298">
        <v>0</v>
      </c>
      <c r="AH184" s="298">
        <v>0</v>
      </c>
      <c r="AI184" s="298">
        <v>0</v>
      </c>
      <c r="AK184">
        <v>2012</v>
      </c>
      <c r="AL184">
        <v>12</v>
      </c>
      <c r="AM184" s="161">
        <v>60.422043010752702</v>
      </c>
      <c r="AN184" s="161">
        <v>83</v>
      </c>
      <c r="AO184" s="161">
        <v>34</v>
      </c>
      <c r="AP184" s="161">
        <v>49.481182795698899</v>
      </c>
      <c r="AQ184" s="161">
        <v>0</v>
      </c>
      <c r="AR184" s="161">
        <v>0</v>
      </c>
      <c r="AS184" s="161">
        <v>17.0416666666667</v>
      </c>
      <c r="AT184" s="161">
        <v>71.9583333333333</v>
      </c>
      <c r="AU184" s="161">
        <v>148.25</v>
      </c>
      <c r="AV184" s="161">
        <v>244.166666666667</v>
      </c>
      <c r="AW184" s="161">
        <v>213.875</v>
      </c>
      <c r="AX184" s="161">
        <v>135.166666666667</v>
      </c>
      <c r="AY184" s="161">
        <v>76.0833333333333</v>
      </c>
      <c r="AZ184" s="161">
        <v>34</v>
      </c>
      <c r="BA184" s="161">
        <v>6.8333333333333304</v>
      </c>
      <c r="BB184" s="161">
        <v>0</v>
      </c>
      <c r="BD184" s="51">
        <v>2012</v>
      </c>
      <c r="BE184" s="51">
        <v>12</v>
      </c>
      <c r="BF184" s="68">
        <v>58.815860215053803</v>
      </c>
      <c r="BG184" s="68">
        <v>83</v>
      </c>
      <c r="BH184" s="68">
        <v>30</v>
      </c>
      <c r="BI184" s="68">
        <v>48.459677419354797</v>
      </c>
      <c r="BJ184" s="68">
        <v>0</v>
      </c>
      <c r="BK184" s="68">
        <v>0</v>
      </c>
      <c r="BL184" s="68">
        <v>14.7916666666667</v>
      </c>
      <c r="BM184" s="68">
        <v>62.5416666666667</v>
      </c>
      <c r="BN184" s="68">
        <v>129</v>
      </c>
      <c r="BO184" s="68">
        <v>219.75</v>
      </c>
      <c r="BP184" s="68">
        <v>254.25</v>
      </c>
      <c r="BQ184" s="68">
        <v>165.708333333333</v>
      </c>
      <c r="BR184" s="68">
        <v>101.458333333333</v>
      </c>
      <c r="BS184" s="68">
        <v>50.5</v>
      </c>
      <c r="BT184" s="68">
        <v>14.875</v>
      </c>
      <c r="BU184" s="68">
        <v>1.5</v>
      </c>
      <c r="BW184" s="51">
        <v>2012</v>
      </c>
      <c r="BX184" s="51">
        <v>12</v>
      </c>
      <c r="BY184" s="68">
        <v>59.4303068700873</v>
      </c>
      <c r="BZ184" s="68">
        <v>81</v>
      </c>
      <c r="CA184" s="68">
        <v>19</v>
      </c>
      <c r="CB184" s="68">
        <v>49.322226756019198</v>
      </c>
      <c r="CC184" s="68">
        <v>0</v>
      </c>
      <c r="CD184" s="68">
        <v>0</v>
      </c>
      <c r="CE184" s="68">
        <v>14.740552473893599</v>
      </c>
      <c r="CF184" s="68">
        <v>64.057482972533293</v>
      </c>
      <c r="CG184" s="68">
        <v>132.94791417451799</v>
      </c>
      <c r="CH184" s="68">
        <v>226.281696885478</v>
      </c>
      <c r="CI184" s="68">
        <v>236.71796999982701</v>
      </c>
      <c r="CJ184" s="68">
        <v>150.608401201812</v>
      </c>
      <c r="CK184" s="68">
        <v>88.942183912771995</v>
      </c>
      <c r="CL184" s="68">
        <v>42.1099625458303</v>
      </c>
      <c r="CM184" s="68">
        <v>10.4687164475614</v>
      </c>
      <c r="CN184" s="68">
        <v>0.73745867896231898</v>
      </c>
    </row>
    <row r="185" spans="1:92">
      <c r="A185" s="51">
        <v>2018</v>
      </c>
      <c r="B185" s="51">
        <v>6</v>
      </c>
      <c r="C185" s="51">
        <v>30</v>
      </c>
      <c r="D185" s="161">
        <v>86.454206249999999</v>
      </c>
      <c r="E185" s="161">
        <v>6.4542062500000004</v>
      </c>
      <c r="F185" s="161">
        <v>11.45420625</v>
      </c>
      <c r="G185" s="68">
        <v>16.454206249999999</v>
      </c>
      <c r="H185" s="68">
        <v>21.454206249999999</v>
      </c>
      <c r="I185" s="68">
        <v>26.454206249999999</v>
      </c>
      <c r="J185" s="161">
        <v>31.454206249999999</v>
      </c>
      <c r="K185" s="161">
        <v>0</v>
      </c>
      <c r="L185" s="161">
        <v>0</v>
      </c>
      <c r="M185" s="161">
        <v>0</v>
      </c>
      <c r="N185" s="161">
        <v>0</v>
      </c>
      <c r="O185" s="161">
        <v>0</v>
      </c>
      <c r="P185" s="161">
        <v>0</v>
      </c>
      <c r="R185" s="51">
        <v>2018</v>
      </c>
      <c r="S185" s="51">
        <v>6</v>
      </c>
      <c r="T185" s="51">
        <v>30</v>
      </c>
      <c r="U185" s="298">
        <v>85.805591672658906</v>
      </c>
      <c r="V185" s="298">
        <v>75.416637495160103</v>
      </c>
      <c r="W185" s="298">
        <v>73.472885832688902</v>
      </c>
      <c r="X185" s="298">
        <v>5.8055916726589203</v>
      </c>
      <c r="Y185" s="298">
        <v>10.805591672658901</v>
      </c>
      <c r="Z185" s="298">
        <v>15.805591672658901</v>
      </c>
      <c r="AA185" s="298">
        <v>20.805591672658899</v>
      </c>
      <c r="AB185" s="298">
        <v>25.805591672658899</v>
      </c>
      <c r="AC185" s="298">
        <v>30.805591672658899</v>
      </c>
      <c r="AD185" s="298">
        <v>0</v>
      </c>
      <c r="AE185" s="298">
        <v>0</v>
      </c>
      <c r="AF185" s="298">
        <v>0</v>
      </c>
      <c r="AG185" s="298">
        <v>0</v>
      </c>
      <c r="AH185" s="298">
        <v>0</v>
      </c>
      <c r="AI185" s="298">
        <v>0</v>
      </c>
      <c r="AK185">
        <v>2013</v>
      </c>
      <c r="AL185">
        <v>1</v>
      </c>
      <c r="AM185" s="161">
        <v>55.938172043010802</v>
      </c>
      <c r="AN185" s="161">
        <v>80</v>
      </c>
      <c r="AO185" s="161">
        <v>31</v>
      </c>
      <c r="AP185" s="161">
        <v>46.75</v>
      </c>
      <c r="AQ185" s="161">
        <v>0</v>
      </c>
      <c r="AR185" s="161">
        <v>0</v>
      </c>
      <c r="AS185" s="161">
        <v>7.5416666666666696</v>
      </c>
      <c r="AT185" s="161">
        <v>30.4583333333333</v>
      </c>
      <c r="AU185" s="161">
        <v>71.7083333333333</v>
      </c>
      <c r="AV185" s="161">
        <v>137.5</v>
      </c>
      <c r="AW185" s="161">
        <v>311.375</v>
      </c>
      <c r="AX185" s="161">
        <v>197.625</v>
      </c>
      <c r="AY185" s="161">
        <v>108.416666666667</v>
      </c>
      <c r="AZ185" s="161">
        <v>43.4166666666667</v>
      </c>
      <c r="BA185" s="161">
        <v>8.25</v>
      </c>
      <c r="BB185" s="161">
        <v>0</v>
      </c>
      <c r="BD185" s="51">
        <v>2013</v>
      </c>
      <c r="BE185" s="51">
        <v>1</v>
      </c>
      <c r="BF185" s="68">
        <v>55.114247311828002</v>
      </c>
      <c r="BG185" s="68">
        <v>79</v>
      </c>
      <c r="BH185" s="68">
        <v>31</v>
      </c>
      <c r="BI185" s="68">
        <v>46.758064516128997</v>
      </c>
      <c r="BJ185" s="68">
        <v>0</v>
      </c>
      <c r="BK185" s="68">
        <v>0</v>
      </c>
      <c r="BL185" s="68">
        <v>7.375</v>
      </c>
      <c r="BM185" s="68">
        <v>35</v>
      </c>
      <c r="BN185" s="68">
        <v>75.625</v>
      </c>
      <c r="BO185" s="68">
        <v>134.833333333333</v>
      </c>
      <c r="BP185" s="68">
        <v>341.45833333333297</v>
      </c>
      <c r="BQ185" s="68">
        <v>227.083333333333</v>
      </c>
      <c r="BR185" s="68">
        <v>131.291666666667</v>
      </c>
      <c r="BS185" s="68">
        <v>61.0416666666667</v>
      </c>
      <c r="BT185" s="68">
        <v>15.0833333333333</v>
      </c>
      <c r="BU185" s="68">
        <v>1.9166666666666601</v>
      </c>
      <c r="BW185" s="51">
        <v>2013</v>
      </c>
      <c r="BX185" s="51">
        <v>1</v>
      </c>
      <c r="BY185" s="68">
        <v>55.581989247311803</v>
      </c>
      <c r="BZ185" s="68">
        <v>81</v>
      </c>
      <c r="CA185" s="68">
        <v>31</v>
      </c>
      <c r="CB185" s="68">
        <v>47.086021505376401</v>
      </c>
      <c r="CC185" s="68">
        <v>0</v>
      </c>
      <c r="CD185" s="68">
        <v>0</v>
      </c>
      <c r="CE185" s="68">
        <v>9.5</v>
      </c>
      <c r="CF185" s="68">
        <v>37.125</v>
      </c>
      <c r="CG185" s="68">
        <v>78.0833333333333</v>
      </c>
      <c r="CH185" s="68">
        <v>139.5</v>
      </c>
      <c r="CI185" s="68">
        <v>329.08333333333297</v>
      </c>
      <c r="CJ185" s="68">
        <v>215.041666666667</v>
      </c>
      <c r="CK185" s="68">
        <v>121.458333333333</v>
      </c>
      <c r="CL185" s="68">
        <v>54.6666666666667</v>
      </c>
      <c r="CM185" s="68">
        <v>12.4583333333333</v>
      </c>
      <c r="CN185" s="68">
        <v>0.70833333333333603</v>
      </c>
    </row>
    <row r="186" spans="1:92">
      <c r="A186" s="51">
        <v>2018</v>
      </c>
      <c r="B186" s="51">
        <v>7</v>
      </c>
      <c r="C186" s="51">
        <v>1</v>
      </c>
      <c r="D186" s="161">
        <v>84.276417916666702</v>
      </c>
      <c r="E186" s="161">
        <v>4.2764179166666603</v>
      </c>
      <c r="F186" s="161">
        <v>9.2764179166666594</v>
      </c>
      <c r="G186" s="68">
        <v>14.2764179166667</v>
      </c>
      <c r="H186" s="68">
        <v>19.276417916666698</v>
      </c>
      <c r="I186" s="68">
        <v>24.276417916666698</v>
      </c>
      <c r="J186" s="161">
        <v>29.276417916666698</v>
      </c>
      <c r="K186" s="161">
        <v>0</v>
      </c>
      <c r="L186" s="161">
        <v>0</v>
      </c>
      <c r="M186" s="161">
        <v>0</v>
      </c>
      <c r="N186" s="161">
        <v>0</v>
      </c>
      <c r="O186" s="161">
        <v>0</v>
      </c>
      <c r="P186" s="161">
        <v>0</v>
      </c>
      <c r="R186" s="51">
        <v>2018</v>
      </c>
      <c r="S186" s="51">
        <v>7</v>
      </c>
      <c r="T186" s="51">
        <v>1</v>
      </c>
      <c r="U186" s="298">
        <v>85.375050008296995</v>
      </c>
      <c r="V186" s="298">
        <v>74.888900001843794</v>
      </c>
      <c r="W186" s="298">
        <v>73.156360847397096</v>
      </c>
      <c r="X186" s="298">
        <v>5.3750500082969701</v>
      </c>
      <c r="Y186" s="298">
        <v>10.375050008297</v>
      </c>
      <c r="Z186" s="298">
        <v>15.375050008297</v>
      </c>
      <c r="AA186" s="298">
        <v>20.375050008296999</v>
      </c>
      <c r="AB186" s="298">
        <v>25.375050008296999</v>
      </c>
      <c r="AC186" s="298">
        <v>30.375050008296999</v>
      </c>
      <c r="AD186" s="298">
        <v>0</v>
      </c>
      <c r="AE186" s="298">
        <v>0</v>
      </c>
      <c r="AF186" s="298">
        <v>0</v>
      </c>
      <c r="AG186" s="298">
        <v>0</v>
      </c>
      <c r="AH186" s="298">
        <v>0</v>
      </c>
      <c r="AI186" s="298">
        <v>0</v>
      </c>
      <c r="AK186">
        <v>2013</v>
      </c>
      <c r="AL186">
        <v>2</v>
      </c>
      <c r="AM186" s="161">
        <v>59.998511904761898</v>
      </c>
      <c r="AN186" s="161">
        <v>78</v>
      </c>
      <c r="AO186" s="161">
        <v>39</v>
      </c>
      <c r="AP186" s="161">
        <v>46.985119047619001</v>
      </c>
      <c r="AQ186" s="161">
        <v>0</v>
      </c>
      <c r="AR186" s="161">
        <v>0</v>
      </c>
      <c r="AS186" s="161">
        <v>0</v>
      </c>
      <c r="AT186" s="161">
        <v>12.0833333333333</v>
      </c>
      <c r="AU186" s="161">
        <v>56.875</v>
      </c>
      <c r="AV186" s="161">
        <v>152.916666666667</v>
      </c>
      <c r="AW186" s="161">
        <v>152.125</v>
      </c>
      <c r="AX186" s="161">
        <v>56.9166666666667</v>
      </c>
      <c r="AY186" s="161">
        <v>12.9583333333333</v>
      </c>
      <c r="AZ186" s="161">
        <v>0</v>
      </c>
      <c r="BA186" s="161">
        <v>0</v>
      </c>
      <c r="BB186" s="161">
        <v>0</v>
      </c>
      <c r="BD186" s="51">
        <v>2013</v>
      </c>
      <c r="BE186" s="51">
        <v>2</v>
      </c>
      <c r="BF186" s="68">
        <v>58.325892857142797</v>
      </c>
      <c r="BG186" s="68">
        <v>78</v>
      </c>
      <c r="BH186" s="68">
        <v>36</v>
      </c>
      <c r="BI186" s="68">
        <v>46.144345238095198</v>
      </c>
      <c r="BJ186" s="68">
        <v>0</v>
      </c>
      <c r="BK186" s="68">
        <v>0</v>
      </c>
      <c r="BL186" s="68">
        <v>0</v>
      </c>
      <c r="BM186" s="68">
        <v>8.2083333333333304</v>
      </c>
      <c r="BN186" s="68">
        <v>41.8333333333333</v>
      </c>
      <c r="BO186" s="68">
        <v>117.125</v>
      </c>
      <c r="BP186" s="68">
        <v>195.083333333333</v>
      </c>
      <c r="BQ186" s="68">
        <v>88.7083333333333</v>
      </c>
      <c r="BR186" s="68">
        <v>24</v>
      </c>
      <c r="BS186" s="68">
        <v>2.2916666666666599</v>
      </c>
      <c r="BT186" s="68">
        <v>0</v>
      </c>
      <c r="BU186" s="68">
        <v>0</v>
      </c>
      <c r="BW186" s="51">
        <v>2013</v>
      </c>
      <c r="BX186" s="51">
        <v>2</v>
      </c>
      <c r="BY186" s="68">
        <v>59.258928571428598</v>
      </c>
      <c r="BZ186" s="68">
        <v>78</v>
      </c>
      <c r="CA186" s="68">
        <v>35</v>
      </c>
      <c r="CB186" s="68">
        <v>47.071428571428598</v>
      </c>
      <c r="CC186" s="68">
        <v>0</v>
      </c>
      <c r="CD186" s="68">
        <v>0</v>
      </c>
      <c r="CE186" s="68">
        <v>0</v>
      </c>
      <c r="CF186" s="68">
        <v>11.9166666666667</v>
      </c>
      <c r="CG186" s="68">
        <v>52.9583333333333</v>
      </c>
      <c r="CH186" s="68">
        <v>142.833333333333</v>
      </c>
      <c r="CI186" s="68">
        <v>172.666666666667</v>
      </c>
      <c r="CJ186" s="68">
        <v>73.7083333333333</v>
      </c>
      <c r="CK186" s="68">
        <v>23.5833333333333</v>
      </c>
      <c r="CL186" s="68">
        <v>3.2083333333333401</v>
      </c>
      <c r="CM186" s="68">
        <v>0</v>
      </c>
      <c r="CN186" s="68">
        <v>0</v>
      </c>
    </row>
    <row r="187" spans="1:92">
      <c r="A187" s="51">
        <v>2018</v>
      </c>
      <c r="B187" s="51">
        <v>7</v>
      </c>
      <c r="C187" s="51">
        <v>2</v>
      </c>
      <c r="D187" s="161">
        <v>84.479159999999993</v>
      </c>
      <c r="E187" s="161">
        <v>4.4791600000000003</v>
      </c>
      <c r="F187" s="161">
        <v>9.4791600000000003</v>
      </c>
      <c r="G187" s="68">
        <v>14.47916</v>
      </c>
      <c r="H187" s="68">
        <v>19.47916</v>
      </c>
      <c r="I187" s="68">
        <v>24.47916</v>
      </c>
      <c r="J187" s="161">
        <v>29.47916</v>
      </c>
      <c r="K187" s="161">
        <v>0</v>
      </c>
      <c r="L187" s="161">
        <v>0</v>
      </c>
      <c r="M187" s="161">
        <v>0</v>
      </c>
      <c r="N187" s="161">
        <v>0</v>
      </c>
      <c r="O187" s="161">
        <v>0</v>
      </c>
      <c r="P187" s="161">
        <v>0</v>
      </c>
      <c r="R187" s="51">
        <v>2018</v>
      </c>
      <c r="S187" s="51">
        <v>7</v>
      </c>
      <c r="T187" s="51">
        <v>2</v>
      </c>
      <c r="U187" s="298">
        <v>85.722275008757904</v>
      </c>
      <c r="V187" s="298">
        <v>74.319462502996103</v>
      </c>
      <c r="W187" s="298">
        <v>71.160420048473298</v>
      </c>
      <c r="X187" s="298">
        <v>5.7222750087579097</v>
      </c>
      <c r="Y187" s="298">
        <v>10.722275008757901</v>
      </c>
      <c r="Z187" s="298">
        <v>15.722275008757901</v>
      </c>
      <c r="AA187" s="298">
        <v>20.722275008757901</v>
      </c>
      <c r="AB187" s="298">
        <v>25.722275008757901</v>
      </c>
      <c r="AC187" s="298">
        <v>30.722275008757901</v>
      </c>
      <c r="AD187" s="298">
        <v>0</v>
      </c>
      <c r="AE187" s="298">
        <v>0</v>
      </c>
      <c r="AF187" s="298">
        <v>0</v>
      </c>
      <c r="AG187" s="298">
        <v>0</v>
      </c>
      <c r="AH187" s="298">
        <v>0</v>
      </c>
      <c r="AI187" s="298">
        <v>0</v>
      </c>
      <c r="AK187">
        <v>2013</v>
      </c>
      <c r="AL187">
        <v>3</v>
      </c>
      <c r="AM187" s="161">
        <v>62.3494623655914</v>
      </c>
      <c r="AN187" s="161">
        <v>88</v>
      </c>
      <c r="AO187" s="161">
        <v>37</v>
      </c>
      <c r="AP187" s="161">
        <v>46.620967741935502</v>
      </c>
      <c r="AQ187" s="161">
        <v>0</v>
      </c>
      <c r="AR187" s="161">
        <v>0.45833333333332898</v>
      </c>
      <c r="AS187" s="161">
        <v>10</v>
      </c>
      <c r="AT187" s="161">
        <v>55.0833333333333</v>
      </c>
      <c r="AU187" s="161">
        <v>138.958333333333</v>
      </c>
      <c r="AV187" s="161">
        <v>244.083333333333</v>
      </c>
      <c r="AW187" s="161">
        <v>137.25</v>
      </c>
      <c r="AX187" s="161">
        <v>66.125</v>
      </c>
      <c r="AY187" s="161">
        <v>16.25</v>
      </c>
      <c r="AZ187" s="161">
        <v>0.5</v>
      </c>
      <c r="BA187" s="161">
        <v>0</v>
      </c>
      <c r="BB187" s="161">
        <v>0</v>
      </c>
      <c r="BD187" s="51">
        <v>2013</v>
      </c>
      <c r="BE187" s="51">
        <v>3</v>
      </c>
      <c r="BF187" s="68">
        <v>61.4489247311828</v>
      </c>
      <c r="BG187" s="68">
        <v>89</v>
      </c>
      <c r="BH187" s="68">
        <v>32</v>
      </c>
      <c r="BI187" s="68">
        <v>45.696236559139798</v>
      </c>
      <c r="BJ187" s="68">
        <v>0</v>
      </c>
      <c r="BK187" s="68">
        <v>1.2916666666666701</v>
      </c>
      <c r="BL187" s="68">
        <v>13.125</v>
      </c>
      <c r="BM187" s="68">
        <v>55.5</v>
      </c>
      <c r="BN187" s="68">
        <v>130.5</v>
      </c>
      <c r="BO187" s="68">
        <v>229.916666666667</v>
      </c>
      <c r="BP187" s="68">
        <v>165.583333333333</v>
      </c>
      <c r="BQ187" s="68">
        <v>85.5833333333333</v>
      </c>
      <c r="BR187" s="68">
        <v>30</v>
      </c>
      <c r="BS187" s="68">
        <v>2.875</v>
      </c>
      <c r="BT187" s="68">
        <v>0</v>
      </c>
      <c r="BU187" s="68">
        <v>0</v>
      </c>
      <c r="BW187" s="51">
        <v>2013</v>
      </c>
      <c r="BX187" s="51">
        <v>3</v>
      </c>
      <c r="BY187" s="68">
        <v>61.739247311828002</v>
      </c>
      <c r="BZ187" s="68">
        <v>91</v>
      </c>
      <c r="CA187" s="68">
        <v>32</v>
      </c>
      <c r="CB187" s="68">
        <v>47.255376344086002</v>
      </c>
      <c r="CC187" s="68">
        <v>0</v>
      </c>
      <c r="CD187" s="68">
        <v>2.1666666666666701</v>
      </c>
      <c r="CE187" s="68">
        <v>14.25</v>
      </c>
      <c r="CF187" s="68">
        <v>60.75</v>
      </c>
      <c r="CG187" s="68">
        <v>140.541666666667</v>
      </c>
      <c r="CH187" s="68">
        <v>240.291666666667</v>
      </c>
      <c r="CI187" s="68">
        <v>161.833333333333</v>
      </c>
      <c r="CJ187" s="68">
        <v>86.625</v>
      </c>
      <c r="CK187" s="68">
        <v>31.375</v>
      </c>
      <c r="CL187" s="68">
        <v>3.875</v>
      </c>
      <c r="CM187" s="68">
        <v>0</v>
      </c>
      <c r="CN187" s="68">
        <v>0</v>
      </c>
    </row>
    <row r="188" spans="1:92">
      <c r="A188" s="51">
        <v>2018</v>
      </c>
      <c r="B188" s="51">
        <v>7</v>
      </c>
      <c r="C188" s="51">
        <v>3</v>
      </c>
      <c r="D188" s="161">
        <v>83.322200416666703</v>
      </c>
      <c r="E188" s="161">
        <v>3.34164708333333</v>
      </c>
      <c r="F188" s="161">
        <v>8.3222004166666608</v>
      </c>
      <c r="G188" s="68">
        <v>13.3222004166667</v>
      </c>
      <c r="H188" s="68">
        <v>18.3222004166667</v>
      </c>
      <c r="I188" s="68">
        <v>23.3222004166667</v>
      </c>
      <c r="J188" s="161">
        <v>28.3222004166667</v>
      </c>
      <c r="K188" s="161">
        <v>0</v>
      </c>
      <c r="L188" s="161">
        <v>0</v>
      </c>
      <c r="M188" s="161">
        <v>0</v>
      </c>
      <c r="N188" s="161">
        <v>0</v>
      </c>
      <c r="O188" s="161">
        <v>0</v>
      </c>
      <c r="P188" s="161">
        <v>0</v>
      </c>
      <c r="R188" s="51">
        <v>2018</v>
      </c>
      <c r="S188" s="51">
        <v>7</v>
      </c>
      <c r="T188" s="51">
        <v>3</v>
      </c>
      <c r="U188" s="298">
        <v>84.875</v>
      </c>
      <c r="V188" s="298">
        <v>73.958329165975201</v>
      </c>
      <c r="W188" s="298">
        <v>72.712394959269602</v>
      </c>
      <c r="X188" s="298">
        <v>4.875</v>
      </c>
      <c r="Y188" s="298">
        <v>9.875</v>
      </c>
      <c r="Z188" s="298">
        <v>14.875</v>
      </c>
      <c r="AA188" s="298">
        <v>19.875</v>
      </c>
      <c r="AB188" s="298">
        <v>24.875</v>
      </c>
      <c r="AC188" s="298">
        <v>29.875</v>
      </c>
      <c r="AD188" s="298">
        <v>0</v>
      </c>
      <c r="AE188" s="298">
        <v>0</v>
      </c>
      <c r="AF188" s="298">
        <v>0</v>
      </c>
      <c r="AG188" s="298">
        <v>0</v>
      </c>
      <c r="AH188" s="298">
        <v>0</v>
      </c>
      <c r="AI188" s="298">
        <v>0</v>
      </c>
      <c r="AK188">
        <v>2013</v>
      </c>
      <c r="AL188">
        <v>4</v>
      </c>
      <c r="AM188" s="161">
        <v>66.606944444444494</v>
      </c>
      <c r="AN188" s="161">
        <v>82</v>
      </c>
      <c r="AO188" s="161">
        <v>44</v>
      </c>
      <c r="AP188" s="161">
        <v>57.179166666666703</v>
      </c>
      <c r="AQ188" s="161">
        <v>0</v>
      </c>
      <c r="AR188" s="161">
        <v>0</v>
      </c>
      <c r="AS188" s="161">
        <v>30.4166666666667</v>
      </c>
      <c r="AT188" s="161">
        <v>103.625</v>
      </c>
      <c r="AU188" s="161">
        <v>216.833333333333</v>
      </c>
      <c r="AV188" s="161">
        <v>349.79166666666703</v>
      </c>
      <c r="AW188" s="161">
        <v>55.4166666666667</v>
      </c>
      <c r="AX188" s="161">
        <v>18.625</v>
      </c>
      <c r="AY188" s="161">
        <v>1.5833333333333399</v>
      </c>
      <c r="AZ188" s="161">
        <v>0</v>
      </c>
      <c r="BA188" s="161">
        <v>0</v>
      </c>
      <c r="BB188" s="161">
        <v>0</v>
      </c>
      <c r="BD188" s="51">
        <v>2013</v>
      </c>
      <c r="BE188" s="51">
        <v>4</v>
      </c>
      <c r="BF188" s="68">
        <v>66.251388888888897</v>
      </c>
      <c r="BG188" s="68">
        <v>84</v>
      </c>
      <c r="BH188" s="68">
        <v>40</v>
      </c>
      <c r="BI188" s="68">
        <v>56.720833333333303</v>
      </c>
      <c r="BJ188" s="68">
        <v>0</v>
      </c>
      <c r="BK188" s="68">
        <v>1.125</v>
      </c>
      <c r="BL188" s="68">
        <v>35.0416666666667</v>
      </c>
      <c r="BM188" s="68">
        <v>105.458333333333</v>
      </c>
      <c r="BN188" s="68">
        <v>212.75</v>
      </c>
      <c r="BO188" s="68">
        <v>340.70833333333297</v>
      </c>
      <c r="BP188" s="68">
        <v>67.9166666666667</v>
      </c>
      <c r="BQ188" s="68">
        <v>25.2083333333333</v>
      </c>
      <c r="BR188" s="68">
        <v>3.1666666666666599</v>
      </c>
      <c r="BS188" s="68">
        <v>0</v>
      </c>
      <c r="BT188" s="68">
        <v>0</v>
      </c>
      <c r="BU188" s="68">
        <v>0</v>
      </c>
      <c r="BW188" s="51">
        <v>2013</v>
      </c>
      <c r="BX188" s="51">
        <v>4</v>
      </c>
      <c r="BY188" s="68">
        <v>66.483333333333306</v>
      </c>
      <c r="BZ188" s="68">
        <v>83</v>
      </c>
      <c r="CA188" s="68">
        <v>39</v>
      </c>
      <c r="CB188" s="68">
        <v>57.594444444444399</v>
      </c>
      <c r="CC188" s="68">
        <v>0</v>
      </c>
      <c r="CD188" s="68">
        <v>1.4166666666666601</v>
      </c>
      <c r="CE188" s="68">
        <v>35.4166666666667</v>
      </c>
      <c r="CF188" s="68">
        <v>108.583333333333</v>
      </c>
      <c r="CG188" s="68">
        <v>217.916666666667</v>
      </c>
      <c r="CH188" s="68">
        <v>347.04166666666703</v>
      </c>
      <c r="CI188" s="68">
        <v>64.0833333333333</v>
      </c>
      <c r="CJ188" s="68">
        <v>23.4166666666667</v>
      </c>
      <c r="CK188" s="68">
        <v>2.5416666666666599</v>
      </c>
      <c r="CL188" s="68">
        <v>0</v>
      </c>
      <c r="CM188" s="68">
        <v>0</v>
      </c>
      <c r="CN188" s="68">
        <v>0</v>
      </c>
    </row>
    <row r="189" spans="1:92">
      <c r="A189" s="51">
        <v>2018</v>
      </c>
      <c r="B189" s="51">
        <v>7</v>
      </c>
      <c r="C189" s="51">
        <v>4</v>
      </c>
      <c r="D189" s="161">
        <v>78.704140833333298</v>
      </c>
      <c r="E189" s="161">
        <v>0.37500083333333301</v>
      </c>
      <c r="F189" s="161">
        <v>3.7041408333333301</v>
      </c>
      <c r="G189" s="68">
        <v>8.7041408333333301</v>
      </c>
      <c r="H189" s="68">
        <v>13.7041408333333</v>
      </c>
      <c r="I189" s="68">
        <v>18.704140833333302</v>
      </c>
      <c r="J189" s="161">
        <v>23.704140833333302</v>
      </c>
      <c r="K189" s="161">
        <v>0</v>
      </c>
      <c r="L189" s="161">
        <v>0</v>
      </c>
      <c r="M189" s="161">
        <v>0</v>
      </c>
      <c r="N189" s="161">
        <v>0</v>
      </c>
      <c r="O189" s="161">
        <v>0</v>
      </c>
      <c r="P189" s="161">
        <v>0</v>
      </c>
      <c r="R189" s="51">
        <v>2018</v>
      </c>
      <c r="S189" s="51">
        <v>7</v>
      </c>
      <c r="T189" s="51">
        <v>4</v>
      </c>
      <c r="U189" s="298">
        <v>76.138804152607904</v>
      </c>
      <c r="V189" s="298">
        <v>73.375045840938895</v>
      </c>
      <c r="W189" s="298">
        <v>91.4472013866597</v>
      </c>
      <c r="X189" s="298">
        <v>0</v>
      </c>
      <c r="Y189" s="298">
        <v>1.13880415260792</v>
      </c>
      <c r="Z189" s="298">
        <v>6.1388041526079196</v>
      </c>
      <c r="AA189" s="298">
        <v>11.1388041526079</v>
      </c>
      <c r="AB189" s="298">
        <v>16.1388041526079</v>
      </c>
      <c r="AC189" s="298">
        <v>21.1388041526079</v>
      </c>
      <c r="AD189" s="298">
        <v>0</v>
      </c>
      <c r="AE189" s="298">
        <v>0</v>
      </c>
      <c r="AF189" s="298">
        <v>0</v>
      </c>
      <c r="AG189" s="298">
        <v>0</v>
      </c>
      <c r="AH189" s="298">
        <v>0</v>
      </c>
      <c r="AI189" s="298">
        <v>0</v>
      </c>
      <c r="AK189">
        <v>2013</v>
      </c>
      <c r="AL189">
        <v>5</v>
      </c>
      <c r="AM189" s="161">
        <v>74.9166666666667</v>
      </c>
      <c r="AN189" s="161">
        <v>90</v>
      </c>
      <c r="AO189" s="161">
        <v>47</v>
      </c>
      <c r="AP189" s="161">
        <v>63.903225806451601</v>
      </c>
      <c r="AQ189" s="161">
        <v>8.4583333333333393</v>
      </c>
      <c r="AR189" s="161">
        <v>80.5416666666667</v>
      </c>
      <c r="AS189" s="161">
        <v>183.833333333333</v>
      </c>
      <c r="AT189" s="161">
        <v>316.41666666666703</v>
      </c>
      <c r="AU189" s="161">
        <v>465.375</v>
      </c>
      <c r="AV189" s="161">
        <v>617.41666666666697</v>
      </c>
      <c r="AW189" s="161">
        <v>9.0000000000000107</v>
      </c>
      <c r="AX189" s="161">
        <v>2.9583333333333401</v>
      </c>
      <c r="AY189" s="161">
        <v>0</v>
      </c>
      <c r="AZ189" s="161">
        <v>0</v>
      </c>
      <c r="BA189" s="161">
        <v>0</v>
      </c>
      <c r="BB189" s="161">
        <v>0</v>
      </c>
      <c r="BD189" s="51">
        <v>2013</v>
      </c>
      <c r="BE189" s="51">
        <v>5</v>
      </c>
      <c r="BF189" s="68">
        <v>74.870967741935502</v>
      </c>
      <c r="BG189" s="68">
        <v>93</v>
      </c>
      <c r="BH189" s="68">
        <v>43</v>
      </c>
      <c r="BI189" s="68">
        <v>63.399193548387103</v>
      </c>
      <c r="BJ189" s="68">
        <v>12.7916666666667</v>
      </c>
      <c r="BK189" s="68">
        <v>84.5833333333333</v>
      </c>
      <c r="BL189" s="68">
        <v>188.791666666667</v>
      </c>
      <c r="BM189" s="68">
        <v>317.91666666666703</v>
      </c>
      <c r="BN189" s="68">
        <v>464.5</v>
      </c>
      <c r="BO189" s="68">
        <v>616</v>
      </c>
      <c r="BP189" s="68">
        <v>11.9166666666667</v>
      </c>
      <c r="BQ189" s="68">
        <v>3.5</v>
      </c>
      <c r="BR189" s="68">
        <v>0</v>
      </c>
      <c r="BS189" s="68">
        <v>0</v>
      </c>
      <c r="BT189" s="68">
        <v>0</v>
      </c>
      <c r="BU189" s="68">
        <v>0</v>
      </c>
      <c r="BW189" s="51">
        <v>2013</v>
      </c>
      <c r="BX189" s="51">
        <v>5</v>
      </c>
      <c r="BY189" s="68">
        <v>74.810483870967701</v>
      </c>
      <c r="BZ189" s="68">
        <v>91</v>
      </c>
      <c r="CA189" s="68">
        <v>43</v>
      </c>
      <c r="CB189" s="68">
        <v>64.975806451612897</v>
      </c>
      <c r="CC189" s="68">
        <v>11.5416666666667</v>
      </c>
      <c r="CD189" s="68">
        <v>85.625</v>
      </c>
      <c r="CE189" s="68">
        <v>191.125</v>
      </c>
      <c r="CF189" s="68">
        <v>320.625</v>
      </c>
      <c r="CG189" s="68">
        <v>463.95833333333297</v>
      </c>
      <c r="CH189" s="68">
        <v>614.125</v>
      </c>
      <c r="CI189" s="68">
        <v>16.5</v>
      </c>
      <c r="CJ189" s="68">
        <v>4.8333333333333401</v>
      </c>
      <c r="CK189" s="68">
        <v>0</v>
      </c>
      <c r="CL189" s="68">
        <v>0</v>
      </c>
      <c r="CM189" s="68">
        <v>0</v>
      </c>
      <c r="CN189" s="68">
        <v>0</v>
      </c>
    </row>
    <row r="190" spans="1:92">
      <c r="A190" s="51">
        <v>2018</v>
      </c>
      <c r="B190" s="51">
        <v>7</v>
      </c>
      <c r="C190" s="51">
        <v>5</v>
      </c>
      <c r="D190" s="161">
        <v>82.097197083333299</v>
      </c>
      <c r="E190" s="161">
        <v>2.2319233333333299</v>
      </c>
      <c r="F190" s="161">
        <v>7.09719708333333</v>
      </c>
      <c r="G190" s="68">
        <v>12.097197083333301</v>
      </c>
      <c r="H190" s="68">
        <v>17.097197083333299</v>
      </c>
      <c r="I190" s="68">
        <v>22.097197083333299</v>
      </c>
      <c r="J190" s="161">
        <v>27.097197083333299</v>
      </c>
      <c r="K190" s="161">
        <v>0</v>
      </c>
      <c r="L190" s="161">
        <v>0</v>
      </c>
      <c r="M190" s="161">
        <v>0</v>
      </c>
      <c r="N190" s="161">
        <v>0</v>
      </c>
      <c r="O190" s="161">
        <v>0</v>
      </c>
      <c r="P190" s="161">
        <v>0</v>
      </c>
      <c r="R190" s="51">
        <v>2018</v>
      </c>
      <c r="S190" s="51">
        <v>7</v>
      </c>
      <c r="T190" s="51">
        <v>5</v>
      </c>
      <c r="U190" s="298">
        <v>81.833375006914096</v>
      </c>
      <c r="V190" s="298">
        <v>74.027737493316295</v>
      </c>
      <c r="W190" s="298">
        <v>78.996973402455396</v>
      </c>
      <c r="X190" s="298">
        <v>1.8333750069141399</v>
      </c>
      <c r="Y190" s="298">
        <v>6.8333750069141397</v>
      </c>
      <c r="Z190" s="298">
        <v>11.8333750069141</v>
      </c>
      <c r="AA190" s="298">
        <v>16.8333750069141</v>
      </c>
      <c r="AB190" s="298">
        <v>21.8333750069141</v>
      </c>
      <c r="AC190" s="298">
        <v>26.8333750069141</v>
      </c>
      <c r="AD190" s="298">
        <v>0</v>
      </c>
      <c r="AE190" s="298">
        <v>0</v>
      </c>
      <c r="AF190" s="298">
        <v>0</v>
      </c>
      <c r="AG190" s="298">
        <v>0</v>
      </c>
      <c r="AH190" s="298">
        <v>0</v>
      </c>
      <c r="AI190" s="298">
        <v>0</v>
      </c>
      <c r="AK190">
        <v>2013</v>
      </c>
      <c r="AL190">
        <v>6</v>
      </c>
      <c r="AM190" s="161">
        <v>83.773611111111094</v>
      </c>
      <c r="AN190" s="161">
        <v>104</v>
      </c>
      <c r="AO190" s="161">
        <v>71</v>
      </c>
      <c r="AP190" s="161">
        <v>71.230555555555597</v>
      </c>
      <c r="AQ190" s="161">
        <v>119.291666666667</v>
      </c>
      <c r="AR190" s="161">
        <v>263.20833333333297</v>
      </c>
      <c r="AS190" s="161">
        <v>413.20833333333297</v>
      </c>
      <c r="AT190" s="161">
        <v>563.20833333333303</v>
      </c>
      <c r="AU190" s="161">
        <v>713.20833333333303</v>
      </c>
      <c r="AV190" s="161">
        <v>863.20833333333303</v>
      </c>
      <c r="AW190" s="161">
        <v>0</v>
      </c>
      <c r="AX190" s="161">
        <v>0</v>
      </c>
      <c r="AY190" s="161">
        <v>0</v>
      </c>
      <c r="AZ190" s="161">
        <v>0</v>
      </c>
      <c r="BA190" s="161">
        <v>0</v>
      </c>
      <c r="BB190" s="161">
        <v>0</v>
      </c>
      <c r="BD190" s="51">
        <v>2013</v>
      </c>
      <c r="BE190" s="51">
        <v>6</v>
      </c>
      <c r="BF190" s="68">
        <v>83.55</v>
      </c>
      <c r="BG190" s="68">
        <v>107</v>
      </c>
      <c r="BH190" s="68">
        <v>68</v>
      </c>
      <c r="BI190" s="68">
        <v>71.141666666666694</v>
      </c>
      <c r="BJ190" s="68">
        <v>119.875</v>
      </c>
      <c r="BK190" s="68">
        <v>256.5</v>
      </c>
      <c r="BL190" s="68">
        <v>406.5</v>
      </c>
      <c r="BM190" s="68">
        <v>556.5</v>
      </c>
      <c r="BN190" s="68">
        <v>706.5</v>
      </c>
      <c r="BO190" s="68">
        <v>856.5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W190" s="51">
        <v>2013</v>
      </c>
      <c r="BX190" s="51">
        <v>6</v>
      </c>
      <c r="BY190" s="68">
        <v>83.106944444444494</v>
      </c>
      <c r="BZ190" s="68">
        <v>105</v>
      </c>
      <c r="CA190" s="68">
        <v>68</v>
      </c>
      <c r="CB190" s="68">
        <v>71.693055555555603</v>
      </c>
      <c r="CC190" s="68">
        <v>104.5</v>
      </c>
      <c r="CD190" s="68">
        <v>243.208333333333</v>
      </c>
      <c r="CE190" s="68">
        <v>393.20833333333297</v>
      </c>
      <c r="CF190" s="68">
        <v>543.20833333333303</v>
      </c>
      <c r="CG190" s="68">
        <v>693.20833333333303</v>
      </c>
      <c r="CH190" s="68">
        <v>843.20833333333303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>
        <v>0</v>
      </c>
    </row>
    <row r="191" spans="1:92">
      <c r="A191" s="51">
        <v>2018</v>
      </c>
      <c r="B191" s="51">
        <v>7</v>
      </c>
      <c r="C191" s="51">
        <v>6</v>
      </c>
      <c r="D191" s="161">
        <v>82.552710000000005</v>
      </c>
      <c r="E191" s="161">
        <v>2.61938291666667</v>
      </c>
      <c r="F191" s="161">
        <v>7.5527100000000003</v>
      </c>
      <c r="G191" s="68">
        <v>12.552709999999999</v>
      </c>
      <c r="H191" s="68">
        <v>17.552710000000001</v>
      </c>
      <c r="I191" s="68">
        <v>22.552710000000001</v>
      </c>
      <c r="J191" s="161">
        <v>27.552710000000001</v>
      </c>
      <c r="K191" s="161">
        <v>0</v>
      </c>
      <c r="L191" s="161">
        <v>0</v>
      </c>
      <c r="M191" s="161">
        <v>0</v>
      </c>
      <c r="N191" s="161">
        <v>0</v>
      </c>
      <c r="O191" s="161">
        <v>0</v>
      </c>
      <c r="P191" s="161">
        <v>0</v>
      </c>
      <c r="R191" s="51">
        <v>2018</v>
      </c>
      <c r="S191" s="51">
        <v>7</v>
      </c>
      <c r="T191" s="51">
        <v>6</v>
      </c>
      <c r="U191" s="298">
        <v>82.597225000460995</v>
      </c>
      <c r="V191" s="298">
        <v>74.055608342091205</v>
      </c>
      <c r="W191" s="298">
        <v>77.470439119658707</v>
      </c>
      <c r="X191" s="298">
        <v>2.5972250004609401</v>
      </c>
      <c r="Y191" s="298">
        <v>7.5972250004609396</v>
      </c>
      <c r="Z191" s="298">
        <v>12.597225000460901</v>
      </c>
      <c r="AA191" s="298">
        <v>17.597225000460899</v>
      </c>
      <c r="AB191" s="298">
        <v>22.597225000460899</v>
      </c>
      <c r="AC191" s="298">
        <v>27.597225000460899</v>
      </c>
      <c r="AD191" s="298">
        <v>0</v>
      </c>
      <c r="AE191" s="298">
        <v>0</v>
      </c>
      <c r="AF191" s="298">
        <v>0</v>
      </c>
      <c r="AG191" s="298">
        <v>0</v>
      </c>
      <c r="AH191" s="298">
        <v>0</v>
      </c>
      <c r="AI191" s="298">
        <v>0</v>
      </c>
      <c r="AK191">
        <v>2013</v>
      </c>
      <c r="AL191">
        <v>7</v>
      </c>
      <c r="AM191" s="161">
        <v>83.809139784946197</v>
      </c>
      <c r="AN191" s="161">
        <v>98</v>
      </c>
      <c r="AO191" s="161">
        <v>72</v>
      </c>
      <c r="AP191" s="161">
        <v>71.263440860215098</v>
      </c>
      <c r="AQ191" s="161">
        <v>120.708333333333</v>
      </c>
      <c r="AR191" s="161">
        <v>273.08333333333297</v>
      </c>
      <c r="AS191" s="161">
        <v>428.08333333333297</v>
      </c>
      <c r="AT191" s="161">
        <v>583.08333333333303</v>
      </c>
      <c r="AU191" s="161">
        <v>738.08333333333303</v>
      </c>
      <c r="AV191" s="161">
        <v>893.08333333333303</v>
      </c>
      <c r="AW191" s="161">
        <v>0</v>
      </c>
      <c r="AX191" s="161">
        <v>0</v>
      </c>
      <c r="AY191" s="161">
        <v>0</v>
      </c>
      <c r="AZ191" s="161">
        <v>0</v>
      </c>
      <c r="BA191" s="161">
        <v>0</v>
      </c>
      <c r="BB191" s="161">
        <v>0</v>
      </c>
      <c r="BD191" s="51">
        <v>2013</v>
      </c>
      <c r="BE191" s="51">
        <v>7</v>
      </c>
      <c r="BF191" s="68">
        <v>83.184139784946197</v>
      </c>
      <c r="BG191" s="68">
        <v>98</v>
      </c>
      <c r="BH191" s="68">
        <v>71</v>
      </c>
      <c r="BI191" s="68">
        <v>71.306451612903203</v>
      </c>
      <c r="BJ191" s="68">
        <v>109.25</v>
      </c>
      <c r="BK191" s="68">
        <v>253.708333333333</v>
      </c>
      <c r="BL191" s="68">
        <v>408.70833333333297</v>
      </c>
      <c r="BM191" s="68">
        <v>563.70833333333303</v>
      </c>
      <c r="BN191" s="68">
        <v>718.70833333333303</v>
      </c>
      <c r="BO191" s="68">
        <v>873.70833333333303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W191" s="51">
        <v>2013</v>
      </c>
      <c r="BX191" s="51">
        <v>7</v>
      </c>
      <c r="BY191" s="68">
        <v>83.228494623655905</v>
      </c>
      <c r="BZ191" s="68">
        <v>99</v>
      </c>
      <c r="CA191" s="68">
        <v>68</v>
      </c>
      <c r="CB191" s="68">
        <v>71.651881720430097</v>
      </c>
      <c r="CC191" s="68">
        <v>103.083333333333</v>
      </c>
      <c r="CD191" s="68">
        <v>255.083333333333</v>
      </c>
      <c r="CE191" s="68">
        <v>410.08333333333297</v>
      </c>
      <c r="CF191" s="68">
        <v>565.08333333333303</v>
      </c>
      <c r="CG191" s="68">
        <v>720.08333333333303</v>
      </c>
      <c r="CH191" s="68">
        <v>875.08333333333303</v>
      </c>
      <c r="CI191" s="68">
        <v>0</v>
      </c>
      <c r="CJ191" s="68">
        <v>0</v>
      </c>
      <c r="CK191" s="68">
        <v>0</v>
      </c>
      <c r="CL191" s="68">
        <v>0</v>
      </c>
      <c r="CM191" s="68">
        <v>0</v>
      </c>
      <c r="CN191" s="68">
        <v>0</v>
      </c>
    </row>
    <row r="192" spans="1:92">
      <c r="A192" s="51">
        <v>2018</v>
      </c>
      <c r="B192" s="51">
        <v>7</v>
      </c>
      <c r="C192" s="51">
        <v>7</v>
      </c>
      <c r="D192" s="161">
        <v>81.736055833333296</v>
      </c>
      <c r="E192" s="161">
        <v>2.0221874999999998</v>
      </c>
      <c r="F192" s="161">
        <v>6.7360558333333298</v>
      </c>
      <c r="G192" s="68">
        <v>11.7360558333333</v>
      </c>
      <c r="H192" s="68">
        <v>16.7360558333333</v>
      </c>
      <c r="I192" s="68">
        <v>21.7360558333333</v>
      </c>
      <c r="J192" s="161">
        <v>26.7360558333333</v>
      </c>
      <c r="K192" s="161">
        <v>0</v>
      </c>
      <c r="L192" s="161">
        <v>0</v>
      </c>
      <c r="M192" s="161">
        <v>0</v>
      </c>
      <c r="N192" s="161">
        <v>0</v>
      </c>
      <c r="O192" s="161">
        <v>0</v>
      </c>
      <c r="P192" s="161">
        <v>0</v>
      </c>
      <c r="R192" s="51">
        <v>2018</v>
      </c>
      <c r="S192" s="51">
        <v>7</v>
      </c>
      <c r="T192" s="51">
        <v>7</v>
      </c>
      <c r="U192" s="298">
        <v>81.652674982945101</v>
      </c>
      <c r="V192" s="298">
        <v>74.958316663901002</v>
      </c>
      <c r="W192" s="298">
        <v>81.774132248076995</v>
      </c>
      <c r="X192" s="298">
        <v>1.6526749829451299</v>
      </c>
      <c r="Y192" s="298">
        <v>6.6526749829451299</v>
      </c>
      <c r="Z192" s="298">
        <v>11.652674982945101</v>
      </c>
      <c r="AA192" s="298">
        <v>16.652674982945101</v>
      </c>
      <c r="AB192" s="298">
        <v>21.652674982945101</v>
      </c>
      <c r="AC192" s="298">
        <v>26.652674982945101</v>
      </c>
      <c r="AD192" s="298">
        <v>0</v>
      </c>
      <c r="AE192" s="298">
        <v>0</v>
      </c>
      <c r="AF192" s="298">
        <v>0</v>
      </c>
      <c r="AG192" s="298">
        <v>0</v>
      </c>
      <c r="AH192" s="298">
        <v>0</v>
      </c>
      <c r="AI192" s="298">
        <v>0</v>
      </c>
      <c r="AK192">
        <v>2013</v>
      </c>
      <c r="AL192">
        <v>8</v>
      </c>
      <c r="AM192" s="161">
        <v>83.879032258064498</v>
      </c>
      <c r="AN192" s="161">
        <v>99</v>
      </c>
      <c r="AO192" s="161">
        <v>72</v>
      </c>
      <c r="AP192" s="161">
        <v>72.452956989247298</v>
      </c>
      <c r="AQ192" s="161">
        <v>122.208333333333</v>
      </c>
      <c r="AR192" s="161">
        <v>275.25</v>
      </c>
      <c r="AS192" s="161">
        <v>430.25</v>
      </c>
      <c r="AT192" s="161">
        <v>585.25</v>
      </c>
      <c r="AU192" s="161">
        <v>740.25</v>
      </c>
      <c r="AV192" s="161">
        <v>895.25</v>
      </c>
      <c r="AW192" s="161">
        <v>0</v>
      </c>
      <c r="AX192" s="161">
        <v>0</v>
      </c>
      <c r="AY192" s="161">
        <v>0</v>
      </c>
      <c r="AZ192" s="161">
        <v>0</v>
      </c>
      <c r="BA192" s="161">
        <v>0</v>
      </c>
      <c r="BB192" s="161">
        <v>0</v>
      </c>
      <c r="BD192" s="51">
        <v>2013</v>
      </c>
      <c r="BE192" s="51">
        <v>8</v>
      </c>
      <c r="BF192" s="68">
        <v>83.923387096774206</v>
      </c>
      <c r="BG192" s="68">
        <v>99</v>
      </c>
      <c r="BH192" s="68">
        <v>70</v>
      </c>
      <c r="BI192" s="68">
        <v>72.881720430107507</v>
      </c>
      <c r="BJ192" s="68">
        <v>126.958333333333</v>
      </c>
      <c r="BK192" s="68">
        <v>276.625</v>
      </c>
      <c r="BL192" s="68">
        <v>431.625</v>
      </c>
      <c r="BM192" s="68">
        <v>586.625</v>
      </c>
      <c r="BN192" s="68">
        <v>741.625</v>
      </c>
      <c r="BO192" s="68">
        <v>896.625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W192" s="51">
        <v>2013</v>
      </c>
      <c r="BX192" s="51">
        <v>8</v>
      </c>
      <c r="BY192" s="68">
        <v>84.006720430107507</v>
      </c>
      <c r="BZ192" s="68">
        <v>101</v>
      </c>
      <c r="CA192" s="68">
        <v>68</v>
      </c>
      <c r="CB192" s="68">
        <v>72.440860215053803</v>
      </c>
      <c r="CC192" s="68">
        <v>128</v>
      </c>
      <c r="CD192" s="68">
        <v>279.20833333333297</v>
      </c>
      <c r="CE192" s="68">
        <v>434.20833333333297</v>
      </c>
      <c r="CF192" s="68">
        <v>589.20833333333303</v>
      </c>
      <c r="CG192" s="68">
        <v>744.20833333333303</v>
      </c>
      <c r="CH192" s="68">
        <v>899.20833333333303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>
        <v>0</v>
      </c>
    </row>
    <row r="193" spans="1:92">
      <c r="A193" s="51">
        <v>2018</v>
      </c>
      <c r="B193" s="51">
        <v>7</v>
      </c>
      <c r="C193" s="51">
        <v>8</v>
      </c>
      <c r="D193" s="161">
        <v>79.802739166666697</v>
      </c>
      <c r="E193" s="161">
        <v>0.59858166666666701</v>
      </c>
      <c r="F193" s="161">
        <v>4.8027391666666697</v>
      </c>
      <c r="G193" s="68">
        <v>9.8027391666666706</v>
      </c>
      <c r="H193" s="68">
        <v>14.802739166666701</v>
      </c>
      <c r="I193" s="68">
        <v>19.802739166666701</v>
      </c>
      <c r="J193" s="161">
        <v>24.802739166666701</v>
      </c>
      <c r="K193" s="161">
        <v>0</v>
      </c>
      <c r="L193" s="161">
        <v>0</v>
      </c>
      <c r="M193" s="161">
        <v>0</v>
      </c>
      <c r="N193" s="161">
        <v>0</v>
      </c>
      <c r="O193" s="161">
        <v>0</v>
      </c>
      <c r="P193" s="161">
        <v>0</v>
      </c>
      <c r="R193" s="51">
        <v>2018</v>
      </c>
      <c r="S193" s="51">
        <v>7</v>
      </c>
      <c r="T193" s="51">
        <v>8</v>
      </c>
      <c r="U193" s="298">
        <v>78.597145820657403</v>
      </c>
      <c r="V193" s="298">
        <v>75.388870830337197</v>
      </c>
      <c r="W193" s="298">
        <v>90.405317052459296</v>
      </c>
      <c r="X193" s="298">
        <v>0</v>
      </c>
      <c r="Y193" s="298">
        <v>3.5971458206574098</v>
      </c>
      <c r="Z193" s="298">
        <v>8.5971458206574098</v>
      </c>
      <c r="AA193" s="298">
        <v>13.597145820657399</v>
      </c>
      <c r="AB193" s="298">
        <v>18.597145820657399</v>
      </c>
      <c r="AC193" s="298">
        <v>23.597145820657399</v>
      </c>
      <c r="AD193" s="298">
        <v>0</v>
      </c>
      <c r="AE193" s="298">
        <v>0</v>
      </c>
      <c r="AF193" s="298">
        <v>0</v>
      </c>
      <c r="AG193" s="298">
        <v>0</v>
      </c>
      <c r="AH193" s="298">
        <v>0</v>
      </c>
      <c r="AI193" s="298">
        <v>0</v>
      </c>
      <c r="AK193">
        <v>2013</v>
      </c>
      <c r="AL193">
        <v>9</v>
      </c>
      <c r="AM193" s="161">
        <v>81.883333333333297</v>
      </c>
      <c r="AN193" s="161">
        <v>97</v>
      </c>
      <c r="AO193" s="161">
        <v>67</v>
      </c>
      <c r="AP193" s="161">
        <v>71.456944444444403</v>
      </c>
      <c r="AQ193" s="161">
        <v>68.375</v>
      </c>
      <c r="AR193" s="161">
        <v>207.125</v>
      </c>
      <c r="AS193" s="161">
        <v>356.5</v>
      </c>
      <c r="AT193" s="161">
        <v>506.5</v>
      </c>
      <c r="AU193" s="161">
        <v>656.5</v>
      </c>
      <c r="AV193" s="161">
        <v>806.5</v>
      </c>
      <c r="AW193" s="161">
        <v>0</v>
      </c>
      <c r="AX193" s="161">
        <v>0</v>
      </c>
      <c r="AY193" s="161">
        <v>0</v>
      </c>
      <c r="AZ193" s="161">
        <v>0</v>
      </c>
      <c r="BA193" s="161">
        <v>0</v>
      </c>
      <c r="BB193" s="161">
        <v>0</v>
      </c>
      <c r="BD193" s="51">
        <v>2013</v>
      </c>
      <c r="BE193" s="51">
        <v>9</v>
      </c>
      <c r="BF193" s="68">
        <v>80.9722222222222</v>
      </c>
      <c r="BG193" s="68">
        <v>99</v>
      </c>
      <c r="BH193" s="68">
        <v>63</v>
      </c>
      <c r="BI193" s="68">
        <v>71.745833333333294</v>
      </c>
      <c r="BJ193" s="68">
        <v>49.8333333333333</v>
      </c>
      <c r="BK193" s="68">
        <v>179.375</v>
      </c>
      <c r="BL193" s="68">
        <v>329.16666666666703</v>
      </c>
      <c r="BM193" s="68">
        <v>479.16666666666703</v>
      </c>
      <c r="BN193" s="68">
        <v>629.16666666666697</v>
      </c>
      <c r="BO193" s="68">
        <v>779.16666666666697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W193" s="51">
        <v>2013</v>
      </c>
      <c r="BX193" s="51">
        <v>9</v>
      </c>
      <c r="BY193" s="68">
        <v>82.086111111111094</v>
      </c>
      <c r="BZ193" s="68">
        <v>98</v>
      </c>
      <c r="CA193" s="68">
        <v>67</v>
      </c>
      <c r="CB193" s="68">
        <v>71.584722222222197</v>
      </c>
      <c r="CC193" s="68">
        <v>71.625</v>
      </c>
      <c r="CD193" s="68">
        <v>212.583333333333</v>
      </c>
      <c r="CE193" s="68">
        <v>362.58333333333297</v>
      </c>
      <c r="CF193" s="68">
        <v>512.58333333333303</v>
      </c>
      <c r="CG193" s="68">
        <v>662.58333333333303</v>
      </c>
      <c r="CH193" s="68">
        <v>812.58333333333303</v>
      </c>
      <c r="CI193" s="68">
        <v>0</v>
      </c>
      <c r="CJ193" s="68">
        <v>0</v>
      </c>
      <c r="CK193" s="68">
        <v>0</v>
      </c>
      <c r="CL193" s="68">
        <v>0</v>
      </c>
      <c r="CM193" s="68">
        <v>0</v>
      </c>
      <c r="CN193" s="68">
        <v>0</v>
      </c>
    </row>
    <row r="194" spans="1:92">
      <c r="A194" s="51">
        <v>2018</v>
      </c>
      <c r="B194" s="51">
        <v>7</v>
      </c>
      <c r="C194" s="51">
        <v>9</v>
      </c>
      <c r="D194" s="161">
        <v>80.640212083333296</v>
      </c>
      <c r="E194" s="161">
        <v>1.2319195833333301</v>
      </c>
      <c r="F194" s="161">
        <v>5.6402120833333296</v>
      </c>
      <c r="G194" s="68">
        <v>10.640212083333299</v>
      </c>
      <c r="H194" s="68">
        <v>15.640212083333299</v>
      </c>
      <c r="I194" s="68">
        <v>20.640212083333299</v>
      </c>
      <c r="J194" s="161">
        <v>25.640212083333299</v>
      </c>
      <c r="K194" s="161">
        <v>0</v>
      </c>
      <c r="L194" s="161">
        <v>0</v>
      </c>
      <c r="M194" s="161">
        <v>0</v>
      </c>
      <c r="N194" s="161">
        <v>0</v>
      </c>
      <c r="O194" s="161">
        <v>0</v>
      </c>
      <c r="P194" s="161">
        <v>0</v>
      </c>
      <c r="R194" s="51">
        <v>2018</v>
      </c>
      <c r="S194" s="51">
        <v>7</v>
      </c>
      <c r="T194" s="51">
        <v>9</v>
      </c>
      <c r="U194" s="298">
        <v>80.360962475339605</v>
      </c>
      <c r="V194" s="298">
        <v>75.347225000460995</v>
      </c>
      <c r="W194" s="298">
        <v>85.736104235510794</v>
      </c>
      <c r="X194" s="298">
        <v>0.73603748778502498</v>
      </c>
      <c r="Y194" s="298">
        <v>5.3609624753395702</v>
      </c>
      <c r="Z194" s="298">
        <v>10.360962475339599</v>
      </c>
      <c r="AA194" s="298">
        <v>15.360962475339599</v>
      </c>
      <c r="AB194" s="298">
        <v>20.360962475339601</v>
      </c>
      <c r="AC194" s="298">
        <v>25.360962475339601</v>
      </c>
      <c r="AD194" s="298">
        <v>0</v>
      </c>
      <c r="AE194" s="298">
        <v>0</v>
      </c>
      <c r="AF194" s="298">
        <v>0</v>
      </c>
      <c r="AG194" s="298">
        <v>0</v>
      </c>
      <c r="AH194" s="298">
        <v>0</v>
      </c>
      <c r="AI194" s="298">
        <v>0</v>
      </c>
      <c r="AK194">
        <v>2013</v>
      </c>
      <c r="AL194">
        <v>10</v>
      </c>
      <c r="AM194" s="161">
        <v>71.990591397849499</v>
      </c>
      <c r="AN194" s="161">
        <v>90</v>
      </c>
      <c r="AO194" s="161">
        <v>50</v>
      </c>
      <c r="AP194" s="161">
        <v>62.857526881720403</v>
      </c>
      <c r="AQ194" s="161">
        <v>2.0416666666666701</v>
      </c>
      <c r="AR194" s="161">
        <v>36.5416666666667</v>
      </c>
      <c r="AS194" s="161">
        <v>104.166666666667</v>
      </c>
      <c r="AT194" s="161">
        <v>219.708333333333</v>
      </c>
      <c r="AU194" s="161">
        <v>371.70833333333297</v>
      </c>
      <c r="AV194" s="161">
        <v>526.70833333333303</v>
      </c>
      <c r="AW194" s="161">
        <v>3</v>
      </c>
      <c r="AX194" s="161">
        <v>0</v>
      </c>
      <c r="AY194" s="161">
        <v>0</v>
      </c>
      <c r="AZ194" s="161">
        <v>0</v>
      </c>
      <c r="BA194" s="161">
        <v>0</v>
      </c>
      <c r="BB194" s="161">
        <v>0</v>
      </c>
      <c r="BD194" s="51">
        <v>2013</v>
      </c>
      <c r="BE194" s="51">
        <v>10</v>
      </c>
      <c r="BF194" s="68">
        <v>70.680107526881699</v>
      </c>
      <c r="BG194" s="68">
        <v>92</v>
      </c>
      <c r="BH194" s="68">
        <v>47</v>
      </c>
      <c r="BI194" s="68">
        <v>63.069892473118301</v>
      </c>
      <c r="BJ194" s="68">
        <v>0.25</v>
      </c>
      <c r="BK194" s="68">
        <v>29.625</v>
      </c>
      <c r="BL194" s="68">
        <v>91.25</v>
      </c>
      <c r="BM194" s="68">
        <v>186</v>
      </c>
      <c r="BN194" s="68">
        <v>331.08333333333297</v>
      </c>
      <c r="BO194" s="68">
        <v>486.08333333333297</v>
      </c>
      <c r="BP194" s="68">
        <v>9.9166666666666607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W194" s="51">
        <v>2013</v>
      </c>
      <c r="BX194" s="51">
        <v>10</v>
      </c>
      <c r="BY194" s="68">
        <v>71.564516129032299</v>
      </c>
      <c r="BZ194" s="68">
        <v>92</v>
      </c>
      <c r="CA194" s="68">
        <v>45</v>
      </c>
      <c r="CB194" s="68">
        <v>63.047043010752702</v>
      </c>
      <c r="CC194" s="68">
        <v>2.2083333333333299</v>
      </c>
      <c r="CD194" s="68">
        <v>41.75</v>
      </c>
      <c r="CE194" s="68">
        <v>109.916666666667</v>
      </c>
      <c r="CF194" s="68">
        <v>210.625</v>
      </c>
      <c r="CG194" s="68">
        <v>358.5</v>
      </c>
      <c r="CH194" s="68">
        <v>513.5</v>
      </c>
      <c r="CI194" s="68">
        <v>7.1250000000000098</v>
      </c>
      <c r="CJ194" s="68">
        <v>0</v>
      </c>
      <c r="CK194" s="68">
        <v>0</v>
      </c>
      <c r="CL194" s="68">
        <v>0</v>
      </c>
      <c r="CM194" s="68">
        <v>0</v>
      </c>
      <c r="CN194" s="68">
        <v>0</v>
      </c>
    </row>
    <row r="195" spans="1:92">
      <c r="A195" s="51">
        <v>2018</v>
      </c>
      <c r="B195" s="51">
        <v>7</v>
      </c>
      <c r="C195" s="51">
        <v>10</v>
      </c>
      <c r="D195" s="161">
        <v>82.781941250000003</v>
      </c>
      <c r="E195" s="161">
        <v>2.8277800000000002</v>
      </c>
      <c r="F195" s="161">
        <v>7.78194125</v>
      </c>
      <c r="G195" s="68">
        <v>12.781941249999999</v>
      </c>
      <c r="H195" s="68">
        <v>17.781941249999999</v>
      </c>
      <c r="I195" s="68">
        <v>22.781941249999999</v>
      </c>
      <c r="J195" s="161">
        <v>27.781941249999999</v>
      </c>
      <c r="K195" s="161">
        <v>0</v>
      </c>
      <c r="L195" s="161">
        <v>0</v>
      </c>
      <c r="M195" s="161">
        <v>0</v>
      </c>
      <c r="N195" s="161">
        <v>0</v>
      </c>
      <c r="O195" s="161">
        <v>0</v>
      </c>
      <c r="P195" s="161">
        <v>0</v>
      </c>
      <c r="R195" s="51">
        <v>2018</v>
      </c>
      <c r="S195" s="51">
        <v>7</v>
      </c>
      <c r="T195" s="51">
        <v>10</v>
      </c>
      <c r="U195" s="298">
        <v>83.666629160443904</v>
      </c>
      <c r="V195" s="298">
        <v>74.569445833563805</v>
      </c>
      <c r="W195" s="298">
        <v>76.240988337701694</v>
      </c>
      <c r="X195" s="298">
        <v>3.66662916044395</v>
      </c>
      <c r="Y195" s="298">
        <v>8.66662916044395</v>
      </c>
      <c r="Z195" s="298">
        <v>13.6666291604439</v>
      </c>
      <c r="AA195" s="298">
        <v>18.6666291604439</v>
      </c>
      <c r="AB195" s="298">
        <v>23.6666291604439</v>
      </c>
      <c r="AC195" s="298">
        <v>28.6666291604439</v>
      </c>
      <c r="AD195" s="298">
        <v>0</v>
      </c>
      <c r="AE195" s="298">
        <v>0</v>
      </c>
      <c r="AF195" s="298">
        <v>0</v>
      </c>
      <c r="AG195" s="298">
        <v>0</v>
      </c>
      <c r="AH195" s="298">
        <v>0</v>
      </c>
      <c r="AI195" s="298">
        <v>0</v>
      </c>
      <c r="AK195">
        <v>2013</v>
      </c>
      <c r="AL195">
        <v>11</v>
      </c>
      <c r="AM195" s="161">
        <v>59.165277777777803</v>
      </c>
      <c r="AN195" s="161">
        <v>85</v>
      </c>
      <c r="AO195" s="161">
        <v>34</v>
      </c>
      <c r="AP195" s="161">
        <v>49.087499999999999</v>
      </c>
      <c r="AQ195" s="161">
        <v>0</v>
      </c>
      <c r="AR195" s="161">
        <v>2.4166666666666701</v>
      </c>
      <c r="AS195" s="161">
        <v>21.375</v>
      </c>
      <c r="AT195" s="161">
        <v>56.2083333333333</v>
      </c>
      <c r="AU195" s="161">
        <v>120.333333333333</v>
      </c>
      <c r="AV195" s="161">
        <v>211.458333333333</v>
      </c>
      <c r="AW195" s="161">
        <v>231.25</v>
      </c>
      <c r="AX195" s="161">
        <v>145.375</v>
      </c>
      <c r="AY195" s="161">
        <v>86.5</v>
      </c>
      <c r="AZ195" s="161">
        <v>42.7916666666667</v>
      </c>
      <c r="BA195" s="161">
        <v>11.0416666666667</v>
      </c>
      <c r="BB195" s="161">
        <v>0</v>
      </c>
      <c r="BD195" s="51">
        <v>2013</v>
      </c>
      <c r="BE195" s="51">
        <v>11</v>
      </c>
      <c r="BF195" s="68">
        <v>57.7361111111111</v>
      </c>
      <c r="BG195" s="68">
        <v>85</v>
      </c>
      <c r="BH195" s="68">
        <v>32</v>
      </c>
      <c r="BI195" s="68">
        <v>49.148611111111101</v>
      </c>
      <c r="BJ195" s="68">
        <v>0</v>
      </c>
      <c r="BK195" s="68">
        <v>3.0416666666666701</v>
      </c>
      <c r="BL195" s="68">
        <v>16.2916666666667</v>
      </c>
      <c r="BM195" s="68">
        <v>44.7916666666667</v>
      </c>
      <c r="BN195" s="68">
        <v>98.4583333333333</v>
      </c>
      <c r="BO195" s="68">
        <v>180.666666666667</v>
      </c>
      <c r="BP195" s="68">
        <v>262.70833333333297</v>
      </c>
      <c r="BQ195" s="68">
        <v>166.375</v>
      </c>
      <c r="BR195" s="68">
        <v>98.5833333333333</v>
      </c>
      <c r="BS195" s="68">
        <v>52.5416666666667</v>
      </c>
      <c r="BT195" s="68">
        <v>14.2916666666667</v>
      </c>
      <c r="BU195" s="68">
        <v>0</v>
      </c>
      <c r="BW195" s="51">
        <v>2013</v>
      </c>
      <c r="BX195" s="51">
        <v>11</v>
      </c>
      <c r="BY195" s="68">
        <v>58.9583333333333</v>
      </c>
      <c r="BZ195" s="68">
        <v>84</v>
      </c>
      <c r="CA195" s="68">
        <v>30</v>
      </c>
      <c r="CB195" s="68">
        <v>49.5972222222222</v>
      </c>
      <c r="CC195" s="68">
        <v>0</v>
      </c>
      <c r="CD195" s="68">
        <v>2.375</v>
      </c>
      <c r="CE195" s="68">
        <v>21.9166666666667</v>
      </c>
      <c r="CF195" s="68">
        <v>55.5</v>
      </c>
      <c r="CG195" s="68">
        <v>118.75</v>
      </c>
      <c r="CH195" s="68">
        <v>205.375</v>
      </c>
      <c r="CI195" s="68">
        <v>236.75</v>
      </c>
      <c r="CJ195" s="68">
        <v>150</v>
      </c>
      <c r="CK195" s="68">
        <v>86.625</v>
      </c>
      <c r="CL195" s="68">
        <v>43.1666666666667</v>
      </c>
      <c r="CM195" s="68">
        <v>11.4583333333333</v>
      </c>
      <c r="CN195" s="68">
        <v>0</v>
      </c>
    </row>
    <row r="196" spans="1:92">
      <c r="A196" s="51">
        <v>2018</v>
      </c>
      <c r="B196" s="51">
        <v>7</v>
      </c>
      <c r="C196" s="51">
        <v>11</v>
      </c>
      <c r="D196" s="161">
        <v>83.551399166666698</v>
      </c>
      <c r="E196" s="161">
        <v>3.55278791666667</v>
      </c>
      <c r="F196" s="161">
        <v>8.5513991666666698</v>
      </c>
      <c r="G196" s="68">
        <v>13.5513991666667</v>
      </c>
      <c r="H196" s="68">
        <v>18.551399166666702</v>
      </c>
      <c r="I196" s="68">
        <v>23.551399166666702</v>
      </c>
      <c r="J196" s="161">
        <v>28.551399166666702</v>
      </c>
      <c r="K196" s="161">
        <v>0</v>
      </c>
      <c r="L196" s="161">
        <v>0</v>
      </c>
      <c r="M196" s="161">
        <v>0</v>
      </c>
      <c r="N196" s="161">
        <v>0</v>
      </c>
      <c r="O196" s="161">
        <v>0</v>
      </c>
      <c r="P196" s="161">
        <v>0</v>
      </c>
      <c r="R196" s="51">
        <v>2018</v>
      </c>
      <c r="S196" s="51">
        <v>7</v>
      </c>
      <c r="T196" s="51">
        <v>11</v>
      </c>
      <c r="U196" s="298">
        <v>84.888891667127595</v>
      </c>
      <c r="V196" s="298">
        <v>74.750054175654995</v>
      </c>
      <c r="W196" s="298">
        <v>74.1453824157756</v>
      </c>
      <c r="X196" s="298">
        <v>4.8888916671276101</v>
      </c>
      <c r="Y196" s="298">
        <v>9.8888916671276093</v>
      </c>
      <c r="Z196" s="298">
        <v>14.8888916671276</v>
      </c>
      <c r="AA196" s="298">
        <v>19.888891667127599</v>
      </c>
      <c r="AB196" s="298">
        <v>24.888891667127599</v>
      </c>
      <c r="AC196" s="298">
        <v>29.888891667127599</v>
      </c>
      <c r="AD196" s="298">
        <v>0</v>
      </c>
      <c r="AE196" s="298">
        <v>0</v>
      </c>
      <c r="AF196" s="298">
        <v>0</v>
      </c>
      <c r="AG196" s="298">
        <v>0</v>
      </c>
      <c r="AH196" s="298">
        <v>0</v>
      </c>
      <c r="AI196" s="298">
        <v>0</v>
      </c>
      <c r="AK196">
        <v>2013</v>
      </c>
      <c r="AL196">
        <v>12</v>
      </c>
      <c r="AM196" s="161">
        <v>52.543010752688197</v>
      </c>
      <c r="AN196" s="161">
        <v>80</v>
      </c>
      <c r="AO196" s="161">
        <v>33</v>
      </c>
      <c r="AP196" s="161">
        <v>43.770161290322598</v>
      </c>
      <c r="AQ196" s="161">
        <v>0</v>
      </c>
      <c r="AR196" s="161">
        <v>0</v>
      </c>
      <c r="AS196" s="161">
        <v>3.5833333333333299</v>
      </c>
      <c r="AT196" s="161">
        <v>21.7916666666667</v>
      </c>
      <c r="AU196" s="161">
        <v>52.9583333333333</v>
      </c>
      <c r="AV196" s="161">
        <v>92.9583333333333</v>
      </c>
      <c r="AW196" s="161">
        <v>407.95833333333297</v>
      </c>
      <c r="AX196" s="161">
        <v>284.125</v>
      </c>
      <c r="AY196" s="161">
        <v>169.125</v>
      </c>
      <c r="AZ196" s="161">
        <v>81.75</v>
      </c>
      <c r="BA196" s="161">
        <v>23.25</v>
      </c>
      <c r="BB196" s="161">
        <v>3.0833333333333401</v>
      </c>
      <c r="BD196" s="51">
        <v>2013</v>
      </c>
      <c r="BE196" s="51">
        <v>12</v>
      </c>
      <c r="BF196" s="68">
        <v>51.321236559139798</v>
      </c>
      <c r="BG196" s="68">
        <v>80</v>
      </c>
      <c r="BH196" s="68">
        <v>31</v>
      </c>
      <c r="BI196" s="68">
        <v>44.204301075268802</v>
      </c>
      <c r="BJ196" s="68">
        <v>0</v>
      </c>
      <c r="BK196" s="68">
        <v>0</v>
      </c>
      <c r="BL196" s="68">
        <v>5.7500000000000098</v>
      </c>
      <c r="BM196" s="68">
        <v>24.8333333333333</v>
      </c>
      <c r="BN196" s="68">
        <v>55</v>
      </c>
      <c r="BO196" s="68">
        <v>92.3333333333333</v>
      </c>
      <c r="BP196" s="68">
        <v>448.875</v>
      </c>
      <c r="BQ196" s="68">
        <v>324.04166666666703</v>
      </c>
      <c r="BR196" s="68">
        <v>206.375</v>
      </c>
      <c r="BS196" s="68">
        <v>105.291666666667</v>
      </c>
      <c r="BT196" s="68">
        <v>38.5416666666667</v>
      </c>
      <c r="BU196" s="68">
        <v>6.0416666666666696</v>
      </c>
      <c r="BW196" s="51">
        <v>2013</v>
      </c>
      <c r="BX196" s="51">
        <v>12</v>
      </c>
      <c r="BY196" s="68">
        <v>52.034946236559101</v>
      </c>
      <c r="BZ196" s="68">
        <v>80</v>
      </c>
      <c r="CA196" s="68">
        <v>29</v>
      </c>
      <c r="CB196" s="68">
        <v>43.998655913978503</v>
      </c>
      <c r="CC196" s="68">
        <v>0</v>
      </c>
      <c r="CD196" s="68">
        <v>0</v>
      </c>
      <c r="CE196" s="68">
        <v>6.7916666666666696</v>
      </c>
      <c r="CF196" s="68">
        <v>25.7083333333333</v>
      </c>
      <c r="CG196" s="68">
        <v>58.25</v>
      </c>
      <c r="CH196" s="68">
        <v>95.0416666666667</v>
      </c>
      <c r="CI196" s="68">
        <v>427.625</v>
      </c>
      <c r="CJ196" s="68">
        <v>305.16666666666703</v>
      </c>
      <c r="CK196" s="68">
        <v>186.958333333333</v>
      </c>
      <c r="CL196" s="68">
        <v>94.0833333333333</v>
      </c>
      <c r="CM196" s="68">
        <v>32.6666666666667</v>
      </c>
      <c r="CN196" s="68">
        <v>5.4583333333333401</v>
      </c>
    </row>
    <row r="197" spans="1:92">
      <c r="A197" s="51">
        <v>2018</v>
      </c>
      <c r="B197" s="51">
        <v>7</v>
      </c>
      <c r="C197" s="51">
        <v>12</v>
      </c>
      <c r="D197" s="161">
        <v>83.098599583333296</v>
      </c>
      <c r="E197" s="161">
        <v>3.1347179166666699</v>
      </c>
      <c r="F197" s="161">
        <v>8.0985995833333302</v>
      </c>
      <c r="G197" s="68">
        <v>13.0985995833333</v>
      </c>
      <c r="H197" s="68">
        <v>18.0985995833333</v>
      </c>
      <c r="I197" s="68">
        <v>23.0985995833333</v>
      </c>
      <c r="J197" s="161">
        <v>28.0985995833333</v>
      </c>
      <c r="K197" s="161">
        <v>0</v>
      </c>
      <c r="L197" s="161">
        <v>0</v>
      </c>
      <c r="M197" s="161">
        <v>0</v>
      </c>
      <c r="N197" s="161">
        <v>0</v>
      </c>
      <c r="O197" s="161">
        <v>0</v>
      </c>
      <c r="P197" s="161">
        <v>0</v>
      </c>
      <c r="R197" s="51">
        <v>2018</v>
      </c>
      <c r="S197" s="51">
        <v>7</v>
      </c>
      <c r="T197" s="51">
        <v>12</v>
      </c>
      <c r="U197" s="298">
        <v>84.499933322270707</v>
      </c>
      <c r="V197" s="298">
        <v>75.222237502535194</v>
      </c>
      <c r="W197" s="298">
        <v>75.522798360710595</v>
      </c>
      <c r="X197" s="298">
        <v>4.4999333222707101</v>
      </c>
      <c r="Y197" s="298">
        <v>9.4999333222707101</v>
      </c>
      <c r="Z197" s="298">
        <v>14.499933322270699</v>
      </c>
      <c r="AA197" s="298">
        <v>19.499933322270699</v>
      </c>
      <c r="AB197" s="298">
        <v>24.499933322270699</v>
      </c>
      <c r="AC197" s="298">
        <v>29.499933322270699</v>
      </c>
      <c r="AD197" s="298">
        <v>0</v>
      </c>
      <c r="AE197" s="298">
        <v>0</v>
      </c>
      <c r="AF197" s="298">
        <v>0</v>
      </c>
      <c r="AG197" s="298">
        <v>0</v>
      </c>
      <c r="AH197" s="298">
        <v>0</v>
      </c>
      <c r="AI197" s="298">
        <v>0</v>
      </c>
      <c r="AK197">
        <v>2014</v>
      </c>
      <c r="AL197">
        <v>1</v>
      </c>
      <c r="AM197" s="161">
        <v>51.711021505376301</v>
      </c>
      <c r="AN197" s="161">
        <v>77</v>
      </c>
      <c r="AO197" s="161">
        <v>25</v>
      </c>
      <c r="AP197" s="161">
        <v>37.145161290322598</v>
      </c>
      <c r="AQ197" s="161">
        <v>0</v>
      </c>
      <c r="AR197" s="161">
        <v>0</v>
      </c>
      <c r="AS197" s="161">
        <v>0</v>
      </c>
      <c r="AT197" s="161">
        <v>0.25</v>
      </c>
      <c r="AU197" s="161">
        <v>18</v>
      </c>
      <c r="AV197" s="161">
        <v>61.9583333333333</v>
      </c>
      <c r="AW197" s="161">
        <v>412.20833333333297</v>
      </c>
      <c r="AX197" s="161">
        <v>274.95833333333297</v>
      </c>
      <c r="AY197" s="161">
        <v>163.916666666667</v>
      </c>
      <c r="AZ197" s="161">
        <v>98.75</v>
      </c>
      <c r="BA197" s="161">
        <v>58.7916666666667</v>
      </c>
      <c r="BB197" s="161">
        <v>29.125</v>
      </c>
      <c r="BD197" s="51">
        <v>2014</v>
      </c>
      <c r="BE197" s="51">
        <v>1</v>
      </c>
      <c r="BF197" s="68">
        <v>50.409946236559101</v>
      </c>
      <c r="BG197" s="68">
        <v>76</v>
      </c>
      <c r="BH197" s="68">
        <v>23</v>
      </c>
      <c r="BI197" s="68">
        <v>36.799731182795703</v>
      </c>
      <c r="BJ197" s="68">
        <v>0</v>
      </c>
      <c r="BK197" s="68">
        <v>0</v>
      </c>
      <c r="BL197" s="68">
        <v>0</v>
      </c>
      <c r="BM197" s="68">
        <v>0</v>
      </c>
      <c r="BN197" s="68">
        <v>14.3333333333333</v>
      </c>
      <c r="BO197" s="68">
        <v>51</v>
      </c>
      <c r="BP197" s="68">
        <v>452.29166666666703</v>
      </c>
      <c r="BQ197" s="68">
        <v>311.625</v>
      </c>
      <c r="BR197" s="68">
        <v>193.291666666667</v>
      </c>
      <c r="BS197" s="68">
        <v>113.25</v>
      </c>
      <c r="BT197" s="68">
        <v>64.375</v>
      </c>
      <c r="BU197" s="68">
        <v>34.5833333333333</v>
      </c>
      <c r="BW197" s="51">
        <v>2014</v>
      </c>
      <c r="BX197" s="51">
        <v>1</v>
      </c>
      <c r="BY197" s="68">
        <v>51.293010752688197</v>
      </c>
      <c r="BZ197" s="68">
        <v>77</v>
      </c>
      <c r="CA197" s="68">
        <v>22</v>
      </c>
      <c r="CB197" s="68">
        <v>38.411290322580697</v>
      </c>
      <c r="CC197" s="68">
        <v>0</v>
      </c>
      <c r="CD197" s="68">
        <v>0</v>
      </c>
      <c r="CE197" s="68">
        <v>0</v>
      </c>
      <c r="CF197" s="68">
        <v>1.4583333333333299</v>
      </c>
      <c r="CG197" s="68">
        <v>17.125</v>
      </c>
      <c r="CH197" s="68">
        <v>58.9583333333333</v>
      </c>
      <c r="CI197" s="68">
        <v>426.375</v>
      </c>
      <c r="CJ197" s="68">
        <v>287.04166666666703</v>
      </c>
      <c r="CK197" s="68">
        <v>173.875</v>
      </c>
      <c r="CL197" s="68">
        <v>99.3333333333333</v>
      </c>
      <c r="CM197" s="68">
        <v>58.0416666666667</v>
      </c>
      <c r="CN197" s="68">
        <v>28.2083333333333</v>
      </c>
    </row>
    <row r="198" spans="1:92">
      <c r="A198" s="51">
        <v>2018</v>
      </c>
      <c r="B198" s="51">
        <v>7</v>
      </c>
      <c r="C198" s="51">
        <v>13</v>
      </c>
      <c r="D198" s="161">
        <v>83.902765833333305</v>
      </c>
      <c r="E198" s="161">
        <v>3.9027658333333299</v>
      </c>
      <c r="F198" s="161">
        <v>8.9027658333333299</v>
      </c>
      <c r="G198" s="68">
        <v>13.9027658333333</v>
      </c>
      <c r="H198" s="68">
        <v>18.902765833333302</v>
      </c>
      <c r="I198" s="68">
        <v>23.902765833333302</v>
      </c>
      <c r="J198" s="161">
        <v>28.902765833333302</v>
      </c>
      <c r="K198" s="161">
        <v>0</v>
      </c>
      <c r="L198" s="161">
        <v>0</v>
      </c>
      <c r="M198" s="161">
        <v>0</v>
      </c>
      <c r="N198" s="161">
        <v>0</v>
      </c>
      <c r="O198" s="161">
        <v>0</v>
      </c>
      <c r="P198" s="161">
        <v>0</v>
      </c>
      <c r="R198" s="51">
        <v>2018</v>
      </c>
      <c r="S198" s="51">
        <v>7</v>
      </c>
      <c r="T198" s="51">
        <v>13</v>
      </c>
      <c r="U198" s="298">
        <v>84.902779166897105</v>
      </c>
      <c r="V198" s="298">
        <v>74.861108332872405</v>
      </c>
      <c r="W198" s="298">
        <v>73.881236686797806</v>
      </c>
      <c r="X198" s="298">
        <v>4.9027791668971403</v>
      </c>
      <c r="Y198" s="298">
        <v>9.9027791668971403</v>
      </c>
      <c r="Z198" s="298">
        <v>14.902779166897099</v>
      </c>
      <c r="AA198" s="298">
        <v>19.902779166897101</v>
      </c>
      <c r="AB198" s="298">
        <v>24.902779166897101</v>
      </c>
      <c r="AC198" s="298">
        <v>29.902779166897101</v>
      </c>
      <c r="AD198" s="298">
        <v>0</v>
      </c>
      <c r="AE198" s="298">
        <v>0</v>
      </c>
      <c r="AF198" s="298">
        <v>0</v>
      </c>
      <c r="AG198" s="298">
        <v>0</v>
      </c>
      <c r="AH198" s="298">
        <v>0</v>
      </c>
      <c r="AI198" s="298">
        <v>0</v>
      </c>
      <c r="AK198">
        <v>2014</v>
      </c>
      <c r="AL198">
        <v>2</v>
      </c>
      <c r="AM198" s="161">
        <v>55.211309523809497</v>
      </c>
      <c r="AN198" s="161">
        <v>81</v>
      </c>
      <c r="AO198" s="161">
        <v>33</v>
      </c>
      <c r="AP198" s="161">
        <v>47.238095238095198</v>
      </c>
      <c r="AQ198" s="161">
        <v>0</v>
      </c>
      <c r="AR198" s="161">
        <v>0</v>
      </c>
      <c r="AS198" s="161">
        <v>1.2916666666666701</v>
      </c>
      <c r="AT198" s="161">
        <v>29</v>
      </c>
      <c r="AU198" s="161">
        <v>74.25</v>
      </c>
      <c r="AV198" s="161">
        <v>137.416666666667</v>
      </c>
      <c r="AW198" s="161">
        <v>303.08333333333297</v>
      </c>
      <c r="AX198" s="161">
        <v>208.333333333333</v>
      </c>
      <c r="AY198" s="161">
        <v>131.5</v>
      </c>
      <c r="AZ198" s="161">
        <v>71.6666666666667</v>
      </c>
      <c r="BA198" s="161">
        <v>25.9166666666667</v>
      </c>
      <c r="BB198" s="161">
        <v>6.7916666666666599</v>
      </c>
      <c r="BD198" s="51">
        <v>2014</v>
      </c>
      <c r="BE198" s="51">
        <v>2</v>
      </c>
      <c r="BF198" s="68">
        <v>54.224702380952401</v>
      </c>
      <c r="BG198" s="68">
        <v>80</v>
      </c>
      <c r="BH198" s="68">
        <v>29</v>
      </c>
      <c r="BI198" s="68">
        <v>46.602678571428598</v>
      </c>
      <c r="BJ198" s="68">
        <v>0</v>
      </c>
      <c r="BK198" s="68">
        <v>0</v>
      </c>
      <c r="BL198" s="68">
        <v>0.54166666666667096</v>
      </c>
      <c r="BM198" s="68">
        <v>24.9166666666667</v>
      </c>
      <c r="BN198" s="68">
        <v>68.5</v>
      </c>
      <c r="BO198" s="68">
        <v>126.958333333333</v>
      </c>
      <c r="BP198" s="68">
        <v>326.625</v>
      </c>
      <c r="BQ198" s="68">
        <v>230.208333333333</v>
      </c>
      <c r="BR198" s="68">
        <v>148.666666666667</v>
      </c>
      <c r="BS198" s="68">
        <v>83.9166666666667</v>
      </c>
      <c r="BT198" s="68">
        <v>34.3333333333333</v>
      </c>
      <c r="BU198" s="68">
        <v>10.4583333333333</v>
      </c>
      <c r="BW198" s="51">
        <v>2014</v>
      </c>
      <c r="BX198" s="51">
        <v>2</v>
      </c>
      <c r="BY198" s="68">
        <v>55.122023809523803</v>
      </c>
      <c r="BZ198" s="68">
        <v>79</v>
      </c>
      <c r="CA198" s="68">
        <v>31</v>
      </c>
      <c r="CB198" s="68">
        <v>47.683035714285701</v>
      </c>
      <c r="CC198" s="68">
        <v>0</v>
      </c>
      <c r="CD198" s="68">
        <v>0</v>
      </c>
      <c r="CE198" s="68">
        <v>1.25</v>
      </c>
      <c r="CF198" s="68">
        <v>32</v>
      </c>
      <c r="CG198" s="68">
        <v>78.3333333333333</v>
      </c>
      <c r="CH198" s="68">
        <v>142.916666666667</v>
      </c>
      <c r="CI198" s="68">
        <v>308.58333333333297</v>
      </c>
      <c r="CJ198" s="68">
        <v>214.916666666667</v>
      </c>
      <c r="CK198" s="68">
        <v>139.5</v>
      </c>
      <c r="CL198" s="68">
        <v>77.75</v>
      </c>
      <c r="CM198" s="68">
        <v>29.8333333333333</v>
      </c>
      <c r="CN198" s="68">
        <v>7.4999999999999902</v>
      </c>
    </row>
    <row r="199" spans="1:92">
      <c r="A199" s="51">
        <v>2018</v>
      </c>
      <c r="B199" s="51">
        <v>7</v>
      </c>
      <c r="C199" s="51">
        <v>14</v>
      </c>
      <c r="D199" s="161">
        <v>84.090278749999996</v>
      </c>
      <c r="E199" s="161">
        <v>4.0902787500000004</v>
      </c>
      <c r="F199" s="161">
        <v>9.0902787499999995</v>
      </c>
      <c r="G199" s="68">
        <v>14.09027875</v>
      </c>
      <c r="H199" s="68">
        <v>19.09027875</v>
      </c>
      <c r="I199" s="68">
        <v>24.09027875</v>
      </c>
      <c r="J199" s="161">
        <v>29.09027875</v>
      </c>
      <c r="K199" s="161">
        <v>0</v>
      </c>
      <c r="L199" s="161">
        <v>0</v>
      </c>
      <c r="M199" s="161">
        <v>0</v>
      </c>
      <c r="N199" s="161">
        <v>0</v>
      </c>
      <c r="O199" s="161">
        <v>0</v>
      </c>
      <c r="P199" s="161">
        <v>0</v>
      </c>
      <c r="R199" s="51">
        <v>2018</v>
      </c>
      <c r="S199" s="51">
        <v>7</v>
      </c>
      <c r="T199" s="51">
        <v>14</v>
      </c>
      <c r="U199" s="298">
        <v>84.916633327802003</v>
      </c>
      <c r="V199" s="298">
        <v>75.569458335638004</v>
      </c>
      <c r="W199" s="298">
        <v>75.170892952166795</v>
      </c>
      <c r="X199" s="298">
        <v>4.9166333278020202</v>
      </c>
      <c r="Y199" s="298">
        <v>9.9166333278020193</v>
      </c>
      <c r="Z199" s="298">
        <v>14.916633327802</v>
      </c>
      <c r="AA199" s="298">
        <v>19.916633327802</v>
      </c>
      <c r="AB199" s="298">
        <v>24.916633327802</v>
      </c>
      <c r="AC199" s="298">
        <v>29.916633327802</v>
      </c>
      <c r="AD199" s="298">
        <v>0</v>
      </c>
      <c r="AE199" s="298">
        <v>0</v>
      </c>
      <c r="AF199" s="298">
        <v>0</v>
      </c>
      <c r="AG199" s="298">
        <v>0</v>
      </c>
      <c r="AH199" s="298">
        <v>0</v>
      </c>
      <c r="AI199" s="298">
        <v>0</v>
      </c>
      <c r="AK199">
        <v>2014</v>
      </c>
      <c r="AL199">
        <v>3</v>
      </c>
      <c r="AM199" s="161">
        <v>59.862903225806399</v>
      </c>
      <c r="AN199" s="161">
        <v>83</v>
      </c>
      <c r="AO199" s="161">
        <v>29</v>
      </c>
      <c r="AP199" s="161">
        <v>50.201612903225801</v>
      </c>
      <c r="AQ199" s="161">
        <v>0</v>
      </c>
      <c r="AR199" s="161">
        <v>0</v>
      </c>
      <c r="AS199" s="161">
        <v>5.375</v>
      </c>
      <c r="AT199" s="161">
        <v>29.7916666666667</v>
      </c>
      <c r="AU199" s="161">
        <v>97.875</v>
      </c>
      <c r="AV199" s="161">
        <v>206.458333333333</v>
      </c>
      <c r="AW199" s="161">
        <v>189.041666666667</v>
      </c>
      <c r="AX199" s="161">
        <v>102.125</v>
      </c>
      <c r="AY199" s="161">
        <v>55.7083333333333</v>
      </c>
      <c r="AZ199" s="161">
        <v>32.375</v>
      </c>
      <c r="BA199" s="161">
        <v>18.9166666666667</v>
      </c>
      <c r="BB199" s="161">
        <v>8.9166666666666607</v>
      </c>
      <c r="BD199" s="51">
        <v>2014</v>
      </c>
      <c r="BE199" s="51">
        <v>3</v>
      </c>
      <c r="BF199" s="68">
        <v>59.153225806451601</v>
      </c>
      <c r="BG199" s="68">
        <v>83</v>
      </c>
      <c r="BH199" s="68">
        <v>27</v>
      </c>
      <c r="BI199" s="68">
        <v>49.501344086021497</v>
      </c>
      <c r="BJ199" s="68">
        <v>0</v>
      </c>
      <c r="BK199" s="68">
        <v>0</v>
      </c>
      <c r="BL199" s="68">
        <v>6.1249999999999902</v>
      </c>
      <c r="BM199" s="68">
        <v>28.375</v>
      </c>
      <c r="BN199" s="68">
        <v>91</v>
      </c>
      <c r="BO199" s="68">
        <v>196.041666666667</v>
      </c>
      <c r="BP199" s="68">
        <v>209.625</v>
      </c>
      <c r="BQ199" s="68">
        <v>117.25</v>
      </c>
      <c r="BR199" s="68">
        <v>67.2916666666667</v>
      </c>
      <c r="BS199" s="68">
        <v>37</v>
      </c>
      <c r="BT199" s="68">
        <v>22</v>
      </c>
      <c r="BU199" s="68">
        <v>11.9583333333333</v>
      </c>
      <c r="BW199" s="51">
        <v>2014</v>
      </c>
      <c r="BX199" s="51">
        <v>3</v>
      </c>
      <c r="BY199" s="68">
        <v>59.700268817204297</v>
      </c>
      <c r="BZ199" s="68">
        <v>81</v>
      </c>
      <c r="CA199" s="68">
        <v>28</v>
      </c>
      <c r="CB199" s="68">
        <v>50.826612903225801</v>
      </c>
      <c r="CC199" s="68">
        <v>0</v>
      </c>
      <c r="CD199" s="68">
        <v>0</v>
      </c>
      <c r="CE199" s="68">
        <v>8.25</v>
      </c>
      <c r="CF199" s="68">
        <v>35.4583333333333</v>
      </c>
      <c r="CG199" s="68">
        <v>97.7916666666667</v>
      </c>
      <c r="CH199" s="68">
        <v>206.583333333333</v>
      </c>
      <c r="CI199" s="68">
        <v>199.75</v>
      </c>
      <c r="CJ199" s="68">
        <v>107.083333333333</v>
      </c>
      <c r="CK199" s="68">
        <v>60.875</v>
      </c>
      <c r="CL199" s="68">
        <v>31.7916666666667</v>
      </c>
      <c r="CM199" s="68">
        <v>19.625</v>
      </c>
      <c r="CN199" s="68">
        <v>9.625</v>
      </c>
    </row>
    <row r="200" spans="1:92">
      <c r="A200" s="51">
        <v>2018</v>
      </c>
      <c r="B200" s="51">
        <v>7</v>
      </c>
      <c r="C200" s="51">
        <v>15</v>
      </c>
      <c r="D200" s="161">
        <v>84.762520833333298</v>
      </c>
      <c r="E200" s="161">
        <v>4.7625208333333298</v>
      </c>
      <c r="F200" s="161">
        <v>9.7625208333333298</v>
      </c>
      <c r="G200" s="68">
        <v>14.7625208333333</v>
      </c>
      <c r="H200" s="68">
        <v>19.762520833333301</v>
      </c>
      <c r="I200" s="68">
        <v>24.762520833333301</v>
      </c>
      <c r="J200" s="161">
        <v>29.762520833333301</v>
      </c>
      <c r="K200" s="161">
        <v>0</v>
      </c>
      <c r="L200" s="161">
        <v>0</v>
      </c>
      <c r="M200" s="161">
        <v>0</v>
      </c>
      <c r="N200" s="161">
        <v>0</v>
      </c>
      <c r="O200" s="161">
        <v>0</v>
      </c>
      <c r="P200" s="161">
        <v>0</v>
      </c>
      <c r="R200" s="51">
        <v>2018</v>
      </c>
      <c r="S200" s="51">
        <v>7</v>
      </c>
      <c r="T200" s="51">
        <v>15</v>
      </c>
      <c r="U200" s="298">
        <v>85.763954177498803</v>
      </c>
      <c r="V200" s="298">
        <v>75.930541664361996</v>
      </c>
      <c r="W200" s="298">
        <v>74.272837766995295</v>
      </c>
      <c r="X200" s="298">
        <v>5.7639541774988201</v>
      </c>
      <c r="Y200" s="298">
        <v>10.7639541774988</v>
      </c>
      <c r="Z200" s="298">
        <v>15.7639541774988</v>
      </c>
      <c r="AA200" s="298">
        <v>20.7639541774988</v>
      </c>
      <c r="AB200" s="298">
        <v>25.7639541774988</v>
      </c>
      <c r="AC200" s="298">
        <v>30.7639541774988</v>
      </c>
      <c r="AD200" s="298">
        <v>0</v>
      </c>
      <c r="AE200" s="298">
        <v>0</v>
      </c>
      <c r="AF200" s="298">
        <v>0</v>
      </c>
      <c r="AG200" s="298">
        <v>0</v>
      </c>
      <c r="AH200" s="298">
        <v>0</v>
      </c>
      <c r="AI200" s="298">
        <v>0</v>
      </c>
      <c r="AK200">
        <v>2014</v>
      </c>
      <c r="AL200">
        <v>4</v>
      </c>
      <c r="AM200" s="161">
        <v>68.936111111111103</v>
      </c>
      <c r="AN200" s="161">
        <v>92</v>
      </c>
      <c r="AO200" s="161">
        <v>43</v>
      </c>
      <c r="AP200" s="161">
        <v>57.394444444444503</v>
      </c>
      <c r="AQ200" s="161">
        <v>0.83333333333332904</v>
      </c>
      <c r="AR200" s="161">
        <v>11.4166666666667</v>
      </c>
      <c r="AS200" s="161">
        <v>58.625</v>
      </c>
      <c r="AT200" s="161">
        <v>152.541666666667</v>
      </c>
      <c r="AU200" s="161">
        <v>277.75</v>
      </c>
      <c r="AV200" s="161">
        <v>420.25</v>
      </c>
      <c r="AW200" s="161">
        <v>34.4583333333333</v>
      </c>
      <c r="AX200" s="161">
        <v>9.6666666666666607</v>
      </c>
      <c r="AY200" s="161">
        <v>2.1666666666666599</v>
      </c>
      <c r="AZ200" s="161">
        <v>0</v>
      </c>
      <c r="BA200" s="161">
        <v>0</v>
      </c>
      <c r="BB200" s="161">
        <v>0</v>
      </c>
      <c r="BD200" s="51">
        <v>2014</v>
      </c>
      <c r="BE200" s="51">
        <v>4</v>
      </c>
      <c r="BF200" s="68">
        <v>68.924999999999997</v>
      </c>
      <c r="BG200" s="68">
        <v>91</v>
      </c>
      <c r="BH200" s="68">
        <v>41</v>
      </c>
      <c r="BI200" s="68">
        <v>56.5347222222222</v>
      </c>
      <c r="BJ200" s="68">
        <v>0.54166666666667096</v>
      </c>
      <c r="BK200" s="68">
        <v>12.125</v>
      </c>
      <c r="BL200" s="68">
        <v>70.0416666666667</v>
      </c>
      <c r="BM200" s="68">
        <v>163.5</v>
      </c>
      <c r="BN200" s="68">
        <v>282.83333333333297</v>
      </c>
      <c r="BO200" s="68">
        <v>421</v>
      </c>
      <c r="BP200" s="68">
        <v>45.75</v>
      </c>
      <c r="BQ200" s="68">
        <v>15.0833333333333</v>
      </c>
      <c r="BR200" s="68">
        <v>3.25</v>
      </c>
      <c r="BS200" s="68">
        <v>0</v>
      </c>
      <c r="BT200" s="68">
        <v>0</v>
      </c>
      <c r="BU200" s="68">
        <v>0</v>
      </c>
      <c r="BW200" s="51">
        <v>2014</v>
      </c>
      <c r="BX200" s="51">
        <v>4</v>
      </c>
      <c r="BY200" s="68">
        <v>69.209722222222197</v>
      </c>
      <c r="BZ200" s="68">
        <v>92</v>
      </c>
      <c r="CA200" s="68">
        <v>40</v>
      </c>
      <c r="CB200" s="68">
        <v>57.8</v>
      </c>
      <c r="CC200" s="68">
        <v>0</v>
      </c>
      <c r="CD200" s="68">
        <v>12.2083333333333</v>
      </c>
      <c r="CE200" s="68">
        <v>71.1666666666667</v>
      </c>
      <c r="CF200" s="68">
        <v>166.083333333333</v>
      </c>
      <c r="CG200" s="68">
        <v>286.16666666666703</v>
      </c>
      <c r="CH200" s="68">
        <v>429.625</v>
      </c>
      <c r="CI200" s="68">
        <v>39.7916666666667</v>
      </c>
      <c r="CJ200" s="68">
        <v>9.875</v>
      </c>
      <c r="CK200" s="68">
        <v>3.3333333333333401</v>
      </c>
      <c r="CL200" s="68">
        <v>0</v>
      </c>
      <c r="CM200" s="68">
        <v>0</v>
      </c>
      <c r="CN200" s="68">
        <v>0</v>
      </c>
    </row>
    <row r="201" spans="1:92">
      <c r="A201" s="51">
        <v>2018</v>
      </c>
      <c r="B201" s="51">
        <v>7</v>
      </c>
      <c r="C201" s="51">
        <v>16</v>
      </c>
      <c r="D201" s="161">
        <v>84.837515833333299</v>
      </c>
      <c r="E201" s="161">
        <v>4.8375158333333301</v>
      </c>
      <c r="F201" s="161">
        <v>9.8375158333333292</v>
      </c>
      <c r="G201" s="68">
        <v>14.837515833333301</v>
      </c>
      <c r="H201" s="68">
        <v>19.837515833333299</v>
      </c>
      <c r="I201" s="68">
        <v>24.837515833333299</v>
      </c>
      <c r="J201" s="161">
        <v>29.837515833333299</v>
      </c>
      <c r="K201" s="161">
        <v>0</v>
      </c>
      <c r="L201" s="161">
        <v>0</v>
      </c>
      <c r="M201" s="161">
        <v>0</v>
      </c>
      <c r="N201" s="161">
        <v>0</v>
      </c>
      <c r="O201" s="161">
        <v>0</v>
      </c>
      <c r="P201" s="161">
        <v>0</v>
      </c>
      <c r="R201" s="51">
        <v>2018</v>
      </c>
      <c r="S201" s="51">
        <v>7</v>
      </c>
      <c r="T201" s="51">
        <v>16</v>
      </c>
      <c r="U201" s="298">
        <v>85.791745846470207</v>
      </c>
      <c r="V201" s="298">
        <v>75.0833291659753</v>
      </c>
      <c r="W201" s="298">
        <v>73.147416947118103</v>
      </c>
      <c r="X201" s="298">
        <v>5.7917458464702003</v>
      </c>
      <c r="Y201" s="298">
        <v>10.791745846470199</v>
      </c>
      <c r="Z201" s="298">
        <v>15.791745846470199</v>
      </c>
      <c r="AA201" s="298">
        <v>20.791745846470199</v>
      </c>
      <c r="AB201" s="298">
        <v>25.791745846470199</v>
      </c>
      <c r="AC201" s="298">
        <v>30.791745846470199</v>
      </c>
      <c r="AD201" s="298">
        <v>0</v>
      </c>
      <c r="AE201" s="298">
        <v>0</v>
      </c>
      <c r="AF201" s="298">
        <v>0</v>
      </c>
      <c r="AG201" s="298">
        <v>0</v>
      </c>
      <c r="AH201" s="298">
        <v>0</v>
      </c>
      <c r="AI201" s="298">
        <v>0</v>
      </c>
      <c r="AK201">
        <v>2014</v>
      </c>
      <c r="AL201">
        <v>5</v>
      </c>
      <c r="AM201" s="161">
        <v>73.840053763440807</v>
      </c>
      <c r="AN201" s="161">
        <v>87</v>
      </c>
      <c r="AO201" s="161">
        <v>51</v>
      </c>
      <c r="AP201" s="161">
        <v>62.459677419354897</v>
      </c>
      <c r="AQ201" s="161">
        <v>0</v>
      </c>
      <c r="AR201" s="161">
        <v>33.2083333333333</v>
      </c>
      <c r="AS201" s="161">
        <v>139.5</v>
      </c>
      <c r="AT201" s="161">
        <v>276.125</v>
      </c>
      <c r="AU201" s="161">
        <v>429.04166666666703</v>
      </c>
      <c r="AV201" s="161">
        <v>584.04166666666697</v>
      </c>
      <c r="AW201" s="161">
        <v>2.0833333333333299</v>
      </c>
      <c r="AX201" s="161">
        <v>0</v>
      </c>
      <c r="AY201" s="161">
        <v>0</v>
      </c>
      <c r="AZ201" s="161">
        <v>0</v>
      </c>
      <c r="BA201" s="161">
        <v>0</v>
      </c>
      <c r="BB201" s="161">
        <v>0</v>
      </c>
      <c r="BD201" s="51">
        <v>2014</v>
      </c>
      <c r="BE201" s="51">
        <v>5</v>
      </c>
      <c r="BF201" s="68">
        <v>73.891129032258107</v>
      </c>
      <c r="BG201" s="68">
        <v>88</v>
      </c>
      <c r="BH201" s="68">
        <v>48</v>
      </c>
      <c r="BI201" s="68">
        <v>62.010752688171998</v>
      </c>
      <c r="BJ201" s="68">
        <v>0</v>
      </c>
      <c r="BK201" s="68">
        <v>30.7083333333333</v>
      </c>
      <c r="BL201" s="68">
        <v>144.25</v>
      </c>
      <c r="BM201" s="68">
        <v>279.45833333333297</v>
      </c>
      <c r="BN201" s="68">
        <v>430.625</v>
      </c>
      <c r="BO201" s="68">
        <v>585.625</v>
      </c>
      <c r="BP201" s="68">
        <v>3.8333333333333401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W201" s="51">
        <v>2014</v>
      </c>
      <c r="BX201" s="51">
        <v>5</v>
      </c>
      <c r="BY201" s="68">
        <v>74.213709677419402</v>
      </c>
      <c r="BZ201" s="68">
        <v>91</v>
      </c>
      <c r="CA201" s="68">
        <v>49</v>
      </c>
      <c r="CB201" s="68">
        <v>63.038978494623599</v>
      </c>
      <c r="CC201" s="68">
        <v>0.375</v>
      </c>
      <c r="CD201" s="68">
        <v>45</v>
      </c>
      <c r="CE201" s="68">
        <v>156.25</v>
      </c>
      <c r="CF201" s="68">
        <v>290.33333333333297</v>
      </c>
      <c r="CG201" s="68">
        <v>440.625</v>
      </c>
      <c r="CH201" s="68">
        <v>595.625</v>
      </c>
      <c r="CI201" s="68">
        <v>4.7083333333333304</v>
      </c>
      <c r="CJ201" s="68">
        <v>0</v>
      </c>
      <c r="CK201" s="68">
        <v>0</v>
      </c>
      <c r="CL201" s="68">
        <v>0</v>
      </c>
      <c r="CM201" s="68">
        <v>0</v>
      </c>
      <c r="CN201" s="68">
        <v>0</v>
      </c>
    </row>
    <row r="202" spans="1:92">
      <c r="A202" s="51">
        <v>2018</v>
      </c>
      <c r="B202" s="51">
        <v>7</v>
      </c>
      <c r="C202" s="51">
        <v>17</v>
      </c>
      <c r="D202" s="161">
        <v>84.581950000000006</v>
      </c>
      <c r="E202" s="161">
        <v>4.58195</v>
      </c>
      <c r="F202" s="161">
        <v>9.5819500000000009</v>
      </c>
      <c r="G202" s="68">
        <v>14.581950000000001</v>
      </c>
      <c r="H202" s="68">
        <v>19.581949999999999</v>
      </c>
      <c r="I202" s="68">
        <v>24.581949999999999</v>
      </c>
      <c r="J202" s="161">
        <v>29.581949999999999</v>
      </c>
      <c r="K202" s="161">
        <v>0</v>
      </c>
      <c r="L202" s="161">
        <v>0</v>
      </c>
      <c r="M202" s="161">
        <v>0</v>
      </c>
      <c r="N202" s="161">
        <v>0</v>
      </c>
      <c r="O202" s="161">
        <v>0</v>
      </c>
      <c r="P202" s="161">
        <v>0</v>
      </c>
      <c r="R202" s="51">
        <v>2018</v>
      </c>
      <c r="S202" s="51">
        <v>7</v>
      </c>
      <c r="T202" s="51">
        <v>17</v>
      </c>
      <c r="U202" s="298">
        <v>85.763937508066505</v>
      </c>
      <c r="V202" s="298">
        <v>75.277749995390593</v>
      </c>
      <c r="W202" s="298">
        <v>73.552321769761605</v>
      </c>
      <c r="X202" s="298">
        <v>5.7639375080665003</v>
      </c>
      <c r="Y202" s="298">
        <v>10.763937508066499</v>
      </c>
      <c r="Z202" s="298">
        <v>15.763937508066499</v>
      </c>
      <c r="AA202" s="298">
        <v>20.763937508066501</v>
      </c>
      <c r="AB202" s="298">
        <v>25.763937508066501</v>
      </c>
      <c r="AC202" s="298">
        <v>30.763937508066501</v>
      </c>
      <c r="AD202" s="298">
        <v>0</v>
      </c>
      <c r="AE202" s="298">
        <v>0</v>
      </c>
      <c r="AF202" s="298">
        <v>0</v>
      </c>
      <c r="AG202" s="298">
        <v>0</v>
      </c>
      <c r="AH202" s="298">
        <v>0</v>
      </c>
      <c r="AI202" s="298">
        <v>0</v>
      </c>
      <c r="AK202">
        <v>2014</v>
      </c>
      <c r="AL202">
        <v>6</v>
      </c>
      <c r="AM202" s="161">
        <v>81.349999999999994</v>
      </c>
      <c r="AN202" s="161">
        <v>92</v>
      </c>
      <c r="AO202" s="161">
        <v>69</v>
      </c>
      <c r="AP202" s="161">
        <v>72.483333333333306</v>
      </c>
      <c r="AQ202" s="161">
        <v>50.625</v>
      </c>
      <c r="AR202" s="161">
        <v>190.5</v>
      </c>
      <c r="AS202" s="161">
        <v>340.5</v>
      </c>
      <c r="AT202" s="161">
        <v>490.5</v>
      </c>
      <c r="AU202" s="161">
        <v>640.5</v>
      </c>
      <c r="AV202" s="161">
        <v>790.5</v>
      </c>
      <c r="AW202" s="161">
        <v>0</v>
      </c>
      <c r="AX202" s="161">
        <v>0</v>
      </c>
      <c r="AY202" s="161">
        <v>0</v>
      </c>
      <c r="AZ202" s="161">
        <v>0</v>
      </c>
      <c r="BA202" s="161">
        <v>0</v>
      </c>
      <c r="BB202" s="161">
        <v>0</v>
      </c>
      <c r="BD202" s="51">
        <v>2014</v>
      </c>
      <c r="BE202" s="51">
        <v>6</v>
      </c>
      <c r="BF202" s="68">
        <v>81.637500000000003</v>
      </c>
      <c r="BG202" s="68">
        <v>93</v>
      </c>
      <c r="BH202" s="68">
        <v>68</v>
      </c>
      <c r="BI202" s="68">
        <v>72.445833333333397</v>
      </c>
      <c r="BJ202" s="68">
        <v>58.4583333333333</v>
      </c>
      <c r="BK202" s="68">
        <v>199.125</v>
      </c>
      <c r="BL202" s="68">
        <v>349.125</v>
      </c>
      <c r="BM202" s="68">
        <v>499.125</v>
      </c>
      <c r="BN202" s="68">
        <v>649.125</v>
      </c>
      <c r="BO202" s="68">
        <v>799.125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W202" s="51">
        <v>2014</v>
      </c>
      <c r="BX202" s="51">
        <v>6</v>
      </c>
      <c r="BY202" s="68">
        <v>82.075000000000003</v>
      </c>
      <c r="BZ202" s="68">
        <v>94</v>
      </c>
      <c r="CA202" s="68">
        <v>67</v>
      </c>
      <c r="CB202" s="68">
        <v>73.158333333333303</v>
      </c>
      <c r="CC202" s="68">
        <v>68.7083333333333</v>
      </c>
      <c r="CD202" s="68">
        <v>212.25</v>
      </c>
      <c r="CE202" s="68">
        <v>362.25</v>
      </c>
      <c r="CF202" s="68">
        <v>512.25</v>
      </c>
      <c r="CG202" s="68">
        <v>662.25</v>
      </c>
      <c r="CH202" s="68">
        <v>812.25</v>
      </c>
      <c r="CI202" s="68">
        <v>0</v>
      </c>
      <c r="CJ202" s="68">
        <v>0</v>
      </c>
      <c r="CK202" s="68">
        <v>0</v>
      </c>
      <c r="CL202" s="68">
        <v>0</v>
      </c>
      <c r="CM202" s="68">
        <v>0</v>
      </c>
      <c r="CN202" s="68">
        <v>0</v>
      </c>
    </row>
    <row r="203" spans="1:92">
      <c r="A203" s="51">
        <v>2018</v>
      </c>
      <c r="B203" s="51">
        <v>7</v>
      </c>
      <c r="C203" s="51">
        <v>18</v>
      </c>
      <c r="D203" s="161">
        <v>85.112522916666705</v>
      </c>
      <c r="E203" s="161">
        <v>5.1125229166666699</v>
      </c>
      <c r="F203" s="161">
        <v>10.1125229166667</v>
      </c>
      <c r="G203" s="68">
        <v>15.1125229166667</v>
      </c>
      <c r="H203" s="68">
        <v>20.112522916666698</v>
      </c>
      <c r="I203" s="68">
        <v>25.112522916666698</v>
      </c>
      <c r="J203" s="161">
        <v>30.112522916666698</v>
      </c>
      <c r="K203" s="161">
        <v>0</v>
      </c>
      <c r="L203" s="161">
        <v>0</v>
      </c>
      <c r="M203" s="161">
        <v>0</v>
      </c>
      <c r="N203" s="161">
        <v>0</v>
      </c>
      <c r="O203" s="161">
        <v>0</v>
      </c>
      <c r="P203" s="161">
        <v>0</v>
      </c>
      <c r="R203" s="51">
        <v>2018</v>
      </c>
      <c r="S203" s="51">
        <v>7</v>
      </c>
      <c r="T203" s="51">
        <v>18</v>
      </c>
      <c r="U203" s="298">
        <v>86.472287510832103</v>
      </c>
      <c r="V203" s="298">
        <v>75.541691670815098</v>
      </c>
      <c r="W203" s="298">
        <v>72.536752404515596</v>
      </c>
      <c r="X203" s="298">
        <v>6.4722875108321496</v>
      </c>
      <c r="Y203" s="298">
        <v>11.4722875108321</v>
      </c>
      <c r="Z203" s="298">
        <v>16.4722875108321</v>
      </c>
      <c r="AA203" s="298">
        <v>21.4722875108321</v>
      </c>
      <c r="AB203" s="298">
        <v>26.4722875108321</v>
      </c>
      <c r="AC203" s="298">
        <v>31.4722875108321</v>
      </c>
      <c r="AD203" s="298">
        <v>0</v>
      </c>
      <c r="AE203" s="298">
        <v>0</v>
      </c>
      <c r="AF203" s="298">
        <v>0</v>
      </c>
      <c r="AG203" s="298">
        <v>0</v>
      </c>
      <c r="AH203" s="298">
        <v>0</v>
      </c>
      <c r="AI203" s="298">
        <v>0</v>
      </c>
      <c r="AK203">
        <v>2014</v>
      </c>
      <c r="AL203">
        <v>7</v>
      </c>
      <c r="AM203" s="161">
        <v>82.788978494623606</v>
      </c>
      <c r="AN203" s="161">
        <v>96</v>
      </c>
      <c r="AO203" s="161">
        <v>74</v>
      </c>
      <c r="AP203" s="161">
        <v>72.990591397849499</v>
      </c>
      <c r="AQ203" s="161">
        <v>87.6666666666667</v>
      </c>
      <c r="AR203" s="161">
        <v>241.458333333333</v>
      </c>
      <c r="AS203" s="161">
        <v>396.45833333333297</v>
      </c>
      <c r="AT203" s="161">
        <v>551.45833333333303</v>
      </c>
      <c r="AU203" s="161">
        <v>706.45833333333303</v>
      </c>
      <c r="AV203" s="161">
        <v>861.45833333333303</v>
      </c>
      <c r="AW203" s="161">
        <v>0</v>
      </c>
      <c r="AX203" s="161">
        <v>0</v>
      </c>
      <c r="AY203" s="161">
        <v>0</v>
      </c>
      <c r="AZ203" s="161">
        <v>0</v>
      </c>
      <c r="BA203" s="161">
        <v>0</v>
      </c>
      <c r="BB203" s="161">
        <v>0</v>
      </c>
      <c r="BD203" s="51">
        <v>2014</v>
      </c>
      <c r="BE203" s="51">
        <v>7</v>
      </c>
      <c r="BF203" s="68">
        <v>82.751344086021504</v>
      </c>
      <c r="BG203" s="68">
        <v>97</v>
      </c>
      <c r="BH203" s="68">
        <v>72</v>
      </c>
      <c r="BI203" s="68">
        <v>72.754032258064498</v>
      </c>
      <c r="BJ203" s="68">
        <v>90.6666666666667</v>
      </c>
      <c r="BK203" s="68">
        <v>240.291666666667</v>
      </c>
      <c r="BL203" s="68">
        <v>395.29166666666703</v>
      </c>
      <c r="BM203" s="68">
        <v>550.29166666666697</v>
      </c>
      <c r="BN203" s="68">
        <v>705.29166666666697</v>
      </c>
      <c r="BO203" s="68">
        <v>860.29166666666697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W203" s="51">
        <v>2014</v>
      </c>
      <c r="BX203" s="51">
        <v>7</v>
      </c>
      <c r="BY203" s="68">
        <v>82.979838709677395</v>
      </c>
      <c r="BZ203" s="68">
        <v>97</v>
      </c>
      <c r="CA203" s="68">
        <v>71</v>
      </c>
      <c r="CB203" s="68">
        <v>73.729838709677395</v>
      </c>
      <c r="CC203" s="68">
        <v>93.6666666666667</v>
      </c>
      <c r="CD203" s="68">
        <v>247.375</v>
      </c>
      <c r="CE203" s="68">
        <v>402.375</v>
      </c>
      <c r="CF203" s="68">
        <v>557.375</v>
      </c>
      <c r="CG203" s="68">
        <v>712.375</v>
      </c>
      <c r="CH203" s="68">
        <v>867.375</v>
      </c>
      <c r="CI203" s="68">
        <v>0</v>
      </c>
      <c r="CJ203" s="68">
        <v>0</v>
      </c>
      <c r="CK203" s="68">
        <v>0</v>
      </c>
      <c r="CL203" s="68">
        <v>0</v>
      </c>
      <c r="CM203" s="68">
        <v>0</v>
      </c>
      <c r="CN203" s="68">
        <v>0</v>
      </c>
    </row>
    <row r="204" spans="1:92">
      <c r="A204" s="51">
        <v>2018</v>
      </c>
      <c r="B204" s="51">
        <v>7</v>
      </c>
      <c r="C204" s="51">
        <v>19</v>
      </c>
      <c r="D204" s="161">
        <v>85.809788749999996</v>
      </c>
      <c r="E204" s="161">
        <v>5.8097887500000001</v>
      </c>
      <c r="F204" s="161">
        <v>10.809788749999999</v>
      </c>
      <c r="G204" s="68">
        <v>15.809788749999999</v>
      </c>
      <c r="H204" s="68">
        <v>20.809788749999999</v>
      </c>
      <c r="I204" s="68">
        <v>25.809788749999999</v>
      </c>
      <c r="J204" s="161">
        <v>30.809788749999999</v>
      </c>
      <c r="K204" s="161">
        <v>0</v>
      </c>
      <c r="L204" s="161">
        <v>0</v>
      </c>
      <c r="M204" s="161">
        <v>0</v>
      </c>
      <c r="N204" s="161">
        <v>0</v>
      </c>
      <c r="O204" s="161">
        <v>0</v>
      </c>
      <c r="P204" s="161">
        <v>0</v>
      </c>
      <c r="R204" s="51">
        <v>2018</v>
      </c>
      <c r="S204" s="51">
        <v>7</v>
      </c>
      <c r="T204" s="51">
        <v>19</v>
      </c>
      <c r="U204" s="298">
        <v>86.986208349466295</v>
      </c>
      <c r="V204" s="298">
        <v>75.694416662057193</v>
      </c>
      <c r="W204" s="298">
        <v>71.955407473862707</v>
      </c>
      <c r="X204" s="298">
        <v>6.9862083494663203</v>
      </c>
      <c r="Y204" s="298">
        <v>11.986208349466301</v>
      </c>
      <c r="Z204" s="298">
        <v>16.986208349466299</v>
      </c>
      <c r="AA204" s="298">
        <v>21.986208349466299</v>
      </c>
      <c r="AB204" s="298">
        <v>26.986208349466299</v>
      </c>
      <c r="AC204" s="298">
        <v>31.986208349466299</v>
      </c>
      <c r="AD204" s="298">
        <v>0</v>
      </c>
      <c r="AE204" s="298">
        <v>0</v>
      </c>
      <c r="AF204" s="298">
        <v>0</v>
      </c>
      <c r="AG204" s="298">
        <v>0</v>
      </c>
      <c r="AH204" s="298">
        <v>0</v>
      </c>
      <c r="AI204" s="298">
        <v>0</v>
      </c>
      <c r="AK204">
        <v>2014</v>
      </c>
      <c r="AL204">
        <v>8</v>
      </c>
      <c r="AM204" s="161">
        <v>83.577956989247298</v>
      </c>
      <c r="AN204" s="161">
        <v>97</v>
      </c>
      <c r="AO204" s="161">
        <v>72</v>
      </c>
      <c r="AP204" s="161">
        <v>73.052419354838705</v>
      </c>
      <c r="AQ204" s="161">
        <v>115.208333333333</v>
      </c>
      <c r="AR204" s="161">
        <v>265.91666666666703</v>
      </c>
      <c r="AS204" s="161">
        <v>420.91666666666703</v>
      </c>
      <c r="AT204" s="161">
        <v>575.91666666666697</v>
      </c>
      <c r="AU204" s="161">
        <v>730.91666666666697</v>
      </c>
      <c r="AV204" s="161">
        <v>885.91666666666697</v>
      </c>
      <c r="AW204" s="161">
        <v>0</v>
      </c>
      <c r="AX204" s="161">
        <v>0</v>
      </c>
      <c r="AY204" s="161">
        <v>0</v>
      </c>
      <c r="AZ204" s="161">
        <v>0</v>
      </c>
      <c r="BA204" s="161">
        <v>0</v>
      </c>
      <c r="BB204" s="161">
        <v>0</v>
      </c>
      <c r="BD204" s="51">
        <v>2014</v>
      </c>
      <c r="BE204" s="51">
        <v>8</v>
      </c>
      <c r="BF204" s="68">
        <v>83.139784946236603</v>
      </c>
      <c r="BG204" s="68">
        <v>98</v>
      </c>
      <c r="BH204" s="68">
        <v>72</v>
      </c>
      <c r="BI204" s="68">
        <v>73.111559139784902</v>
      </c>
      <c r="BJ204" s="68">
        <v>105.416666666667</v>
      </c>
      <c r="BK204" s="68">
        <v>252.333333333333</v>
      </c>
      <c r="BL204" s="68">
        <v>407.33333333333297</v>
      </c>
      <c r="BM204" s="68">
        <v>562.33333333333303</v>
      </c>
      <c r="BN204" s="68">
        <v>717.33333333333303</v>
      </c>
      <c r="BO204" s="68">
        <v>872.33333333333303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W204" s="51">
        <v>2014</v>
      </c>
      <c r="BX204" s="51">
        <v>8</v>
      </c>
      <c r="BY204" s="68">
        <v>83.516129032258107</v>
      </c>
      <c r="BZ204" s="68">
        <v>97</v>
      </c>
      <c r="CA204" s="68">
        <v>70</v>
      </c>
      <c r="CB204" s="68">
        <v>73.760752688172005</v>
      </c>
      <c r="CC204" s="68">
        <v>115.625</v>
      </c>
      <c r="CD204" s="68">
        <v>264</v>
      </c>
      <c r="CE204" s="68">
        <v>419</v>
      </c>
      <c r="CF204" s="68">
        <v>574</v>
      </c>
      <c r="CG204" s="68">
        <v>729</v>
      </c>
      <c r="CH204" s="68">
        <v>884</v>
      </c>
      <c r="CI204" s="68">
        <v>0</v>
      </c>
      <c r="CJ204" s="68">
        <v>0</v>
      </c>
      <c r="CK204" s="68">
        <v>0</v>
      </c>
      <c r="CL204" s="68">
        <v>0</v>
      </c>
      <c r="CM204" s="68">
        <v>0</v>
      </c>
      <c r="CN204" s="68">
        <v>0</v>
      </c>
    </row>
    <row r="205" spans="1:92">
      <c r="A205" s="51">
        <v>2018</v>
      </c>
      <c r="B205" s="51">
        <v>7</v>
      </c>
      <c r="C205" s="51">
        <v>20</v>
      </c>
      <c r="D205" s="161">
        <v>86.418123750000007</v>
      </c>
      <c r="E205" s="161">
        <v>6.4181237500000003</v>
      </c>
      <c r="F205" s="161">
        <v>11.418123749999999</v>
      </c>
      <c r="G205" s="68">
        <v>16.418123749999999</v>
      </c>
      <c r="H205" s="68">
        <v>21.418123749999999</v>
      </c>
      <c r="I205" s="68">
        <v>26.418123749999999</v>
      </c>
      <c r="J205" s="161">
        <v>31.418123749999999</v>
      </c>
      <c r="K205" s="161">
        <v>0</v>
      </c>
      <c r="L205" s="161">
        <v>0</v>
      </c>
      <c r="M205" s="161">
        <v>0</v>
      </c>
      <c r="N205" s="161">
        <v>0</v>
      </c>
      <c r="O205" s="161">
        <v>0</v>
      </c>
      <c r="P205" s="161">
        <v>0</v>
      </c>
      <c r="R205" s="51">
        <v>2018</v>
      </c>
      <c r="S205" s="51">
        <v>7</v>
      </c>
      <c r="T205" s="51">
        <v>20</v>
      </c>
      <c r="U205" s="298">
        <v>87.541762515902505</v>
      </c>
      <c r="V205" s="298">
        <v>75.222162490089701</v>
      </c>
      <c r="W205" s="298">
        <v>70.183956947653201</v>
      </c>
      <c r="X205" s="298">
        <v>7.5417625159025201</v>
      </c>
      <c r="Y205" s="298">
        <v>12.5417625159025</v>
      </c>
      <c r="Z205" s="298">
        <v>17.541762515902501</v>
      </c>
      <c r="AA205" s="298">
        <v>22.541762515902501</v>
      </c>
      <c r="AB205" s="298">
        <v>27.541762515902501</v>
      </c>
      <c r="AC205" s="298">
        <v>32.541762515902498</v>
      </c>
      <c r="AD205" s="298">
        <v>0</v>
      </c>
      <c r="AE205" s="298">
        <v>0</v>
      </c>
      <c r="AF205" s="298">
        <v>0</v>
      </c>
      <c r="AG205" s="298">
        <v>0</v>
      </c>
      <c r="AH205" s="298">
        <v>0</v>
      </c>
      <c r="AI205" s="298">
        <v>0</v>
      </c>
      <c r="AK205">
        <v>2014</v>
      </c>
      <c r="AL205">
        <v>9</v>
      </c>
      <c r="AM205" s="161">
        <v>79.827777777777797</v>
      </c>
      <c r="AN205" s="161">
        <v>94</v>
      </c>
      <c r="AO205" s="161">
        <v>66</v>
      </c>
      <c r="AP205" s="161">
        <v>71.866666666666603</v>
      </c>
      <c r="AQ205" s="161">
        <v>42.2916666666666</v>
      </c>
      <c r="AR205" s="161">
        <v>149.333333333333</v>
      </c>
      <c r="AS205" s="161">
        <v>294.83333333333297</v>
      </c>
      <c r="AT205" s="161">
        <v>444.83333333333297</v>
      </c>
      <c r="AU205" s="161">
        <v>594.83333333333303</v>
      </c>
      <c r="AV205" s="161">
        <v>744.83333333333303</v>
      </c>
      <c r="AW205" s="161">
        <v>0</v>
      </c>
      <c r="AX205" s="161">
        <v>0</v>
      </c>
      <c r="AY205" s="161">
        <v>0</v>
      </c>
      <c r="AZ205" s="161">
        <v>0</v>
      </c>
      <c r="BA205" s="161">
        <v>0</v>
      </c>
      <c r="BB205" s="161">
        <v>0</v>
      </c>
      <c r="BD205" s="51">
        <v>2014</v>
      </c>
      <c r="BE205" s="51">
        <v>9</v>
      </c>
      <c r="BF205" s="68">
        <v>79.068055555555603</v>
      </c>
      <c r="BG205" s="68">
        <v>95</v>
      </c>
      <c r="BH205" s="68">
        <v>64</v>
      </c>
      <c r="BI205" s="68">
        <v>71.205555555555605</v>
      </c>
      <c r="BJ205" s="68">
        <v>32.875</v>
      </c>
      <c r="BK205" s="68">
        <v>133.458333333333</v>
      </c>
      <c r="BL205" s="68">
        <v>272.04166666666703</v>
      </c>
      <c r="BM205" s="68">
        <v>422.04166666666703</v>
      </c>
      <c r="BN205" s="68">
        <v>572.04166666666697</v>
      </c>
      <c r="BO205" s="68">
        <v>722.04166666666697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W205" s="51">
        <v>2014</v>
      </c>
      <c r="BX205" s="51">
        <v>9</v>
      </c>
      <c r="BY205" s="68">
        <v>79.990277777777806</v>
      </c>
      <c r="BZ205" s="68">
        <v>95</v>
      </c>
      <c r="CA205" s="68">
        <v>65</v>
      </c>
      <c r="CB205" s="68">
        <v>71.690277777777794</v>
      </c>
      <c r="CC205" s="68">
        <v>44.0416666666667</v>
      </c>
      <c r="CD205" s="68">
        <v>153.375</v>
      </c>
      <c r="CE205" s="68">
        <v>299.70833333333297</v>
      </c>
      <c r="CF205" s="68">
        <v>449.70833333333297</v>
      </c>
      <c r="CG205" s="68">
        <v>599.70833333333303</v>
      </c>
      <c r="CH205" s="68">
        <v>749.70833333333303</v>
      </c>
      <c r="CI205" s="68">
        <v>0</v>
      </c>
      <c r="CJ205" s="68">
        <v>0</v>
      </c>
      <c r="CK205" s="68">
        <v>0</v>
      </c>
      <c r="CL205" s="68">
        <v>0</v>
      </c>
      <c r="CM205" s="68">
        <v>0</v>
      </c>
      <c r="CN205" s="68">
        <v>0</v>
      </c>
    </row>
    <row r="206" spans="1:92">
      <c r="A206" s="51">
        <v>2018</v>
      </c>
      <c r="B206" s="51">
        <v>7</v>
      </c>
      <c r="C206" s="51">
        <v>21</v>
      </c>
      <c r="D206" s="161">
        <v>85.959800000000001</v>
      </c>
      <c r="E206" s="161">
        <v>5.9598000000000004</v>
      </c>
      <c r="F206" s="161">
        <v>10.9598</v>
      </c>
      <c r="G206" s="68">
        <v>15.9598</v>
      </c>
      <c r="H206" s="68">
        <v>20.959800000000001</v>
      </c>
      <c r="I206" s="68">
        <v>25.959800000000001</v>
      </c>
      <c r="J206" s="161">
        <v>30.959800000000001</v>
      </c>
      <c r="K206" s="161">
        <v>0</v>
      </c>
      <c r="L206" s="161">
        <v>0</v>
      </c>
      <c r="M206" s="161">
        <v>0</v>
      </c>
      <c r="N206" s="161">
        <v>0</v>
      </c>
      <c r="O206" s="161">
        <v>0</v>
      </c>
      <c r="P206" s="161">
        <v>0</v>
      </c>
      <c r="R206" s="51">
        <v>2018</v>
      </c>
      <c r="S206" s="51">
        <v>7</v>
      </c>
      <c r="T206" s="51">
        <v>21</v>
      </c>
      <c r="U206" s="298">
        <v>87.444537515441596</v>
      </c>
      <c r="V206" s="298">
        <v>76.041641662518202</v>
      </c>
      <c r="W206" s="298">
        <v>71.922305002581496</v>
      </c>
      <c r="X206" s="298">
        <v>7.4445375154415796</v>
      </c>
      <c r="Y206" s="298">
        <v>12.444537515441599</v>
      </c>
      <c r="Z206" s="298">
        <v>17.444537515441599</v>
      </c>
      <c r="AA206" s="298">
        <v>22.444537515441599</v>
      </c>
      <c r="AB206" s="298">
        <v>27.444537515441599</v>
      </c>
      <c r="AC206" s="298">
        <v>32.444537515441603</v>
      </c>
      <c r="AD206" s="298">
        <v>0</v>
      </c>
      <c r="AE206" s="298">
        <v>0</v>
      </c>
      <c r="AF206" s="298">
        <v>0</v>
      </c>
      <c r="AG206" s="298">
        <v>0</v>
      </c>
      <c r="AH206" s="298">
        <v>0</v>
      </c>
      <c r="AI206" s="298">
        <v>0</v>
      </c>
      <c r="AK206">
        <v>2014</v>
      </c>
      <c r="AL206">
        <v>10</v>
      </c>
      <c r="AM206" s="161">
        <v>73.125</v>
      </c>
      <c r="AN206" s="161">
        <v>91</v>
      </c>
      <c r="AO206" s="161">
        <v>54</v>
      </c>
      <c r="AP206" s="161">
        <v>62.361559139784902</v>
      </c>
      <c r="AQ206" s="161">
        <v>7</v>
      </c>
      <c r="AR206" s="161">
        <v>34.9583333333333</v>
      </c>
      <c r="AS206" s="161">
        <v>113.333333333333</v>
      </c>
      <c r="AT206" s="161">
        <v>251.875</v>
      </c>
      <c r="AU206" s="161">
        <v>406.875</v>
      </c>
      <c r="AV206" s="161">
        <v>561.875</v>
      </c>
      <c r="AW206" s="161">
        <v>0</v>
      </c>
      <c r="AX206" s="161">
        <v>0</v>
      </c>
      <c r="AY206" s="161">
        <v>0</v>
      </c>
      <c r="AZ206" s="161">
        <v>0</v>
      </c>
      <c r="BA206" s="161">
        <v>0</v>
      </c>
      <c r="BB206" s="161">
        <v>0</v>
      </c>
      <c r="BD206" s="51">
        <v>2014</v>
      </c>
      <c r="BE206" s="51">
        <v>10</v>
      </c>
      <c r="BF206" s="68">
        <v>72.119623655913998</v>
      </c>
      <c r="BG206" s="68">
        <v>93</v>
      </c>
      <c r="BH206" s="68">
        <v>52</v>
      </c>
      <c r="BI206" s="68">
        <v>61.526881720430097</v>
      </c>
      <c r="BJ206" s="68">
        <v>7.7500000000000098</v>
      </c>
      <c r="BK206" s="68">
        <v>33.0833333333333</v>
      </c>
      <c r="BL206" s="68">
        <v>96.875</v>
      </c>
      <c r="BM206" s="68">
        <v>220.833333333333</v>
      </c>
      <c r="BN206" s="68">
        <v>375.70833333333297</v>
      </c>
      <c r="BO206" s="68">
        <v>530.70833333333303</v>
      </c>
      <c r="BP206" s="68">
        <v>0.125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W206" s="51">
        <v>2014</v>
      </c>
      <c r="BX206" s="51">
        <v>10</v>
      </c>
      <c r="BY206" s="68">
        <v>72.756720430107507</v>
      </c>
      <c r="BZ206" s="68">
        <v>91</v>
      </c>
      <c r="CA206" s="68">
        <v>51</v>
      </c>
      <c r="CB206" s="68">
        <v>62.2244623655914</v>
      </c>
      <c r="CC206" s="68">
        <v>7.0416666666666696</v>
      </c>
      <c r="CD206" s="68">
        <v>35.6666666666667</v>
      </c>
      <c r="CE206" s="68">
        <v>110.333333333333</v>
      </c>
      <c r="CF206" s="68">
        <v>241.708333333333</v>
      </c>
      <c r="CG206" s="68">
        <v>395.45833333333297</v>
      </c>
      <c r="CH206" s="68">
        <v>550.45833333333303</v>
      </c>
      <c r="CI206" s="68">
        <v>1.25</v>
      </c>
      <c r="CJ206" s="68">
        <v>0</v>
      </c>
      <c r="CK206" s="68">
        <v>0</v>
      </c>
      <c r="CL206" s="68">
        <v>0</v>
      </c>
      <c r="CM206" s="68">
        <v>0</v>
      </c>
      <c r="CN206" s="68">
        <v>0</v>
      </c>
    </row>
    <row r="207" spans="1:92">
      <c r="A207" s="51">
        <v>2018</v>
      </c>
      <c r="B207" s="51">
        <v>7</v>
      </c>
      <c r="C207" s="51">
        <v>22</v>
      </c>
      <c r="D207" s="161">
        <v>86.697270416666697</v>
      </c>
      <c r="E207" s="161">
        <v>6.6972704166666697</v>
      </c>
      <c r="F207" s="161">
        <v>11.697270416666701</v>
      </c>
      <c r="G207" s="68">
        <v>16.697270416666701</v>
      </c>
      <c r="H207" s="68">
        <v>21.697270416666701</v>
      </c>
      <c r="I207" s="68">
        <v>26.697270416666701</v>
      </c>
      <c r="J207" s="161">
        <v>31.697270416666701</v>
      </c>
      <c r="K207" s="161">
        <v>0</v>
      </c>
      <c r="L207" s="161">
        <v>0</v>
      </c>
      <c r="M207" s="161">
        <v>0</v>
      </c>
      <c r="N207" s="161">
        <v>0</v>
      </c>
      <c r="O207" s="161">
        <v>0</v>
      </c>
      <c r="P207" s="161">
        <v>0</v>
      </c>
      <c r="R207" s="51">
        <v>2018</v>
      </c>
      <c r="S207" s="51">
        <v>7</v>
      </c>
      <c r="T207" s="51">
        <v>22</v>
      </c>
      <c r="U207" s="298">
        <v>87.805645848314001</v>
      </c>
      <c r="V207" s="298">
        <v>74.833233316739395</v>
      </c>
      <c r="W207" s="298">
        <v>69.106970697430597</v>
      </c>
      <c r="X207" s="298">
        <v>7.8056458483139703</v>
      </c>
      <c r="Y207" s="298">
        <v>12.805645848314001</v>
      </c>
      <c r="Z207" s="298">
        <v>17.805645848314001</v>
      </c>
      <c r="AA207" s="298">
        <v>22.805645848314001</v>
      </c>
      <c r="AB207" s="298">
        <v>27.805645848314001</v>
      </c>
      <c r="AC207" s="298">
        <v>32.805645848314001</v>
      </c>
      <c r="AD207" s="298">
        <v>0</v>
      </c>
      <c r="AE207" s="298">
        <v>0</v>
      </c>
      <c r="AF207" s="298">
        <v>0</v>
      </c>
      <c r="AG207" s="298">
        <v>0</v>
      </c>
      <c r="AH207" s="298">
        <v>0</v>
      </c>
      <c r="AI207" s="298">
        <v>0</v>
      </c>
      <c r="AK207">
        <v>2014</v>
      </c>
      <c r="AL207">
        <v>11</v>
      </c>
      <c r="AM207" s="161">
        <v>58.5625</v>
      </c>
      <c r="AN207" s="161">
        <v>82</v>
      </c>
      <c r="AO207" s="161">
        <v>34</v>
      </c>
      <c r="AP207" s="161">
        <v>47.311111111111103</v>
      </c>
      <c r="AQ207" s="161">
        <v>0</v>
      </c>
      <c r="AR207" s="161">
        <v>0</v>
      </c>
      <c r="AS207" s="161">
        <v>6.3333333333333304</v>
      </c>
      <c r="AT207" s="161">
        <v>31.0833333333333</v>
      </c>
      <c r="AU207" s="161">
        <v>84.875</v>
      </c>
      <c r="AV207" s="161">
        <v>171.083333333333</v>
      </c>
      <c r="AW207" s="161">
        <v>224.208333333333</v>
      </c>
      <c r="AX207" s="161">
        <v>128</v>
      </c>
      <c r="AY207" s="161">
        <v>64.2083333333333</v>
      </c>
      <c r="AZ207" s="161">
        <v>31.4166666666667</v>
      </c>
      <c r="BA207" s="161">
        <v>11.0416666666667</v>
      </c>
      <c r="BB207" s="161">
        <v>0</v>
      </c>
      <c r="BD207" s="51">
        <v>2014</v>
      </c>
      <c r="BE207" s="51">
        <v>11</v>
      </c>
      <c r="BF207" s="68">
        <v>57.086111111111101</v>
      </c>
      <c r="BG207" s="68">
        <v>81</v>
      </c>
      <c r="BH207" s="68">
        <v>31</v>
      </c>
      <c r="BI207" s="68">
        <v>46.351388888888899</v>
      </c>
      <c r="BJ207" s="68">
        <v>0</v>
      </c>
      <c r="BK207" s="68">
        <v>0</v>
      </c>
      <c r="BL207" s="68">
        <v>2.0416666666666701</v>
      </c>
      <c r="BM207" s="68">
        <v>24.25</v>
      </c>
      <c r="BN207" s="68">
        <v>70.5833333333333</v>
      </c>
      <c r="BO207" s="68">
        <v>145.458333333333</v>
      </c>
      <c r="BP207" s="68">
        <v>261.66666666666703</v>
      </c>
      <c r="BQ207" s="68">
        <v>158</v>
      </c>
      <c r="BR207" s="68">
        <v>82.875</v>
      </c>
      <c r="BS207" s="68">
        <v>39.0833333333333</v>
      </c>
      <c r="BT207" s="68">
        <v>15.5</v>
      </c>
      <c r="BU207" s="68">
        <v>0</v>
      </c>
      <c r="BW207" s="51">
        <v>2014</v>
      </c>
      <c r="BX207" s="51">
        <v>11</v>
      </c>
      <c r="BY207" s="68">
        <v>58.019444444444403</v>
      </c>
      <c r="BZ207" s="68">
        <v>82</v>
      </c>
      <c r="CA207" s="68">
        <v>32</v>
      </c>
      <c r="CB207" s="68">
        <v>46.693055555555603</v>
      </c>
      <c r="CC207" s="68">
        <v>0</v>
      </c>
      <c r="CD207" s="68">
        <v>0</v>
      </c>
      <c r="CE207" s="68">
        <v>4.0416666666666599</v>
      </c>
      <c r="CF207" s="68">
        <v>29.7916666666667</v>
      </c>
      <c r="CG207" s="68">
        <v>82.9583333333333</v>
      </c>
      <c r="CH207" s="68">
        <v>161.833333333333</v>
      </c>
      <c r="CI207" s="68">
        <v>239.208333333333</v>
      </c>
      <c r="CJ207" s="68">
        <v>142.375</v>
      </c>
      <c r="CK207" s="68">
        <v>71.25</v>
      </c>
      <c r="CL207" s="68">
        <v>34.625</v>
      </c>
      <c r="CM207" s="68">
        <v>14.375</v>
      </c>
      <c r="CN207" s="68">
        <v>0</v>
      </c>
    </row>
    <row r="208" spans="1:92">
      <c r="A208" s="51">
        <v>2018</v>
      </c>
      <c r="B208" s="51">
        <v>7</v>
      </c>
      <c r="C208" s="51">
        <v>23</v>
      </c>
      <c r="D208" s="161">
        <v>87.098673333333295</v>
      </c>
      <c r="E208" s="161">
        <v>7.0986733333333296</v>
      </c>
      <c r="F208" s="161">
        <v>12.0986733333333</v>
      </c>
      <c r="G208" s="68">
        <v>17.098673333333299</v>
      </c>
      <c r="H208" s="68">
        <v>22.098673333333299</v>
      </c>
      <c r="I208" s="68">
        <v>27.098673333333299</v>
      </c>
      <c r="J208" s="161">
        <v>32.098673333333302</v>
      </c>
      <c r="K208" s="161">
        <v>0</v>
      </c>
      <c r="L208" s="161">
        <v>0</v>
      </c>
      <c r="M208" s="161">
        <v>0</v>
      </c>
      <c r="N208" s="161">
        <v>0</v>
      </c>
      <c r="O208" s="161">
        <v>0</v>
      </c>
      <c r="P208" s="161">
        <v>0</v>
      </c>
      <c r="R208" s="51">
        <v>2018</v>
      </c>
      <c r="S208" s="51">
        <v>7</v>
      </c>
      <c r="T208" s="51">
        <v>23</v>
      </c>
      <c r="U208" s="298">
        <v>88.555641680955901</v>
      </c>
      <c r="V208" s="298">
        <v>73.930520827571598</v>
      </c>
      <c r="W208" s="298">
        <v>66.507234200060907</v>
      </c>
      <c r="X208" s="298">
        <v>8.5556416809558904</v>
      </c>
      <c r="Y208" s="298">
        <v>13.555641680955899</v>
      </c>
      <c r="Z208" s="298">
        <v>18.555641680955901</v>
      </c>
      <c r="AA208" s="298">
        <v>23.555641680955901</v>
      </c>
      <c r="AB208" s="298">
        <v>28.555641680955901</v>
      </c>
      <c r="AC208" s="298">
        <v>33.555641680955901</v>
      </c>
      <c r="AD208" s="298">
        <v>0</v>
      </c>
      <c r="AE208" s="298">
        <v>0</v>
      </c>
      <c r="AF208" s="298">
        <v>0</v>
      </c>
      <c r="AG208" s="298">
        <v>0</v>
      </c>
      <c r="AH208" s="298">
        <v>0</v>
      </c>
      <c r="AI208" s="298">
        <v>0</v>
      </c>
      <c r="AK208">
        <v>2014</v>
      </c>
      <c r="AL208">
        <v>12</v>
      </c>
      <c r="AM208" s="161">
        <v>58.122311827956999</v>
      </c>
      <c r="AN208" s="161">
        <v>77</v>
      </c>
      <c r="AO208" s="161">
        <v>37</v>
      </c>
      <c r="AP208" s="161">
        <v>52.018817204301101</v>
      </c>
      <c r="AQ208" s="161">
        <v>0</v>
      </c>
      <c r="AR208" s="161">
        <v>0</v>
      </c>
      <c r="AS208" s="161">
        <v>1.4583333333333399</v>
      </c>
      <c r="AT208" s="161">
        <v>17.25</v>
      </c>
      <c r="AU208" s="161">
        <v>70.0833333333334</v>
      </c>
      <c r="AV208" s="161">
        <v>153.916666666667</v>
      </c>
      <c r="AW208" s="161">
        <v>230.458333333333</v>
      </c>
      <c r="AX208" s="161">
        <v>128.291666666667</v>
      </c>
      <c r="AY208" s="161">
        <v>57.125</v>
      </c>
      <c r="AZ208" s="161">
        <v>21.7916666666667</v>
      </c>
      <c r="BA208" s="161">
        <v>3.1666666666666701</v>
      </c>
      <c r="BB208" s="161">
        <v>0</v>
      </c>
      <c r="BD208" s="51">
        <v>2014</v>
      </c>
      <c r="BE208" s="51">
        <v>12</v>
      </c>
      <c r="BF208" s="68">
        <v>56.794354838709701</v>
      </c>
      <c r="BG208" s="68">
        <v>79</v>
      </c>
      <c r="BH208" s="68">
        <v>34</v>
      </c>
      <c r="BI208" s="68">
        <v>50.606182795698899</v>
      </c>
      <c r="BJ208" s="68">
        <v>0</v>
      </c>
      <c r="BK208" s="68">
        <v>0</v>
      </c>
      <c r="BL208" s="68">
        <v>1.2083333333333299</v>
      </c>
      <c r="BM208" s="68">
        <v>14.4166666666667</v>
      </c>
      <c r="BN208" s="68">
        <v>56.9166666666667</v>
      </c>
      <c r="BO208" s="68">
        <v>124.25</v>
      </c>
      <c r="BP208" s="68">
        <v>268.79166666666703</v>
      </c>
      <c r="BQ208" s="68">
        <v>156.291666666667</v>
      </c>
      <c r="BR208" s="68">
        <v>68.625</v>
      </c>
      <c r="BS208" s="68">
        <v>28.5833333333333</v>
      </c>
      <c r="BT208" s="68">
        <v>6.2916666666666599</v>
      </c>
      <c r="BU208" s="68">
        <v>0</v>
      </c>
      <c r="BW208" s="51">
        <v>2014</v>
      </c>
      <c r="BX208" s="51">
        <v>12</v>
      </c>
      <c r="BY208" s="68">
        <v>57.892473118279597</v>
      </c>
      <c r="BZ208" s="68">
        <v>80</v>
      </c>
      <c r="CA208" s="68">
        <v>36</v>
      </c>
      <c r="CB208" s="68">
        <v>50.956989247311803</v>
      </c>
      <c r="CC208" s="68">
        <v>0</v>
      </c>
      <c r="CD208" s="68">
        <v>0</v>
      </c>
      <c r="CE208" s="68">
        <v>1.9166666666666701</v>
      </c>
      <c r="CF208" s="68">
        <v>16.9166666666667</v>
      </c>
      <c r="CG208" s="68">
        <v>70</v>
      </c>
      <c r="CH208" s="68">
        <v>148.791666666667</v>
      </c>
      <c r="CI208" s="68">
        <v>237.25</v>
      </c>
      <c r="CJ208" s="68">
        <v>135.333333333333</v>
      </c>
      <c r="CK208" s="68">
        <v>59.125</v>
      </c>
      <c r="CL208" s="68">
        <v>24.75</v>
      </c>
      <c r="CM208" s="68">
        <v>4.6250000000000098</v>
      </c>
      <c r="CN208" s="68">
        <v>0</v>
      </c>
    </row>
    <row r="209" spans="1:92">
      <c r="A209" s="51">
        <v>2018</v>
      </c>
      <c r="B209" s="51">
        <v>7</v>
      </c>
      <c r="C209" s="51">
        <v>24</v>
      </c>
      <c r="D209" s="161">
        <v>85.627836666666695</v>
      </c>
      <c r="E209" s="161">
        <v>5.6278366666666697</v>
      </c>
      <c r="F209" s="161">
        <v>10.627836666666701</v>
      </c>
      <c r="G209" s="68">
        <v>15.627836666666701</v>
      </c>
      <c r="H209" s="68">
        <v>20.627836666666699</v>
      </c>
      <c r="I209" s="68">
        <v>25.627836666666699</v>
      </c>
      <c r="J209" s="161">
        <v>30.627836666666699</v>
      </c>
      <c r="K209" s="161">
        <v>0</v>
      </c>
      <c r="L209" s="161">
        <v>0</v>
      </c>
      <c r="M209" s="161">
        <v>0</v>
      </c>
      <c r="N209" s="161">
        <v>0</v>
      </c>
      <c r="O209" s="161">
        <v>0</v>
      </c>
      <c r="P209" s="161">
        <v>0</v>
      </c>
      <c r="R209" s="51">
        <v>2018</v>
      </c>
      <c r="S209" s="51">
        <v>7</v>
      </c>
      <c r="T209" s="51">
        <v>24</v>
      </c>
      <c r="U209" s="298">
        <v>86.666616658369705</v>
      </c>
      <c r="V209" s="298">
        <v>74.430412476261495</v>
      </c>
      <c r="W209" s="298">
        <v>68.835142204815597</v>
      </c>
      <c r="X209" s="298">
        <v>6.6666166583697004</v>
      </c>
      <c r="Y209" s="298">
        <v>11.6666166583697</v>
      </c>
      <c r="Z209" s="298">
        <v>16.666616658369701</v>
      </c>
      <c r="AA209" s="298">
        <v>21.666616658369701</v>
      </c>
      <c r="AB209" s="298">
        <v>26.666616658369701</v>
      </c>
      <c r="AC209" s="298">
        <v>31.666616658369701</v>
      </c>
      <c r="AD209" s="298">
        <v>0</v>
      </c>
      <c r="AE209" s="298">
        <v>0</v>
      </c>
      <c r="AF209" s="298">
        <v>0</v>
      </c>
      <c r="AG209" s="298">
        <v>0</v>
      </c>
      <c r="AH209" s="298">
        <v>0</v>
      </c>
      <c r="AI209" s="298">
        <v>0</v>
      </c>
      <c r="AK209">
        <v>2015</v>
      </c>
      <c r="AL209">
        <v>1</v>
      </c>
      <c r="AM209" s="161">
        <v>50.319892473118301</v>
      </c>
      <c r="AN209" s="161">
        <v>78</v>
      </c>
      <c r="AO209" s="161">
        <v>30</v>
      </c>
      <c r="AP209" s="161">
        <v>41.125</v>
      </c>
      <c r="AQ209" s="161">
        <v>0</v>
      </c>
      <c r="AR209" s="161">
        <v>0</v>
      </c>
      <c r="AS209" s="161">
        <v>0</v>
      </c>
      <c r="AT209" s="161">
        <v>0</v>
      </c>
      <c r="AU209" s="161">
        <v>6.4583333333333401</v>
      </c>
      <c r="AV209" s="161">
        <v>36.4166666666667</v>
      </c>
      <c r="AW209" s="161">
        <v>455.08333333333297</v>
      </c>
      <c r="AX209" s="161">
        <v>306.54166666666703</v>
      </c>
      <c r="AY209" s="161">
        <v>181.5</v>
      </c>
      <c r="AZ209" s="161">
        <v>91.6666666666667</v>
      </c>
      <c r="BA209" s="161">
        <v>28.875</v>
      </c>
      <c r="BB209" s="161">
        <v>4.8333333333333401</v>
      </c>
      <c r="BD209" s="51">
        <v>2015</v>
      </c>
      <c r="BE209" s="51">
        <v>1</v>
      </c>
      <c r="BF209" s="68">
        <v>49.5577956989247</v>
      </c>
      <c r="BG209" s="68">
        <v>80</v>
      </c>
      <c r="BH209" s="68">
        <v>29</v>
      </c>
      <c r="BI209" s="68">
        <v>39.8588709677419</v>
      </c>
      <c r="BJ209" s="68">
        <v>0</v>
      </c>
      <c r="BK209" s="68">
        <v>0</v>
      </c>
      <c r="BL209" s="68">
        <v>0</v>
      </c>
      <c r="BM209" s="68">
        <v>0</v>
      </c>
      <c r="BN209" s="68">
        <v>5.125</v>
      </c>
      <c r="BO209" s="68">
        <v>32.6666666666667</v>
      </c>
      <c r="BP209" s="68">
        <v>478.70833333333297</v>
      </c>
      <c r="BQ209" s="68">
        <v>328.83333333333297</v>
      </c>
      <c r="BR209" s="68">
        <v>201.375</v>
      </c>
      <c r="BS209" s="68">
        <v>104.708333333333</v>
      </c>
      <c r="BT209" s="68">
        <v>35.4166666666667</v>
      </c>
      <c r="BU209" s="68">
        <v>7.4583333333333304</v>
      </c>
      <c r="BW209" s="51">
        <v>2015</v>
      </c>
      <c r="BX209" s="51">
        <v>1</v>
      </c>
      <c r="BY209" s="68">
        <v>49.715053763440899</v>
      </c>
      <c r="BZ209" s="68">
        <v>78</v>
      </c>
      <c r="CA209" s="68">
        <v>28</v>
      </c>
      <c r="CB209" s="68">
        <v>40.288978494623699</v>
      </c>
      <c r="CC209" s="68">
        <v>0</v>
      </c>
      <c r="CD209" s="68">
        <v>0</v>
      </c>
      <c r="CE209" s="68">
        <v>0</v>
      </c>
      <c r="CF209" s="68">
        <v>0</v>
      </c>
      <c r="CG209" s="68">
        <v>4.8333333333333304</v>
      </c>
      <c r="CH209" s="68">
        <v>34.4166666666667</v>
      </c>
      <c r="CI209" s="68">
        <v>473.83333333333297</v>
      </c>
      <c r="CJ209" s="68">
        <v>323.66666666666703</v>
      </c>
      <c r="CK209" s="68">
        <v>198.25</v>
      </c>
      <c r="CL209" s="68">
        <v>103.833333333333</v>
      </c>
      <c r="CM209" s="68">
        <v>31.4583333333333</v>
      </c>
      <c r="CN209" s="68">
        <v>4.4583333333333304</v>
      </c>
    </row>
    <row r="210" spans="1:92">
      <c r="A210" s="51">
        <v>2018</v>
      </c>
      <c r="B210" s="51">
        <v>7</v>
      </c>
      <c r="C210" s="51">
        <v>25</v>
      </c>
      <c r="D210" s="161">
        <v>85.050038333333305</v>
      </c>
      <c r="E210" s="161">
        <v>5.0500383333333296</v>
      </c>
      <c r="F210" s="161">
        <v>10.050038333333299</v>
      </c>
      <c r="G210" s="68">
        <v>15.050038333333299</v>
      </c>
      <c r="H210" s="68">
        <v>20.050038333333301</v>
      </c>
      <c r="I210" s="68">
        <v>25.050038333333301</v>
      </c>
      <c r="J210" s="161">
        <v>30.050038333333301</v>
      </c>
      <c r="K210" s="161">
        <v>0</v>
      </c>
      <c r="L210" s="161">
        <v>0</v>
      </c>
      <c r="M210" s="161">
        <v>0</v>
      </c>
      <c r="N210" s="161">
        <v>0</v>
      </c>
      <c r="O210" s="161">
        <v>0</v>
      </c>
      <c r="P210" s="161">
        <v>0</v>
      </c>
      <c r="R210" s="51">
        <v>2018</v>
      </c>
      <c r="S210" s="51">
        <v>7</v>
      </c>
      <c r="T210" s="51">
        <v>25</v>
      </c>
      <c r="U210" s="298">
        <v>86.361004148920401</v>
      </c>
      <c r="V210" s="298">
        <v>69.430562501152394</v>
      </c>
      <c r="W210" s="298">
        <v>60.846142689703299</v>
      </c>
      <c r="X210" s="298">
        <v>6.3610041489203804</v>
      </c>
      <c r="Y210" s="298">
        <v>11.361004148920401</v>
      </c>
      <c r="Z210" s="298">
        <v>16.361004148920401</v>
      </c>
      <c r="AA210" s="298">
        <v>21.361004148920401</v>
      </c>
      <c r="AB210" s="298">
        <v>26.361004148920401</v>
      </c>
      <c r="AC210" s="298">
        <v>31.361004148920401</v>
      </c>
      <c r="AD210" s="298">
        <v>0</v>
      </c>
      <c r="AE210" s="298">
        <v>0</v>
      </c>
      <c r="AF210" s="298">
        <v>0</v>
      </c>
      <c r="AG210" s="298">
        <v>0</v>
      </c>
      <c r="AH210" s="298">
        <v>0</v>
      </c>
      <c r="AI210" s="298">
        <v>0</v>
      </c>
      <c r="AK210">
        <v>2015</v>
      </c>
      <c r="AL210">
        <v>2</v>
      </c>
      <c r="AM210" s="161">
        <v>53.663690476190503</v>
      </c>
      <c r="AN210" s="161">
        <v>82</v>
      </c>
      <c r="AO210" s="161">
        <v>34</v>
      </c>
      <c r="AP210" s="161">
        <v>45.3645833333333</v>
      </c>
      <c r="AQ210" s="161">
        <v>0</v>
      </c>
      <c r="AR210" s="161">
        <v>0</v>
      </c>
      <c r="AS210" s="161">
        <v>0</v>
      </c>
      <c r="AT210" s="161">
        <v>8.9999999999999893</v>
      </c>
      <c r="AU210" s="161">
        <v>43.7916666666667</v>
      </c>
      <c r="AV210" s="161">
        <v>97.25</v>
      </c>
      <c r="AW210" s="161">
        <v>326.41666666666703</v>
      </c>
      <c r="AX210" s="161">
        <v>221.208333333333</v>
      </c>
      <c r="AY210" s="161">
        <v>134.666666666667</v>
      </c>
      <c r="AZ210" s="161">
        <v>66.125</v>
      </c>
      <c r="BA210" s="161">
        <v>20.75</v>
      </c>
      <c r="BB210" s="161">
        <v>1.625</v>
      </c>
      <c r="BD210" s="51">
        <v>2015</v>
      </c>
      <c r="BE210" s="51">
        <v>2</v>
      </c>
      <c r="BF210" s="68">
        <v>52.485119047619101</v>
      </c>
      <c r="BG210" s="68">
        <v>82</v>
      </c>
      <c r="BH210" s="68">
        <v>31</v>
      </c>
      <c r="BI210" s="68">
        <v>43.8854166666667</v>
      </c>
      <c r="BJ210" s="68">
        <v>0</v>
      </c>
      <c r="BK210" s="68">
        <v>0</v>
      </c>
      <c r="BL210" s="68">
        <v>0</v>
      </c>
      <c r="BM210" s="68">
        <v>7.2916666666666696</v>
      </c>
      <c r="BN210" s="68">
        <v>39.2083333333333</v>
      </c>
      <c r="BO210" s="68">
        <v>87.875</v>
      </c>
      <c r="BP210" s="68">
        <v>357.70833333333297</v>
      </c>
      <c r="BQ210" s="68">
        <v>249.625</v>
      </c>
      <c r="BR210" s="68">
        <v>158.291666666667</v>
      </c>
      <c r="BS210" s="68">
        <v>83.75</v>
      </c>
      <c r="BT210" s="68">
        <v>32.2083333333333</v>
      </c>
      <c r="BU210" s="68">
        <v>2.875</v>
      </c>
      <c r="BW210" s="51">
        <v>2015</v>
      </c>
      <c r="BX210" s="51">
        <v>2</v>
      </c>
      <c r="BY210" s="68">
        <v>53.305059523809497</v>
      </c>
      <c r="BZ210" s="68">
        <v>81</v>
      </c>
      <c r="CA210" s="68">
        <v>30</v>
      </c>
      <c r="CB210" s="68">
        <v>44.758928571428598</v>
      </c>
      <c r="CC210" s="68">
        <v>0</v>
      </c>
      <c r="CD210" s="68">
        <v>0</v>
      </c>
      <c r="CE210" s="68">
        <v>0</v>
      </c>
      <c r="CF210" s="68">
        <v>7.9166666666666696</v>
      </c>
      <c r="CG210" s="68">
        <v>43.75</v>
      </c>
      <c r="CH210" s="68">
        <v>95</v>
      </c>
      <c r="CI210" s="68">
        <v>335.375</v>
      </c>
      <c r="CJ210" s="68">
        <v>231.208333333333</v>
      </c>
      <c r="CK210" s="68">
        <v>142.458333333333</v>
      </c>
      <c r="CL210" s="68">
        <v>71.75</v>
      </c>
      <c r="CM210" s="68">
        <v>24.0416666666667</v>
      </c>
      <c r="CN210" s="68">
        <v>2.1666666666666599</v>
      </c>
    </row>
    <row r="211" spans="1:92">
      <c r="A211" s="51">
        <v>2018</v>
      </c>
      <c r="B211" s="51">
        <v>7</v>
      </c>
      <c r="C211" s="51">
        <v>26</v>
      </c>
      <c r="D211" s="161">
        <v>85.1500566666667</v>
      </c>
      <c r="E211" s="161">
        <v>5.1500566666666696</v>
      </c>
      <c r="F211" s="161">
        <v>10.1500566666667</v>
      </c>
      <c r="G211" s="68">
        <v>15.1500566666667</v>
      </c>
      <c r="H211" s="68">
        <v>20.1500566666667</v>
      </c>
      <c r="I211" s="68">
        <v>25.1500566666667</v>
      </c>
      <c r="J211" s="161">
        <v>30.1500566666667</v>
      </c>
      <c r="K211" s="161">
        <v>0</v>
      </c>
      <c r="L211" s="161">
        <v>0</v>
      </c>
      <c r="M211" s="161">
        <v>0</v>
      </c>
      <c r="N211" s="161">
        <v>0</v>
      </c>
      <c r="O211" s="161">
        <v>0</v>
      </c>
      <c r="P211" s="161">
        <v>0</v>
      </c>
      <c r="R211" s="51">
        <v>2018</v>
      </c>
      <c r="S211" s="51">
        <v>7</v>
      </c>
      <c r="T211" s="51">
        <v>26</v>
      </c>
      <c r="U211" s="298">
        <v>86.472295845548302</v>
      </c>
      <c r="V211" s="298">
        <v>68.861137504379002</v>
      </c>
      <c r="W211" s="298">
        <v>59.697960270323797</v>
      </c>
      <c r="X211" s="298">
        <v>6.4722958455483104</v>
      </c>
      <c r="Y211" s="298">
        <v>11.472295845548301</v>
      </c>
      <c r="Z211" s="298">
        <v>16.472295845548299</v>
      </c>
      <c r="AA211" s="298">
        <v>21.472295845548299</v>
      </c>
      <c r="AB211" s="298">
        <v>26.472295845548299</v>
      </c>
      <c r="AC211" s="298">
        <v>31.472295845548299</v>
      </c>
      <c r="AD211" s="298">
        <v>0</v>
      </c>
      <c r="AE211" s="298">
        <v>0</v>
      </c>
      <c r="AF211" s="298">
        <v>0</v>
      </c>
      <c r="AG211" s="298">
        <v>0</v>
      </c>
      <c r="AH211" s="298">
        <v>0</v>
      </c>
      <c r="AI211" s="298">
        <v>0</v>
      </c>
      <c r="AK211">
        <v>2015</v>
      </c>
      <c r="AL211">
        <v>3</v>
      </c>
      <c r="AM211" s="161">
        <v>62.897849462365599</v>
      </c>
      <c r="AN211" s="161">
        <v>83</v>
      </c>
      <c r="AO211" s="161">
        <v>33</v>
      </c>
      <c r="AP211" s="161">
        <v>55.206989247311803</v>
      </c>
      <c r="AQ211" s="161">
        <v>0</v>
      </c>
      <c r="AR211" s="161">
        <v>0</v>
      </c>
      <c r="AS211" s="161">
        <v>6.2916666666666901</v>
      </c>
      <c r="AT211" s="161">
        <v>57.8333333333334</v>
      </c>
      <c r="AU211" s="161">
        <v>154.833333333333</v>
      </c>
      <c r="AV211" s="161">
        <v>275.29166666666703</v>
      </c>
      <c r="AW211" s="161">
        <v>123</v>
      </c>
      <c r="AX211" s="161">
        <v>65</v>
      </c>
      <c r="AY211" s="161">
        <v>30.4583333333333</v>
      </c>
      <c r="AZ211" s="161">
        <v>13.625</v>
      </c>
      <c r="BA211" s="161">
        <v>3.625</v>
      </c>
      <c r="BB211" s="161">
        <v>0</v>
      </c>
      <c r="BD211" s="51">
        <v>2015</v>
      </c>
      <c r="BE211" s="51">
        <v>3</v>
      </c>
      <c r="BF211" s="68">
        <v>62.163978494623699</v>
      </c>
      <c r="BG211" s="68">
        <v>83</v>
      </c>
      <c r="BH211" s="68">
        <v>30</v>
      </c>
      <c r="BI211" s="68">
        <v>54.165322580645203</v>
      </c>
      <c r="BJ211" s="68">
        <v>0</v>
      </c>
      <c r="BK211" s="68">
        <v>0</v>
      </c>
      <c r="BL211" s="68">
        <v>8.7500000000000107</v>
      </c>
      <c r="BM211" s="68">
        <v>59.4583333333333</v>
      </c>
      <c r="BN211" s="68">
        <v>150.583333333333</v>
      </c>
      <c r="BO211" s="68">
        <v>263.04166666666703</v>
      </c>
      <c r="BP211" s="68">
        <v>147.375</v>
      </c>
      <c r="BQ211" s="68">
        <v>83.5</v>
      </c>
      <c r="BR211" s="68">
        <v>40.9583333333333</v>
      </c>
      <c r="BS211" s="68">
        <v>18.125</v>
      </c>
      <c r="BT211" s="68">
        <v>5.7083333333333401</v>
      </c>
      <c r="BU211" s="68">
        <v>0</v>
      </c>
      <c r="BW211" s="51">
        <v>2015</v>
      </c>
      <c r="BX211" s="51">
        <v>3</v>
      </c>
      <c r="BY211" s="68">
        <v>62.155913978494603</v>
      </c>
      <c r="BZ211" s="68">
        <v>82</v>
      </c>
      <c r="CA211" s="68">
        <v>29</v>
      </c>
      <c r="CB211" s="68">
        <v>54.481182795698899</v>
      </c>
      <c r="CC211" s="68">
        <v>0</v>
      </c>
      <c r="CD211" s="68">
        <v>0</v>
      </c>
      <c r="CE211" s="68">
        <v>5.4166666666666696</v>
      </c>
      <c r="CF211" s="68">
        <v>51.75</v>
      </c>
      <c r="CG211" s="68">
        <v>140.958333333333</v>
      </c>
      <c r="CH211" s="68">
        <v>255.208333333333</v>
      </c>
      <c r="CI211" s="68">
        <v>139.916666666667</v>
      </c>
      <c r="CJ211" s="68">
        <v>74.125</v>
      </c>
      <c r="CK211" s="68">
        <v>33.375</v>
      </c>
      <c r="CL211" s="68">
        <v>16.625</v>
      </c>
      <c r="CM211" s="68">
        <v>6.625</v>
      </c>
      <c r="CN211" s="68">
        <v>0</v>
      </c>
    </row>
    <row r="212" spans="1:92">
      <c r="A212" s="51">
        <v>2018</v>
      </c>
      <c r="B212" s="51">
        <v>7</v>
      </c>
      <c r="C212" s="51">
        <v>27</v>
      </c>
      <c r="D212" s="161">
        <v>84.962543333333301</v>
      </c>
      <c r="E212" s="161">
        <v>4.96254333333333</v>
      </c>
      <c r="F212" s="161">
        <v>9.9625433333333309</v>
      </c>
      <c r="G212" s="68">
        <v>14.962543333333301</v>
      </c>
      <c r="H212" s="68">
        <v>19.962543333333301</v>
      </c>
      <c r="I212" s="68">
        <v>24.962543333333301</v>
      </c>
      <c r="J212" s="161">
        <v>29.962543333333301</v>
      </c>
      <c r="K212" s="161">
        <v>0</v>
      </c>
      <c r="L212" s="161">
        <v>0</v>
      </c>
      <c r="M212" s="161">
        <v>0</v>
      </c>
      <c r="N212" s="161">
        <v>0</v>
      </c>
      <c r="O212" s="161">
        <v>0</v>
      </c>
      <c r="P212" s="161">
        <v>0</v>
      </c>
      <c r="R212" s="51">
        <v>2018</v>
      </c>
      <c r="S212" s="51">
        <v>7</v>
      </c>
      <c r="T212" s="51">
        <v>27</v>
      </c>
      <c r="U212" s="298">
        <v>86.041783352692903</v>
      </c>
      <c r="V212" s="298">
        <v>70.624899983406095</v>
      </c>
      <c r="W212" s="298">
        <v>63.500161998579401</v>
      </c>
      <c r="X212" s="298">
        <v>6.0417833526929199</v>
      </c>
      <c r="Y212" s="298">
        <v>11.041783352692899</v>
      </c>
      <c r="Z212" s="298">
        <v>16.041783352692899</v>
      </c>
      <c r="AA212" s="298">
        <v>21.041783352692899</v>
      </c>
      <c r="AB212" s="298">
        <v>26.041783352692899</v>
      </c>
      <c r="AC212" s="298">
        <v>31.041783352692899</v>
      </c>
      <c r="AD212" s="298">
        <v>0</v>
      </c>
      <c r="AE212" s="298">
        <v>0</v>
      </c>
      <c r="AF212" s="298">
        <v>0</v>
      </c>
      <c r="AG212" s="298">
        <v>0</v>
      </c>
      <c r="AH212" s="298">
        <v>0</v>
      </c>
      <c r="AI212" s="298">
        <v>0</v>
      </c>
      <c r="AK212">
        <v>2015</v>
      </c>
      <c r="AL212">
        <v>4</v>
      </c>
      <c r="AM212" s="161">
        <v>72.4166666666667</v>
      </c>
      <c r="AN212" s="161">
        <v>87</v>
      </c>
      <c r="AO212" s="161">
        <v>54</v>
      </c>
      <c r="AP212" s="161">
        <v>64.858333333333306</v>
      </c>
      <c r="AQ212" s="161">
        <v>0</v>
      </c>
      <c r="AR212" s="161">
        <v>14.2083333333333</v>
      </c>
      <c r="AS212" s="161">
        <v>90.1666666666666</v>
      </c>
      <c r="AT212" s="161">
        <v>222.5</v>
      </c>
      <c r="AU212" s="161">
        <v>372.5</v>
      </c>
      <c r="AV212" s="161">
        <v>522.5</v>
      </c>
      <c r="AW212" s="161">
        <v>0</v>
      </c>
      <c r="AX212" s="161">
        <v>0</v>
      </c>
      <c r="AY212" s="161">
        <v>0</v>
      </c>
      <c r="AZ212" s="161">
        <v>0</v>
      </c>
      <c r="BA212" s="161">
        <v>0</v>
      </c>
      <c r="BB212" s="161">
        <v>0</v>
      </c>
      <c r="BD212" s="51">
        <v>2015</v>
      </c>
      <c r="BE212" s="51">
        <v>4</v>
      </c>
      <c r="BF212" s="68">
        <v>71.719444444444406</v>
      </c>
      <c r="BG212" s="68">
        <v>88</v>
      </c>
      <c r="BH212" s="68">
        <v>52</v>
      </c>
      <c r="BI212" s="68">
        <v>63.720833333333303</v>
      </c>
      <c r="BJ212" s="68">
        <v>0</v>
      </c>
      <c r="BK212" s="68">
        <v>17.1666666666667</v>
      </c>
      <c r="BL212" s="68">
        <v>87.3333333333333</v>
      </c>
      <c r="BM212" s="68">
        <v>205.875</v>
      </c>
      <c r="BN212" s="68">
        <v>351.58333333333297</v>
      </c>
      <c r="BO212" s="68">
        <v>501.58333333333297</v>
      </c>
      <c r="BP212" s="68">
        <v>4.2916666666666696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W212" s="51">
        <v>2015</v>
      </c>
      <c r="BX212" s="51">
        <v>4</v>
      </c>
      <c r="BY212" s="68">
        <v>71.9722222222222</v>
      </c>
      <c r="BZ212" s="68">
        <v>87</v>
      </c>
      <c r="CA212" s="68">
        <v>52</v>
      </c>
      <c r="CB212" s="68">
        <v>64.4861111111111</v>
      </c>
      <c r="CC212" s="68">
        <v>0</v>
      </c>
      <c r="CD212" s="68">
        <v>12.7916666666667</v>
      </c>
      <c r="CE212" s="68">
        <v>85.625</v>
      </c>
      <c r="CF212" s="68">
        <v>211</v>
      </c>
      <c r="CG212" s="68">
        <v>359.16666666666703</v>
      </c>
      <c r="CH212" s="68">
        <v>509.16666666666703</v>
      </c>
      <c r="CI212" s="68">
        <v>1.8333333333333399</v>
      </c>
      <c r="CJ212" s="68">
        <v>0</v>
      </c>
      <c r="CK212" s="68">
        <v>0</v>
      </c>
      <c r="CL212" s="68">
        <v>0</v>
      </c>
      <c r="CM212" s="68">
        <v>0</v>
      </c>
      <c r="CN212" s="68">
        <v>0</v>
      </c>
    </row>
    <row r="213" spans="1:92">
      <c r="A213" s="51">
        <v>2018</v>
      </c>
      <c r="B213" s="51">
        <v>7</v>
      </c>
      <c r="C213" s="51">
        <v>28</v>
      </c>
      <c r="D213" s="161">
        <v>85.291727916666602</v>
      </c>
      <c r="E213" s="161">
        <v>5.2917279166666704</v>
      </c>
      <c r="F213" s="161">
        <v>10.2917279166667</v>
      </c>
      <c r="G213" s="68">
        <v>15.2917279166667</v>
      </c>
      <c r="H213" s="68">
        <v>20.291727916666702</v>
      </c>
      <c r="I213" s="68">
        <v>25.291727916666702</v>
      </c>
      <c r="J213" s="161">
        <v>30.291727916666702</v>
      </c>
      <c r="K213" s="161">
        <v>0</v>
      </c>
      <c r="L213" s="161">
        <v>0</v>
      </c>
      <c r="M213" s="161">
        <v>0</v>
      </c>
      <c r="N213" s="161">
        <v>0</v>
      </c>
      <c r="O213" s="161">
        <v>0</v>
      </c>
      <c r="P213" s="161">
        <v>0</v>
      </c>
      <c r="R213" s="51">
        <v>2018</v>
      </c>
      <c r="S213" s="51">
        <v>7</v>
      </c>
      <c r="T213" s="51">
        <v>28</v>
      </c>
      <c r="U213" s="298">
        <v>86.597279176116004</v>
      </c>
      <c r="V213" s="298">
        <v>73.750008334716199</v>
      </c>
      <c r="W213" s="298">
        <v>69.171045707715095</v>
      </c>
      <c r="X213" s="298">
        <v>6.5972791761159897</v>
      </c>
      <c r="Y213" s="298">
        <v>11.597279176116</v>
      </c>
      <c r="Z213" s="298">
        <v>16.597279176116</v>
      </c>
      <c r="AA213" s="298">
        <v>21.597279176116</v>
      </c>
      <c r="AB213" s="298">
        <v>26.597279176116</v>
      </c>
      <c r="AC213" s="298">
        <v>31.597279176116</v>
      </c>
      <c r="AD213" s="298">
        <v>0</v>
      </c>
      <c r="AE213" s="298">
        <v>0</v>
      </c>
      <c r="AF213" s="298">
        <v>0</v>
      </c>
      <c r="AG213" s="298">
        <v>0</v>
      </c>
      <c r="AH213" s="298">
        <v>0</v>
      </c>
      <c r="AI213" s="298">
        <v>0</v>
      </c>
      <c r="AK213">
        <v>2015</v>
      </c>
      <c r="AL213">
        <v>5</v>
      </c>
      <c r="AM213" s="161">
        <v>77.255376344086002</v>
      </c>
      <c r="AN213" s="161">
        <v>89</v>
      </c>
      <c r="AO213" s="161">
        <v>57</v>
      </c>
      <c r="AP213" s="161">
        <v>69.919354838709694</v>
      </c>
      <c r="AQ213" s="161">
        <v>2.3750000000000102</v>
      </c>
      <c r="AR213" s="161">
        <v>86.7916666666667</v>
      </c>
      <c r="AS213" s="161">
        <v>224.916666666667</v>
      </c>
      <c r="AT213" s="161">
        <v>379.91666666666703</v>
      </c>
      <c r="AU213" s="161">
        <v>534.91666666666697</v>
      </c>
      <c r="AV213" s="161">
        <v>689.91666666666697</v>
      </c>
      <c r="AW213" s="161">
        <v>0</v>
      </c>
      <c r="AX213" s="161">
        <v>0</v>
      </c>
      <c r="AY213" s="161">
        <v>0</v>
      </c>
      <c r="AZ213" s="161">
        <v>0</v>
      </c>
      <c r="BA213" s="161">
        <v>0</v>
      </c>
      <c r="BB213" s="161">
        <v>0</v>
      </c>
      <c r="BD213" s="51">
        <v>2015</v>
      </c>
      <c r="BE213" s="51">
        <v>5</v>
      </c>
      <c r="BF213" s="68">
        <v>76.012096774193495</v>
      </c>
      <c r="BG213" s="68">
        <v>89</v>
      </c>
      <c r="BH213" s="68">
        <v>57</v>
      </c>
      <c r="BI213" s="68">
        <v>69.241935483871003</v>
      </c>
      <c r="BJ213" s="68">
        <v>1.4166666666666701</v>
      </c>
      <c r="BK213" s="68">
        <v>58.625</v>
      </c>
      <c r="BL213" s="68">
        <v>186.375</v>
      </c>
      <c r="BM213" s="68">
        <v>341.375</v>
      </c>
      <c r="BN213" s="68">
        <v>496.375</v>
      </c>
      <c r="BO213" s="68">
        <v>651.375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W213" s="51">
        <v>2015</v>
      </c>
      <c r="BX213" s="51">
        <v>5</v>
      </c>
      <c r="BY213" s="68">
        <v>77.095430107526894</v>
      </c>
      <c r="BZ213" s="68">
        <v>89</v>
      </c>
      <c r="CA213" s="68">
        <v>55</v>
      </c>
      <c r="CB213" s="68">
        <v>69.602150537634401</v>
      </c>
      <c r="CC213" s="68">
        <v>3.8750000000000102</v>
      </c>
      <c r="CD213" s="68">
        <v>81.9166666666667</v>
      </c>
      <c r="CE213" s="68">
        <v>220.791666666667</v>
      </c>
      <c r="CF213" s="68">
        <v>374.95833333333297</v>
      </c>
      <c r="CG213" s="68">
        <v>529.95833333333303</v>
      </c>
      <c r="CH213" s="68">
        <v>684.95833333333303</v>
      </c>
      <c r="CI213" s="68">
        <v>0</v>
      </c>
      <c r="CJ213" s="68">
        <v>0</v>
      </c>
      <c r="CK213" s="68">
        <v>0</v>
      </c>
      <c r="CL213" s="68">
        <v>0</v>
      </c>
      <c r="CM213" s="68">
        <v>0</v>
      </c>
      <c r="CN213" s="68">
        <v>0</v>
      </c>
    </row>
    <row r="214" spans="1:92">
      <c r="A214" s="51">
        <v>2018</v>
      </c>
      <c r="B214" s="51">
        <v>7</v>
      </c>
      <c r="C214" s="51">
        <v>29</v>
      </c>
      <c r="D214" s="161">
        <v>86.0833783333333</v>
      </c>
      <c r="E214" s="161">
        <v>6.0833783333333296</v>
      </c>
      <c r="F214" s="161">
        <v>11.0833783333333</v>
      </c>
      <c r="G214" s="68">
        <v>16.0833783333333</v>
      </c>
      <c r="H214" s="68">
        <v>21.0833783333333</v>
      </c>
      <c r="I214" s="68">
        <v>26.0833783333333</v>
      </c>
      <c r="J214" s="161">
        <v>31.0833783333333</v>
      </c>
      <c r="K214" s="161">
        <v>0</v>
      </c>
      <c r="L214" s="161">
        <v>0</v>
      </c>
      <c r="M214" s="161">
        <v>0</v>
      </c>
      <c r="N214" s="161">
        <v>0</v>
      </c>
      <c r="O214" s="161">
        <v>0</v>
      </c>
      <c r="P214" s="161">
        <v>0</v>
      </c>
      <c r="R214" s="51">
        <v>2018</v>
      </c>
      <c r="S214" s="51">
        <v>7</v>
      </c>
      <c r="T214" s="51">
        <v>29</v>
      </c>
      <c r="U214" s="298">
        <v>87.527850011984498</v>
      </c>
      <c r="V214" s="298">
        <v>74.263891667127595</v>
      </c>
      <c r="W214" s="298">
        <v>68.099768403499397</v>
      </c>
      <c r="X214" s="298">
        <v>7.5278500119845102</v>
      </c>
      <c r="Y214" s="298">
        <v>12.5278500119845</v>
      </c>
      <c r="Z214" s="298">
        <v>17.527850011984501</v>
      </c>
      <c r="AA214" s="298">
        <v>22.527850011984501</v>
      </c>
      <c r="AB214" s="298">
        <v>27.527850011984501</v>
      </c>
      <c r="AC214" s="298">
        <v>32.527850011984498</v>
      </c>
      <c r="AD214" s="298">
        <v>0</v>
      </c>
      <c r="AE214" s="298">
        <v>0</v>
      </c>
      <c r="AF214" s="298">
        <v>0</v>
      </c>
      <c r="AG214" s="298">
        <v>0</v>
      </c>
      <c r="AH214" s="298">
        <v>0</v>
      </c>
      <c r="AI214" s="298">
        <v>0</v>
      </c>
      <c r="AK214">
        <v>2015</v>
      </c>
      <c r="AL214">
        <v>6</v>
      </c>
      <c r="AM214" s="161">
        <v>81.8541666666667</v>
      </c>
      <c r="AN214" s="161">
        <v>93</v>
      </c>
      <c r="AO214" s="161">
        <v>70</v>
      </c>
      <c r="AP214" s="161">
        <v>72.3611111111111</v>
      </c>
      <c r="AQ214" s="161">
        <v>60.875</v>
      </c>
      <c r="AR214" s="161">
        <v>205.625</v>
      </c>
      <c r="AS214" s="161">
        <v>355.625</v>
      </c>
      <c r="AT214" s="161">
        <v>505.625</v>
      </c>
      <c r="AU214" s="161">
        <v>655.625</v>
      </c>
      <c r="AV214" s="161">
        <v>805.625</v>
      </c>
      <c r="AW214" s="161">
        <v>0</v>
      </c>
      <c r="AX214" s="161">
        <v>0</v>
      </c>
      <c r="AY214" s="161">
        <v>0</v>
      </c>
      <c r="AZ214" s="161">
        <v>0</v>
      </c>
      <c r="BA214" s="161">
        <v>0</v>
      </c>
      <c r="BB214" s="161">
        <v>0</v>
      </c>
      <c r="BD214" s="51">
        <v>2015</v>
      </c>
      <c r="BE214" s="51">
        <v>6</v>
      </c>
      <c r="BF214" s="68">
        <v>81.563888888888897</v>
      </c>
      <c r="BG214" s="68">
        <v>94</v>
      </c>
      <c r="BH214" s="68">
        <v>66</v>
      </c>
      <c r="BI214" s="68">
        <v>72.059722222222206</v>
      </c>
      <c r="BJ214" s="68">
        <v>58.3333333333334</v>
      </c>
      <c r="BK214" s="68">
        <v>196.916666666667</v>
      </c>
      <c r="BL214" s="68">
        <v>346.91666666666703</v>
      </c>
      <c r="BM214" s="68">
        <v>496.91666666666703</v>
      </c>
      <c r="BN214" s="68">
        <v>646.91666666666697</v>
      </c>
      <c r="BO214" s="68">
        <v>796.91666666666697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W214" s="51">
        <v>2015</v>
      </c>
      <c r="BX214" s="51">
        <v>6</v>
      </c>
      <c r="BY214" s="68">
        <v>81.584722222222197</v>
      </c>
      <c r="BZ214" s="68">
        <v>94</v>
      </c>
      <c r="CA214" s="68">
        <v>66</v>
      </c>
      <c r="CB214" s="68">
        <v>72.348611111111097</v>
      </c>
      <c r="CC214" s="68">
        <v>54.5</v>
      </c>
      <c r="CD214" s="68">
        <v>197.541666666667</v>
      </c>
      <c r="CE214" s="68">
        <v>347.54166666666703</v>
      </c>
      <c r="CF214" s="68">
        <v>497.54166666666703</v>
      </c>
      <c r="CG214" s="68">
        <v>647.54166666666697</v>
      </c>
      <c r="CH214" s="68">
        <v>797.54166666666697</v>
      </c>
      <c r="CI214" s="68">
        <v>0</v>
      </c>
      <c r="CJ214" s="68">
        <v>0</v>
      </c>
      <c r="CK214" s="68">
        <v>0</v>
      </c>
      <c r="CL214" s="68">
        <v>0</v>
      </c>
      <c r="CM214" s="68">
        <v>0</v>
      </c>
      <c r="CN214" s="68">
        <v>0</v>
      </c>
    </row>
    <row r="215" spans="1:92">
      <c r="A215" s="51">
        <v>2018</v>
      </c>
      <c r="B215" s="51">
        <v>7</v>
      </c>
      <c r="C215" s="51">
        <v>30</v>
      </c>
      <c r="D215" s="161">
        <v>85.551439999999999</v>
      </c>
      <c r="E215" s="161">
        <v>5.5514400000000004</v>
      </c>
      <c r="F215" s="161">
        <v>10.551439999999999</v>
      </c>
      <c r="G215" s="68">
        <v>15.551439999999999</v>
      </c>
      <c r="H215" s="68">
        <v>20.551439999999999</v>
      </c>
      <c r="I215" s="68">
        <v>25.551439999999999</v>
      </c>
      <c r="J215" s="161">
        <v>30.551439999999999</v>
      </c>
      <c r="K215" s="161">
        <v>0</v>
      </c>
      <c r="L215" s="161">
        <v>0</v>
      </c>
      <c r="M215" s="161">
        <v>0</v>
      </c>
      <c r="N215" s="161">
        <v>0</v>
      </c>
      <c r="O215" s="161">
        <v>0</v>
      </c>
      <c r="P215" s="161">
        <v>0</v>
      </c>
      <c r="R215" s="51">
        <v>2018</v>
      </c>
      <c r="S215" s="51">
        <v>7</v>
      </c>
      <c r="T215" s="51">
        <v>30</v>
      </c>
      <c r="U215" s="298">
        <v>86.652883350849194</v>
      </c>
      <c r="V215" s="298">
        <v>75.319424996773407</v>
      </c>
      <c r="W215" s="298">
        <v>71.355439318855801</v>
      </c>
      <c r="X215" s="298">
        <v>6.6528833508491498</v>
      </c>
      <c r="Y215" s="298">
        <v>11.6528833508491</v>
      </c>
      <c r="Z215" s="298">
        <v>16.652883350849201</v>
      </c>
      <c r="AA215" s="298">
        <v>21.652883350849201</v>
      </c>
      <c r="AB215" s="298">
        <v>26.652883350849201</v>
      </c>
      <c r="AC215" s="298">
        <v>31.652883350849201</v>
      </c>
      <c r="AD215" s="298">
        <v>0</v>
      </c>
      <c r="AE215" s="298">
        <v>0</v>
      </c>
      <c r="AF215" s="298">
        <v>0</v>
      </c>
      <c r="AG215" s="298">
        <v>0</v>
      </c>
      <c r="AH215" s="298">
        <v>0</v>
      </c>
      <c r="AI215" s="298">
        <v>0</v>
      </c>
      <c r="AK215">
        <v>2015</v>
      </c>
      <c r="AL215">
        <v>7</v>
      </c>
      <c r="AM215" s="161">
        <v>84.790322580645196</v>
      </c>
      <c r="AN215" s="161">
        <v>99</v>
      </c>
      <c r="AO215" s="161">
        <v>72</v>
      </c>
      <c r="AP215" s="161">
        <v>74.017473118279597</v>
      </c>
      <c r="AQ215" s="161">
        <v>152.416666666667</v>
      </c>
      <c r="AR215" s="161">
        <v>303.5</v>
      </c>
      <c r="AS215" s="161">
        <v>458.5</v>
      </c>
      <c r="AT215" s="161">
        <v>613.5</v>
      </c>
      <c r="AU215" s="161">
        <v>768.5</v>
      </c>
      <c r="AV215" s="161">
        <v>923.5</v>
      </c>
      <c r="AW215" s="161">
        <v>0</v>
      </c>
      <c r="AX215" s="161">
        <v>0</v>
      </c>
      <c r="AY215" s="161">
        <v>0</v>
      </c>
      <c r="AZ215" s="161">
        <v>0</v>
      </c>
      <c r="BA215" s="161">
        <v>0</v>
      </c>
      <c r="BB215" s="161">
        <v>0</v>
      </c>
      <c r="BD215" s="51">
        <v>2015</v>
      </c>
      <c r="BE215" s="51">
        <v>7</v>
      </c>
      <c r="BF215" s="68">
        <v>85.258064516129096</v>
      </c>
      <c r="BG215" s="68">
        <v>100</v>
      </c>
      <c r="BH215" s="68">
        <v>71</v>
      </c>
      <c r="BI215" s="68">
        <v>73.888440860215098</v>
      </c>
      <c r="BJ215" s="68">
        <v>166.708333333333</v>
      </c>
      <c r="BK215" s="68">
        <v>318</v>
      </c>
      <c r="BL215" s="68">
        <v>473</v>
      </c>
      <c r="BM215" s="68">
        <v>628</v>
      </c>
      <c r="BN215" s="68">
        <v>783</v>
      </c>
      <c r="BO215" s="68">
        <v>938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W215" s="51">
        <v>2015</v>
      </c>
      <c r="BX215" s="51">
        <v>7</v>
      </c>
      <c r="BY215" s="68">
        <v>84.508064516128997</v>
      </c>
      <c r="BZ215" s="68">
        <v>100</v>
      </c>
      <c r="CA215" s="68">
        <v>71</v>
      </c>
      <c r="CB215" s="68">
        <v>73.844086021505404</v>
      </c>
      <c r="CC215" s="68">
        <v>144</v>
      </c>
      <c r="CD215" s="68">
        <v>294.75</v>
      </c>
      <c r="CE215" s="68">
        <v>449.75</v>
      </c>
      <c r="CF215" s="68">
        <v>604.75</v>
      </c>
      <c r="CG215" s="68">
        <v>759.75</v>
      </c>
      <c r="CH215" s="68">
        <v>914.75</v>
      </c>
      <c r="CI215" s="68">
        <v>0</v>
      </c>
      <c r="CJ215" s="68">
        <v>0</v>
      </c>
      <c r="CK215" s="68">
        <v>0</v>
      </c>
      <c r="CL215" s="68">
        <v>0</v>
      </c>
      <c r="CM215" s="68">
        <v>0</v>
      </c>
      <c r="CN215" s="68">
        <v>0</v>
      </c>
    </row>
    <row r="216" spans="1:92">
      <c r="A216" s="51">
        <v>2018</v>
      </c>
      <c r="B216" s="51">
        <v>7</v>
      </c>
      <c r="C216" s="51">
        <v>31</v>
      </c>
      <c r="D216" s="161">
        <v>81.2166879166667</v>
      </c>
      <c r="E216" s="161">
        <v>1.70696958333333</v>
      </c>
      <c r="F216" s="161">
        <v>6.21668791666667</v>
      </c>
      <c r="G216" s="68">
        <v>11.2166879166667</v>
      </c>
      <c r="H216" s="68">
        <v>16.2166879166667</v>
      </c>
      <c r="I216" s="68">
        <v>21.2166879166667</v>
      </c>
      <c r="J216" s="161">
        <v>26.2166879166667</v>
      </c>
      <c r="K216" s="161">
        <v>0</v>
      </c>
      <c r="L216" s="161">
        <v>0</v>
      </c>
      <c r="M216" s="161">
        <v>0</v>
      </c>
      <c r="N216" s="161">
        <v>0</v>
      </c>
      <c r="O216" s="161">
        <v>0</v>
      </c>
      <c r="P216" s="161">
        <v>0</v>
      </c>
      <c r="R216" s="51">
        <v>2018</v>
      </c>
      <c r="S216" s="51">
        <v>7</v>
      </c>
      <c r="T216" s="51">
        <v>31</v>
      </c>
      <c r="U216" s="298">
        <v>80.402649978796603</v>
      </c>
      <c r="V216" s="298">
        <v>75.972199996312497</v>
      </c>
      <c r="W216" s="298">
        <v>87.120444248597906</v>
      </c>
      <c r="X216" s="298">
        <v>0.69437498847643397</v>
      </c>
      <c r="Y216" s="298">
        <v>5.4026499787966404</v>
      </c>
      <c r="Z216" s="298">
        <v>10.4026499787966</v>
      </c>
      <c r="AA216" s="298">
        <v>15.4026499787966</v>
      </c>
      <c r="AB216" s="298">
        <v>20.4026499787966</v>
      </c>
      <c r="AC216" s="298">
        <v>25.4026499787966</v>
      </c>
      <c r="AD216" s="298">
        <v>0</v>
      </c>
      <c r="AE216" s="298">
        <v>0</v>
      </c>
      <c r="AF216" s="298">
        <v>0</v>
      </c>
      <c r="AG216" s="298">
        <v>0</v>
      </c>
      <c r="AH216" s="298">
        <v>0</v>
      </c>
      <c r="AI216" s="298">
        <v>0</v>
      </c>
      <c r="AK216">
        <v>2015</v>
      </c>
      <c r="AL216">
        <v>8</v>
      </c>
      <c r="AM216" s="161">
        <v>83.744623655913998</v>
      </c>
      <c r="AN216" s="161">
        <v>103</v>
      </c>
      <c r="AO216" s="161">
        <v>72</v>
      </c>
      <c r="AP216" s="161">
        <v>71.580645161290306</v>
      </c>
      <c r="AQ216" s="161">
        <v>121.458333333333</v>
      </c>
      <c r="AR216" s="161">
        <v>271.08333333333297</v>
      </c>
      <c r="AS216" s="161">
        <v>426.08333333333297</v>
      </c>
      <c r="AT216" s="161">
        <v>581.08333333333303</v>
      </c>
      <c r="AU216" s="161">
        <v>736.08333333333303</v>
      </c>
      <c r="AV216" s="161">
        <v>891.08333333333303</v>
      </c>
      <c r="AW216" s="161">
        <v>0</v>
      </c>
      <c r="AX216" s="161">
        <v>0</v>
      </c>
      <c r="AY216" s="161">
        <v>0</v>
      </c>
      <c r="AZ216" s="161">
        <v>0</v>
      </c>
      <c r="BA216" s="161">
        <v>0</v>
      </c>
      <c r="BB216" s="161">
        <v>0</v>
      </c>
      <c r="BD216" s="51">
        <v>2015</v>
      </c>
      <c r="BE216" s="51">
        <v>8</v>
      </c>
      <c r="BF216" s="68">
        <v>83.819892473118301</v>
      </c>
      <c r="BG216" s="68">
        <v>104</v>
      </c>
      <c r="BH216" s="68">
        <v>70</v>
      </c>
      <c r="BI216" s="68">
        <v>71.626344086021504</v>
      </c>
      <c r="BJ216" s="68">
        <v>128.458333333333</v>
      </c>
      <c r="BK216" s="68">
        <v>273.41666666666703</v>
      </c>
      <c r="BL216" s="68">
        <v>428.41666666666703</v>
      </c>
      <c r="BM216" s="68">
        <v>583.41666666666697</v>
      </c>
      <c r="BN216" s="68">
        <v>738.41666666666697</v>
      </c>
      <c r="BO216" s="68">
        <v>893.41666666666697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W216" s="51">
        <v>2015</v>
      </c>
      <c r="BX216" s="51">
        <v>8</v>
      </c>
      <c r="BY216" s="68">
        <v>83.169354838709694</v>
      </c>
      <c r="BZ216" s="68">
        <v>103</v>
      </c>
      <c r="CA216" s="68">
        <v>68</v>
      </c>
      <c r="CB216" s="68">
        <v>72.127688172042994</v>
      </c>
      <c r="CC216" s="68">
        <v>109.25</v>
      </c>
      <c r="CD216" s="68">
        <v>253.25</v>
      </c>
      <c r="CE216" s="68">
        <v>408.25</v>
      </c>
      <c r="CF216" s="68">
        <v>563.25</v>
      </c>
      <c r="CG216" s="68">
        <v>718.25</v>
      </c>
      <c r="CH216" s="68">
        <v>873.25</v>
      </c>
      <c r="CI216" s="68">
        <v>0</v>
      </c>
      <c r="CJ216" s="68">
        <v>0</v>
      </c>
      <c r="CK216" s="68">
        <v>0</v>
      </c>
      <c r="CL216" s="68">
        <v>0</v>
      </c>
      <c r="CM216" s="68">
        <v>0</v>
      </c>
      <c r="CN216" s="68">
        <v>0</v>
      </c>
    </row>
    <row r="217" spans="1:92">
      <c r="A217" s="51">
        <v>2018</v>
      </c>
      <c r="B217" s="51">
        <v>8</v>
      </c>
      <c r="C217" s="51">
        <v>1</v>
      </c>
      <c r="D217" s="161">
        <v>82.293030000000002</v>
      </c>
      <c r="E217" s="161">
        <v>2.4346999999999999</v>
      </c>
      <c r="F217" s="161">
        <v>7.2930299999999999</v>
      </c>
      <c r="G217" s="68">
        <v>12.29303</v>
      </c>
      <c r="H217" s="68">
        <v>17.293030000000002</v>
      </c>
      <c r="I217" s="68">
        <v>22.293030000000002</v>
      </c>
      <c r="J217" s="161">
        <v>27.293030000000002</v>
      </c>
      <c r="K217" s="161">
        <v>0</v>
      </c>
      <c r="L217" s="161">
        <v>0</v>
      </c>
      <c r="M217" s="161">
        <v>0</v>
      </c>
      <c r="N217" s="161">
        <v>0</v>
      </c>
      <c r="O217" s="161">
        <v>0</v>
      </c>
      <c r="P217" s="161">
        <v>0</v>
      </c>
      <c r="R217" s="51">
        <v>2018</v>
      </c>
      <c r="S217" s="51">
        <v>8</v>
      </c>
      <c r="T217" s="51">
        <v>1</v>
      </c>
      <c r="U217" s="298">
        <v>83.708220814665196</v>
      </c>
      <c r="V217" s="298">
        <v>68.097291678190203</v>
      </c>
      <c r="W217" s="298">
        <v>65.435443554749995</v>
      </c>
      <c r="X217" s="298">
        <v>3.7082208146651499</v>
      </c>
      <c r="Y217" s="298">
        <v>8.7082208146651503</v>
      </c>
      <c r="Z217" s="298">
        <v>13.7082208146652</v>
      </c>
      <c r="AA217" s="298">
        <v>18.7082208146652</v>
      </c>
      <c r="AB217" s="298">
        <v>23.7082208146652</v>
      </c>
      <c r="AC217" s="298">
        <v>28.7082208146652</v>
      </c>
      <c r="AD217" s="298">
        <v>0</v>
      </c>
      <c r="AE217" s="298">
        <v>0</v>
      </c>
      <c r="AF217" s="298">
        <v>0</v>
      </c>
      <c r="AG217" s="298">
        <v>0</v>
      </c>
      <c r="AH217" s="298">
        <v>0</v>
      </c>
      <c r="AI217" s="298">
        <v>0</v>
      </c>
      <c r="AK217">
        <v>2015</v>
      </c>
      <c r="AL217">
        <v>9</v>
      </c>
      <c r="AM217" s="161">
        <v>79.6180555555555</v>
      </c>
      <c r="AN217" s="161">
        <v>94</v>
      </c>
      <c r="AO217" s="161">
        <v>64</v>
      </c>
      <c r="AP217" s="161">
        <v>69.873611111111103</v>
      </c>
      <c r="AQ217" s="161">
        <v>26.7916666666666</v>
      </c>
      <c r="AR217" s="161">
        <v>142.625</v>
      </c>
      <c r="AS217" s="161">
        <v>288.54166666666703</v>
      </c>
      <c r="AT217" s="161">
        <v>438.54166666666703</v>
      </c>
      <c r="AU217" s="161">
        <v>588.54166666666697</v>
      </c>
      <c r="AV217" s="161">
        <v>738.54166666666697</v>
      </c>
      <c r="AW217" s="161">
        <v>0</v>
      </c>
      <c r="AX217" s="161">
        <v>0</v>
      </c>
      <c r="AY217" s="161">
        <v>0</v>
      </c>
      <c r="AZ217" s="161">
        <v>0</v>
      </c>
      <c r="BA217" s="161">
        <v>0</v>
      </c>
      <c r="BB217" s="161">
        <v>0</v>
      </c>
      <c r="BD217" s="51">
        <v>2015</v>
      </c>
      <c r="BE217" s="51">
        <v>9</v>
      </c>
      <c r="BF217" s="68">
        <v>78.755555555555603</v>
      </c>
      <c r="BG217" s="68">
        <v>95</v>
      </c>
      <c r="BH217" s="68">
        <v>59</v>
      </c>
      <c r="BI217" s="68">
        <v>69.6319444444444</v>
      </c>
      <c r="BJ217" s="68">
        <v>16.375</v>
      </c>
      <c r="BK217" s="68">
        <v>122.458333333333</v>
      </c>
      <c r="BL217" s="68">
        <v>262.66666666666703</v>
      </c>
      <c r="BM217" s="68">
        <v>412.66666666666703</v>
      </c>
      <c r="BN217" s="68">
        <v>562.66666666666697</v>
      </c>
      <c r="BO217" s="68">
        <v>712.66666666666697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W217" s="51">
        <v>2015</v>
      </c>
      <c r="BX217" s="51">
        <v>9</v>
      </c>
      <c r="BY217" s="68">
        <v>78.9236111111111</v>
      </c>
      <c r="BZ217" s="68">
        <v>94</v>
      </c>
      <c r="CA217" s="68">
        <v>61</v>
      </c>
      <c r="CB217" s="68">
        <v>70.605555555555597</v>
      </c>
      <c r="CC217" s="68">
        <v>19.2083333333333</v>
      </c>
      <c r="CD217" s="68">
        <v>123.333333333333</v>
      </c>
      <c r="CE217" s="68">
        <v>267.70833333333297</v>
      </c>
      <c r="CF217" s="68">
        <v>417.70833333333297</v>
      </c>
      <c r="CG217" s="68">
        <v>567.70833333333303</v>
      </c>
      <c r="CH217" s="68">
        <v>717.70833333333303</v>
      </c>
      <c r="CI217" s="68">
        <v>0</v>
      </c>
      <c r="CJ217" s="68">
        <v>0</v>
      </c>
      <c r="CK217" s="68">
        <v>0</v>
      </c>
      <c r="CL217" s="68">
        <v>0</v>
      </c>
      <c r="CM217" s="68">
        <v>0</v>
      </c>
      <c r="CN217" s="68">
        <v>0</v>
      </c>
    </row>
    <row r="218" spans="1:92">
      <c r="A218" s="51">
        <v>2018</v>
      </c>
      <c r="B218" s="51">
        <v>8</v>
      </c>
      <c r="C218" s="51">
        <v>2</v>
      </c>
      <c r="D218" s="161">
        <v>84.4069629166667</v>
      </c>
      <c r="E218" s="161">
        <v>4.4069629166666697</v>
      </c>
      <c r="F218" s="161">
        <v>9.4069629166666697</v>
      </c>
      <c r="G218" s="68">
        <v>14.4069629166667</v>
      </c>
      <c r="H218" s="68">
        <v>19.4069629166667</v>
      </c>
      <c r="I218" s="68">
        <v>24.4069629166667</v>
      </c>
      <c r="J218" s="161">
        <v>29.4069629166667</v>
      </c>
      <c r="K218" s="161">
        <v>0</v>
      </c>
      <c r="L218" s="161">
        <v>0</v>
      </c>
      <c r="M218" s="161">
        <v>0</v>
      </c>
      <c r="N218" s="161">
        <v>0</v>
      </c>
      <c r="O218" s="161">
        <v>0</v>
      </c>
      <c r="P218" s="161">
        <v>0</v>
      </c>
      <c r="R218" s="51">
        <v>2018</v>
      </c>
      <c r="S218" s="51">
        <v>8</v>
      </c>
      <c r="T218" s="51">
        <v>2</v>
      </c>
      <c r="U218" s="298">
        <v>84.319329147537601</v>
      </c>
      <c r="V218" s="298">
        <v>68.444433331489606</v>
      </c>
      <c r="W218" s="298">
        <v>63.747539078701799</v>
      </c>
      <c r="X218" s="298">
        <v>4.3193291475375499</v>
      </c>
      <c r="Y218" s="298">
        <v>9.3193291475375499</v>
      </c>
      <c r="Z218" s="298">
        <v>14.3193291475376</v>
      </c>
      <c r="AA218" s="298">
        <v>19.319329147537601</v>
      </c>
      <c r="AB218" s="298">
        <v>24.319329147537601</v>
      </c>
      <c r="AC218" s="298">
        <v>29.319329147537601</v>
      </c>
      <c r="AD218" s="298">
        <v>0</v>
      </c>
      <c r="AE218" s="298">
        <v>0</v>
      </c>
      <c r="AF218" s="298">
        <v>0</v>
      </c>
      <c r="AG218" s="298">
        <v>0</v>
      </c>
      <c r="AH218" s="298">
        <v>0</v>
      </c>
      <c r="AI218" s="298">
        <v>0</v>
      </c>
      <c r="AK218">
        <v>2015</v>
      </c>
      <c r="AL218">
        <v>10</v>
      </c>
      <c r="AM218" s="161">
        <v>74.243279569892493</v>
      </c>
      <c r="AN218" s="161">
        <v>93</v>
      </c>
      <c r="AO218" s="161">
        <v>57</v>
      </c>
      <c r="AP218" s="161">
        <v>60.770161290322598</v>
      </c>
      <c r="AQ218" s="161">
        <v>0.75</v>
      </c>
      <c r="AR218" s="161">
        <v>40.875</v>
      </c>
      <c r="AS218" s="161">
        <v>142.708333333333</v>
      </c>
      <c r="AT218" s="161">
        <v>286.54166666666703</v>
      </c>
      <c r="AU218" s="161">
        <v>441.54166666666703</v>
      </c>
      <c r="AV218" s="161">
        <v>596.54166666666697</v>
      </c>
      <c r="AW218" s="161">
        <v>0</v>
      </c>
      <c r="AX218" s="161">
        <v>0</v>
      </c>
      <c r="AY218" s="161">
        <v>0</v>
      </c>
      <c r="AZ218" s="161">
        <v>0</v>
      </c>
      <c r="BA218" s="161">
        <v>0</v>
      </c>
      <c r="BB218" s="161">
        <v>0</v>
      </c>
      <c r="BD218" s="51">
        <v>2015</v>
      </c>
      <c r="BE218" s="51">
        <v>10</v>
      </c>
      <c r="BF218" s="68">
        <v>72.709677419354804</v>
      </c>
      <c r="BG218" s="68">
        <v>95</v>
      </c>
      <c r="BH218" s="68">
        <v>52</v>
      </c>
      <c r="BI218" s="68">
        <v>59.9489247311828</v>
      </c>
      <c r="BJ218" s="68">
        <v>0.33333333333332898</v>
      </c>
      <c r="BK218" s="68">
        <v>28.8333333333333</v>
      </c>
      <c r="BL218" s="68">
        <v>109.791666666667</v>
      </c>
      <c r="BM218" s="68">
        <v>239.291666666667</v>
      </c>
      <c r="BN218" s="68">
        <v>394</v>
      </c>
      <c r="BO218" s="68">
        <v>549</v>
      </c>
      <c r="BP218" s="68">
        <v>0.29166666666667102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W218" s="51">
        <v>2015</v>
      </c>
      <c r="BX218" s="51">
        <v>10</v>
      </c>
      <c r="BY218" s="68">
        <v>72.961021505376394</v>
      </c>
      <c r="BZ218" s="68">
        <v>94</v>
      </c>
      <c r="CA218" s="68">
        <v>52</v>
      </c>
      <c r="CB218" s="68">
        <v>61.825268817204297</v>
      </c>
      <c r="CC218" s="68">
        <v>0.33333333333332898</v>
      </c>
      <c r="CD218" s="68">
        <v>26.2083333333333</v>
      </c>
      <c r="CE218" s="68">
        <v>112.666666666667</v>
      </c>
      <c r="CF218" s="68">
        <v>246.791666666667</v>
      </c>
      <c r="CG218" s="68">
        <v>401.79166666666703</v>
      </c>
      <c r="CH218" s="68">
        <v>556.79166666666697</v>
      </c>
      <c r="CI218" s="68">
        <v>0</v>
      </c>
      <c r="CJ218" s="68">
        <v>0</v>
      </c>
      <c r="CK218" s="68">
        <v>0</v>
      </c>
      <c r="CL218" s="68">
        <v>0</v>
      </c>
      <c r="CM218" s="68">
        <v>0</v>
      </c>
      <c r="CN218" s="68">
        <v>0</v>
      </c>
    </row>
    <row r="219" spans="1:92">
      <c r="A219" s="51">
        <v>2018</v>
      </c>
      <c r="B219" s="51">
        <v>8</v>
      </c>
      <c r="C219" s="51">
        <v>3</v>
      </c>
      <c r="D219" s="161">
        <v>83.968082499999994</v>
      </c>
      <c r="E219" s="161">
        <v>3.9680825</v>
      </c>
      <c r="F219" s="161">
        <v>8.9680824999999995</v>
      </c>
      <c r="G219" s="68">
        <v>13.9680825</v>
      </c>
      <c r="H219" s="68">
        <v>18.968082500000001</v>
      </c>
      <c r="I219" s="68">
        <v>23.968082500000001</v>
      </c>
      <c r="J219" s="161">
        <v>28.968082500000001</v>
      </c>
      <c r="K219" s="161">
        <v>0</v>
      </c>
      <c r="L219" s="161">
        <v>0</v>
      </c>
      <c r="M219" s="161">
        <v>0</v>
      </c>
      <c r="N219" s="161">
        <v>0</v>
      </c>
      <c r="O219" s="161">
        <v>0</v>
      </c>
      <c r="P219" s="161">
        <v>0</v>
      </c>
      <c r="R219" s="51">
        <v>2018</v>
      </c>
      <c r="S219" s="51">
        <v>8</v>
      </c>
      <c r="T219" s="51">
        <v>3</v>
      </c>
      <c r="U219" s="298">
        <v>84.222204163670497</v>
      </c>
      <c r="V219" s="298">
        <v>70.444458335638004</v>
      </c>
      <c r="W219" s="298">
        <v>67.002587262511895</v>
      </c>
      <c r="X219" s="298">
        <v>4.2222041636705399</v>
      </c>
      <c r="Y219" s="298">
        <v>9.2222041636705399</v>
      </c>
      <c r="Z219" s="298">
        <v>14.222204163670501</v>
      </c>
      <c r="AA219" s="298">
        <v>19.222204163670501</v>
      </c>
      <c r="AB219" s="298">
        <v>24.222204163670501</v>
      </c>
      <c r="AC219" s="298">
        <v>29.222204163670501</v>
      </c>
      <c r="AD219" s="298">
        <v>0</v>
      </c>
      <c r="AE219" s="298">
        <v>0</v>
      </c>
      <c r="AF219" s="298">
        <v>0</v>
      </c>
      <c r="AG219" s="298">
        <v>0</v>
      </c>
      <c r="AH219" s="298">
        <v>0</v>
      </c>
      <c r="AI219" s="298">
        <v>0</v>
      </c>
      <c r="AK219">
        <v>2015</v>
      </c>
      <c r="AL219">
        <v>11</v>
      </c>
      <c r="AM219" s="161">
        <v>65.2013888888889</v>
      </c>
      <c r="AN219" s="161">
        <v>85</v>
      </c>
      <c r="AO219" s="161">
        <v>38</v>
      </c>
      <c r="AP219" s="161">
        <v>56.794444444444402</v>
      </c>
      <c r="AQ219" s="161">
        <v>0</v>
      </c>
      <c r="AR219" s="161">
        <v>6.375</v>
      </c>
      <c r="AS219" s="161">
        <v>33.0833333333333</v>
      </c>
      <c r="AT219" s="161">
        <v>92.5</v>
      </c>
      <c r="AU219" s="161">
        <v>196.708333333333</v>
      </c>
      <c r="AV219" s="161">
        <v>323.08333333333297</v>
      </c>
      <c r="AW219" s="161">
        <v>86.4583333333333</v>
      </c>
      <c r="AX219" s="161">
        <v>40.6666666666667</v>
      </c>
      <c r="AY219" s="161">
        <v>17.0416666666667</v>
      </c>
      <c r="AZ219" s="161">
        <v>4.0416666666666599</v>
      </c>
      <c r="BA219" s="161">
        <v>0</v>
      </c>
      <c r="BB219" s="161">
        <v>0</v>
      </c>
      <c r="BD219" s="51">
        <v>2015</v>
      </c>
      <c r="BE219" s="51">
        <v>11</v>
      </c>
      <c r="BF219" s="68">
        <v>62.547222222222203</v>
      </c>
      <c r="BG219" s="68">
        <v>83</v>
      </c>
      <c r="BH219" s="68">
        <v>36</v>
      </c>
      <c r="BI219" s="68">
        <v>56.029166666666697</v>
      </c>
      <c r="BJ219" s="68">
        <v>0</v>
      </c>
      <c r="BK219" s="68">
        <v>1.875</v>
      </c>
      <c r="BL219" s="68">
        <v>21.3333333333333</v>
      </c>
      <c r="BM219" s="68">
        <v>61.875</v>
      </c>
      <c r="BN219" s="68">
        <v>139.125</v>
      </c>
      <c r="BO219" s="68">
        <v>255.833333333333</v>
      </c>
      <c r="BP219" s="68">
        <v>135.458333333333</v>
      </c>
      <c r="BQ219" s="68">
        <v>62.7083333333333</v>
      </c>
      <c r="BR219" s="68">
        <v>29.4166666666667</v>
      </c>
      <c r="BS219" s="68">
        <v>9.1666666666666607</v>
      </c>
      <c r="BT219" s="68">
        <v>0.625</v>
      </c>
      <c r="BU219" s="68">
        <v>0</v>
      </c>
      <c r="BW219" s="51">
        <v>2015</v>
      </c>
      <c r="BX219" s="51">
        <v>11</v>
      </c>
      <c r="BY219" s="68">
        <v>64.466666666666697</v>
      </c>
      <c r="BZ219" s="68">
        <v>86</v>
      </c>
      <c r="CA219" s="68">
        <v>33</v>
      </c>
      <c r="CB219" s="68">
        <v>56.956944444444503</v>
      </c>
      <c r="CC219" s="68">
        <v>0</v>
      </c>
      <c r="CD219" s="68">
        <v>6.25</v>
      </c>
      <c r="CE219" s="68">
        <v>36.125</v>
      </c>
      <c r="CF219" s="68">
        <v>90.2916666666667</v>
      </c>
      <c r="CG219" s="68">
        <v>189.958333333333</v>
      </c>
      <c r="CH219" s="68">
        <v>312.54166666666703</v>
      </c>
      <c r="CI219" s="68">
        <v>106.291666666667</v>
      </c>
      <c r="CJ219" s="68">
        <v>55.9583333333333</v>
      </c>
      <c r="CK219" s="68">
        <v>28.5416666666667</v>
      </c>
      <c r="CL219" s="68">
        <v>7.7916666666666599</v>
      </c>
      <c r="CM219" s="68">
        <v>0</v>
      </c>
      <c r="CN219" s="68">
        <v>0</v>
      </c>
    </row>
    <row r="220" spans="1:92">
      <c r="A220" s="51">
        <v>2018</v>
      </c>
      <c r="B220" s="51">
        <v>8</v>
      </c>
      <c r="C220" s="51">
        <v>4</v>
      </c>
      <c r="D220" s="161">
        <v>79.643012083333304</v>
      </c>
      <c r="E220" s="161">
        <v>1.0791533333333301</v>
      </c>
      <c r="F220" s="161">
        <v>4.7444129166666702</v>
      </c>
      <c r="G220" s="68">
        <v>9.6430120833333302</v>
      </c>
      <c r="H220" s="68">
        <v>14.6430120833333</v>
      </c>
      <c r="I220" s="68">
        <v>19.6430120833333</v>
      </c>
      <c r="J220" s="161">
        <v>24.6430120833333</v>
      </c>
      <c r="K220" s="161">
        <v>0</v>
      </c>
      <c r="L220" s="161">
        <v>0</v>
      </c>
      <c r="M220" s="161">
        <v>0</v>
      </c>
      <c r="N220" s="161">
        <v>0</v>
      </c>
      <c r="O220" s="161">
        <v>0</v>
      </c>
      <c r="P220" s="161">
        <v>0</v>
      </c>
      <c r="R220" s="51">
        <v>2018</v>
      </c>
      <c r="S220" s="51">
        <v>8</v>
      </c>
      <c r="T220" s="51">
        <v>4</v>
      </c>
      <c r="U220" s="298">
        <v>80.541695838173197</v>
      </c>
      <c r="V220" s="298">
        <v>74.652787501613304</v>
      </c>
      <c r="W220" s="298">
        <v>83.285997525195697</v>
      </c>
      <c r="X220" s="298">
        <v>0.55558333794275605</v>
      </c>
      <c r="Y220" s="298">
        <v>5.5416958381732302</v>
      </c>
      <c r="Z220" s="298">
        <v>10.541695838173201</v>
      </c>
      <c r="AA220" s="298">
        <v>15.541695838173201</v>
      </c>
      <c r="AB220" s="298">
        <v>20.541695838173201</v>
      </c>
      <c r="AC220" s="298">
        <v>25.541695838173201</v>
      </c>
      <c r="AD220" s="298">
        <v>0</v>
      </c>
      <c r="AE220" s="298">
        <v>0</v>
      </c>
      <c r="AF220" s="298">
        <v>0</v>
      </c>
      <c r="AG220" s="298">
        <v>0</v>
      </c>
      <c r="AH220" s="298">
        <v>0</v>
      </c>
      <c r="AI220" s="298">
        <v>0</v>
      </c>
      <c r="AK220">
        <v>2015</v>
      </c>
      <c r="AL220">
        <v>12</v>
      </c>
      <c r="AM220" s="161">
        <v>61.353494623655898</v>
      </c>
      <c r="AN220" s="161">
        <v>83</v>
      </c>
      <c r="AO220" s="161">
        <v>41</v>
      </c>
      <c r="AP220" s="161">
        <v>52.235215053763397</v>
      </c>
      <c r="AQ220" s="161">
        <v>0</v>
      </c>
      <c r="AR220" s="161">
        <v>4.125</v>
      </c>
      <c r="AS220" s="161">
        <v>31.2083333333333</v>
      </c>
      <c r="AT220" s="161">
        <v>77.0833333333333</v>
      </c>
      <c r="AU220" s="161">
        <v>142.541666666667</v>
      </c>
      <c r="AV220" s="161">
        <v>233.125</v>
      </c>
      <c r="AW220" s="161">
        <v>190.125</v>
      </c>
      <c r="AX220" s="161">
        <v>100.583333333333</v>
      </c>
      <c r="AY220" s="161">
        <v>36.1666666666667</v>
      </c>
      <c r="AZ220" s="161">
        <v>6.5</v>
      </c>
      <c r="BA220" s="161">
        <v>0</v>
      </c>
      <c r="BB220" s="161">
        <v>0</v>
      </c>
      <c r="BD220" s="51">
        <v>2015</v>
      </c>
      <c r="BE220" s="51">
        <v>12</v>
      </c>
      <c r="BF220" s="68">
        <v>59.204301075268802</v>
      </c>
      <c r="BG220" s="68">
        <v>83</v>
      </c>
      <c r="BH220" s="68">
        <v>37</v>
      </c>
      <c r="BI220" s="68">
        <v>51.901881720430097</v>
      </c>
      <c r="BJ220" s="68">
        <v>0</v>
      </c>
      <c r="BK220" s="68">
        <v>3</v>
      </c>
      <c r="BL220" s="68">
        <v>24.0833333333333</v>
      </c>
      <c r="BM220" s="68">
        <v>62.5416666666667</v>
      </c>
      <c r="BN220" s="68">
        <v>118.541666666667</v>
      </c>
      <c r="BO220" s="68">
        <v>197.458333333333</v>
      </c>
      <c r="BP220" s="68">
        <v>242.208333333333</v>
      </c>
      <c r="BQ220" s="68">
        <v>143.208333333333</v>
      </c>
      <c r="BR220" s="68">
        <v>67.125</v>
      </c>
      <c r="BS220" s="68">
        <v>14.5</v>
      </c>
      <c r="BT220" s="68">
        <v>0.83333333333333603</v>
      </c>
      <c r="BU220" s="68">
        <v>0</v>
      </c>
      <c r="BW220" s="51">
        <v>2015</v>
      </c>
      <c r="BX220" s="51">
        <v>12</v>
      </c>
      <c r="BY220" s="68">
        <v>60.186827956989198</v>
      </c>
      <c r="BZ220" s="68">
        <v>84</v>
      </c>
      <c r="CA220" s="68">
        <v>37</v>
      </c>
      <c r="CB220" s="68">
        <v>52.8427419354839</v>
      </c>
      <c r="CC220" s="68">
        <v>0</v>
      </c>
      <c r="CD220" s="68">
        <v>4.375</v>
      </c>
      <c r="CE220" s="68">
        <v>29.5416666666667</v>
      </c>
      <c r="CF220" s="68">
        <v>70.625</v>
      </c>
      <c r="CG220" s="68">
        <v>134.416666666667</v>
      </c>
      <c r="CH220" s="68">
        <v>216.083333333333</v>
      </c>
      <c r="CI220" s="68">
        <v>219.833333333333</v>
      </c>
      <c r="CJ220" s="68">
        <v>128.625</v>
      </c>
      <c r="CK220" s="68">
        <v>55.2916666666667</v>
      </c>
      <c r="CL220" s="68">
        <v>12.5</v>
      </c>
      <c r="CM220" s="68">
        <v>0.75</v>
      </c>
      <c r="CN220" s="68">
        <v>0</v>
      </c>
    </row>
    <row r="221" spans="1:92">
      <c r="A221" s="51">
        <v>2018</v>
      </c>
      <c r="B221" s="51">
        <v>8</v>
      </c>
      <c r="C221" s="51">
        <v>5</v>
      </c>
      <c r="D221" s="161">
        <v>82.695783750000004</v>
      </c>
      <c r="E221" s="161">
        <v>2.7763508333333302</v>
      </c>
      <c r="F221" s="161">
        <v>7.6957837500000004</v>
      </c>
      <c r="G221" s="68">
        <v>12.69578375</v>
      </c>
      <c r="H221" s="68">
        <v>17.69578375</v>
      </c>
      <c r="I221" s="68">
        <v>22.69578375</v>
      </c>
      <c r="J221" s="161">
        <v>27.69578375</v>
      </c>
      <c r="K221" s="161">
        <v>0</v>
      </c>
      <c r="L221" s="161">
        <v>0</v>
      </c>
      <c r="M221" s="161">
        <v>0</v>
      </c>
      <c r="N221" s="161">
        <v>0</v>
      </c>
      <c r="O221" s="161">
        <v>0</v>
      </c>
      <c r="P221" s="161">
        <v>0</v>
      </c>
      <c r="R221" s="51">
        <v>2018</v>
      </c>
      <c r="S221" s="51">
        <v>8</v>
      </c>
      <c r="T221" s="51">
        <v>5</v>
      </c>
      <c r="U221" s="298">
        <v>83.791558315356596</v>
      </c>
      <c r="V221" s="298">
        <v>74.458391676346494</v>
      </c>
      <c r="W221" s="298">
        <v>75.215195678351904</v>
      </c>
      <c r="X221" s="298">
        <v>3.79155831535657</v>
      </c>
      <c r="Y221" s="298">
        <v>8.7915583153565695</v>
      </c>
      <c r="Z221" s="298">
        <v>13.7915583153566</v>
      </c>
      <c r="AA221" s="298">
        <v>18.7915583153566</v>
      </c>
      <c r="AB221" s="298">
        <v>23.7915583153566</v>
      </c>
      <c r="AC221" s="298">
        <v>28.7915583153566</v>
      </c>
      <c r="AD221" s="298">
        <v>0</v>
      </c>
      <c r="AE221" s="298">
        <v>0</v>
      </c>
      <c r="AF221" s="298">
        <v>0</v>
      </c>
      <c r="AG221" s="298">
        <v>0</v>
      </c>
      <c r="AH221" s="298">
        <v>0</v>
      </c>
      <c r="AI221" s="298">
        <v>0</v>
      </c>
      <c r="AK221">
        <v>2016</v>
      </c>
      <c r="AL221">
        <v>1</v>
      </c>
      <c r="AM221" s="161">
        <v>53.834677419354797</v>
      </c>
      <c r="AN221" s="161">
        <v>77</v>
      </c>
      <c r="AO221" s="161">
        <v>35</v>
      </c>
      <c r="AP221" s="161">
        <v>42.7755376344086</v>
      </c>
      <c r="AQ221" s="161">
        <v>0</v>
      </c>
      <c r="AR221" s="161">
        <v>0</v>
      </c>
      <c r="AS221" s="161">
        <v>0</v>
      </c>
      <c r="AT221" s="161">
        <v>3.625</v>
      </c>
      <c r="AU221" s="161">
        <v>20.375</v>
      </c>
      <c r="AV221" s="161">
        <v>67.9583333333333</v>
      </c>
      <c r="AW221" s="161">
        <v>349.75</v>
      </c>
      <c r="AX221" s="161">
        <v>211.5</v>
      </c>
      <c r="AY221" s="161">
        <v>104.083333333333</v>
      </c>
      <c r="AZ221" s="161">
        <v>27.4166666666667</v>
      </c>
      <c r="BA221" s="161">
        <v>0.41666666666666402</v>
      </c>
      <c r="BB221" s="161">
        <v>0</v>
      </c>
      <c r="BD221" s="51">
        <v>2016</v>
      </c>
      <c r="BE221" s="51">
        <v>1</v>
      </c>
      <c r="BF221" s="68">
        <v>52.043010752688197</v>
      </c>
      <c r="BG221" s="68">
        <v>78</v>
      </c>
      <c r="BH221" s="68">
        <v>33</v>
      </c>
      <c r="BI221" s="68">
        <v>42.063172043010702</v>
      </c>
      <c r="BJ221" s="68">
        <v>0</v>
      </c>
      <c r="BK221" s="68">
        <v>0</v>
      </c>
      <c r="BL221" s="68">
        <v>0</v>
      </c>
      <c r="BM221" s="68">
        <v>3.7083333333333299</v>
      </c>
      <c r="BN221" s="68">
        <v>17.7916666666667</v>
      </c>
      <c r="BO221" s="68">
        <v>54.6666666666667</v>
      </c>
      <c r="BP221" s="68">
        <v>405.375</v>
      </c>
      <c r="BQ221" s="68">
        <v>264.45833333333297</v>
      </c>
      <c r="BR221" s="68">
        <v>146.333333333333</v>
      </c>
      <c r="BS221" s="68">
        <v>55</v>
      </c>
      <c r="BT221" s="68">
        <v>8.0416666666666696</v>
      </c>
      <c r="BU221" s="68">
        <v>0</v>
      </c>
      <c r="BW221" s="51">
        <v>2016</v>
      </c>
      <c r="BX221" s="51">
        <v>1</v>
      </c>
      <c r="BY221" s="68">
        <v>52.740591397849499</v>
      </c>
      <c r="BZ221" s="68">
        <v>78</v>
      </c>
      <c r="CA221" s="68">
        <v>30</v>
      </c>
      <c r="CB221" s="68">
        <v>43.637096774193502</v>
      </c>
      <c r="CC221" s="68">
        <v>0</v>
      </c>
      <c r="CD221" s="68">
        <v>0</v>
      </c>
      <c r="CE221" s="68">
        <v>0</v>
      </c>
      <c r="CF221" s="68">
        <v>2.7916666666666701</v>
      </c>
      <c r="CG221" s="68">
        <v>15</v>
      </c>
      <c r="CH221" s="68">
        <v>58.9166666666667</v>
      </c>
      <c r="CI221" s="68">
        <v>382.83333333333297</v>
      </c>
      <c r="CJ221" s="68">
        <v>240.041666666667</v>
      </c>
      <c r="CK221" s="68">
        <v>128.958333333333</v>
      </c>
      <c r="CL221" s="68">
        <v>46.7916666666667</v>
      </c>
      <c r="CM221" s="68">
        <v>4.9583333333333304</v>
      </c>
      <c r="CN221" s="68">
        <v>0</v>
      </c>
    </row>
    <row r="222" spans="1:92">
      <c r="A222" s="51">
        <v>2018</v>
      </c>
      <c r="B222" s="51">
        <v>8</v>
      </c>
      <c r="C222" s="51">
        <v>6</v>
      </c>
      <c r="D222" s="161">
        <v>83.108345416666694</v>
      </c>
      <c r="E222" s="161">
        <v>3.1361204166666701</v>
      </c>
      <c r="F222" s="161">
        <v>8.1083454166666709</v>
      </c>
      <c r="G222" s="68">
        <v>13.108345416666699</v>
      </c>
      <c r="H222" s="68">
        <v>18.108345416666701</v>
      </c>
      <c r="I222" s="68">
        <v>23.108345416666701</v>
      </c>
      <c r="J222" s="161">
        <v>28.108345416666701</v>
      </c>
      <c r="K222" s="161">
        <v>0</v>
      </c>
      <c r="L222" s="161">
        <v>0</v>
      </c>
      <c r="M222" s="161">
        <v>0</v>
      </c>
      <c r="N222" s="161">
        <v>0</v>
      </c>
      <c r="O222" s="161">
        <v>0</v>
      </c>
      <c r="P222" s="161">
        <v>0</v>
      </c>
      <c r="R222" s="51">
        <v>2018</v>
      </c>
      <c r="S222" s="51">
        <v>8</v>
      </c>
      <c r="T222" s="51">
        <v>6</v>
      </c>
      <c r="U222" s="298">
        <v>83.930341631174102</v>
      </c>
      <c r="V222" s="298">
        <v>76.000075012445507</v>
      </c>
      <c r="W222" s="298">
        <v>78.608460638648694</v>
      </c>
      <c r="X222" s="298">
        <v>3.9303416311740902</v>
      </c>
      <c r="Y222" s="298">
        <v>8.9303416311740893</v>
      </c>
      <c r="Z222" s="298">
        <v>13.9303416311741</v>
      </c>
      <c r="AA222" s="298">
        <v>18.930341631174102</v>
      </c>
      <c r="AB222" s="298">
        <v>23.930341631174102</v>
      </c>
      <c r="AC222" s="298">
        <v>28.930341631174102</v>
      </c>
      <c r="AD222" s="298">
        <v>0</v>
      </c>
      <c r="AE222" s="298">
        <v>0</v>
      </c>
      <c r="AF222" s="298">
        <v>0</v>
      </c>
      <c r="AG222" s="298">
        <v>0</v>
      </c>
      <c r="AH222" s="298">
        <v>0</v>
      </c>
      <c r="AI222" s="298">
        <v>0</v>
      </c>
      <c r="AK222">
        <v>2016</v>
      </c>
      <c r="AL222">
        <v>2</v>
      </c>
      <c r="AM222" s="161">
        <v>60.350574712643699</v>
      </c>
      <c r="AN222" s="161">
        <v>81</v>
      </c>
      <c r="AO222" s="161">
        <v>37</v>
      </c>
      <c r="AP222" s="161">
        <v>44.170977011494301</v>
      </c>
      <c r="AQ222" s="161">
        <v>0</v>
      </c>
      <c r="AR222" s="161">
        <v>0</v>
      </c>
      <c r="AS222" s="161">
        <v>0</v>
      </c>
      <c r="AT222" s="161">
        <v>26.375</v>
      </c>
      <c r="AU222" s="161">
        <v>93.1666666666667</v>
      </c>
      <c r="AV222" s="161">
        <v>181.375</v>
      </c>
      <c r="AW222" s="161">
        <v>161.208333333333</v>
      </c>
      <c r="AX222" s="161">
        <v>83</v>
      </c>
      <c r="AY222" s="161">
        <v>26.2083333333333</v>
      </c>
      <c r="AZ222" s="161">
        <v>2.7916666666666599</v>
      </c>
      <c r="BA222" s="161">
        <v>0</v>
      </c>
      <c r="BB222" s="161">
        <v>0</v>
      </c>
      <c r="BD222" s="51">
        <v>2016</v>
      </c>
      <c r="BE222" s="51">
        <v>2</v>
      </c>
      <c r="BF222" s="68">
        <v>59.362068965517203</v>
      </c>
      <c r="BG222" s="68">
        <v>80</v>
      </c>
      <c r="BH222" s="68">
        <v>34</v>
      </c>
      <c r="BI222" s="68">
        <v>43.264367816091998</v>
      </c>
      <c r="BJ222" s="68">
        <v>0</v>
      </c>
      <c r="BK222" s="68">
        <v>0</v>
      </c>
      <c r="BL222" s="68">
        <v>0.29166666666667102</v>
      </c>
      <c r="BM222" s="68">
        <v>21.75</v>
      </c>
      <c r="BN222" s="68">
        <v>80.75</v>
      </c>
      <c r="BO222" s="68">
        <v>166.583333333333</v>
      </c>
      <c r="BP222" s="68">
        <v>185.25</v>
      </c>
      <c r="BQ222" s="68">
        <v>99.25</v>
      </c>
      <c r="BR222" s="68">
        <v>40.0833333333333</v>
      </c>
      <c r="BS222" s="68">
        <v>6.0416666666666599</v>
      </c>
      <c r="BT222" s="68">
        <v>0</v>
      </c>
      <c r="BU222" s="68">
        <v>0</v>
      </c>
      <c r="BW222" s="51">
        <v>2016</v>
      </c>
      <c r="BX222" s="51">
        <v>2</v>
      </c>
      <c r="BY222" s="68">
        <v>59.275862068965502</v>
      </c>
      <c r="BZ222" s="68">
        <v>80</v>
      </c>
      <c r="CA222" s="68">
        <v>33</v>
      </c>
      <c r="CB222" s="68">
        <v>45.965517241379303</v>
      </c>
      <c r="CC222" s="68">
        <v>0</v>
      </c>
      <c r="CD222" s="68">
        <v>0</v>
      </c>
      <c r="CE222" s="68">
        <v>0</v>
      </c>
      <c r="CF222" s="68">
        <v>19.625</v>
      </c>
      <c r="CG222" s="68">
        <v>81.5416666666667</v>
      </c>
      <c r="CH222" s="68">
        <v>167.541666666667</v>
      </c>
      <c r="CI222" s="68">
        <v>185.625</v>
      </c>
      <c r="CJ222" s="68">
        <v>102.541666666667</v>
      </c>
      <c r="CK222" s="68">
        <v>43.5416666666667</v>
      </c>
      <c r="CL222" s="68">
        <v>6.8333333333333401</v>
      </c>
      <c r="CM222" s="68">
        <v>0</v>
      </c>
      <c r="CN222" s="68">
        <v>0</v>
      </c>
    </row>
    <row r="223" spans="1:92">
      <c r="A223" s="51">
        <v>2018</v>
      </c>
      <c r="B223" s="51">
        <v>8</v>
      </c>
      <c r="C223" s="51">
        <v>7</v>
      </c>
      <c r="D223" s="161">
        <v>81.820795416666698</v>
      </c>
      <c r="E223" s="161">
        <v>2.04443375</v>
      </c>
      <c r="F223" s="161">
        <v>6.8207954166666598</v>
      </c>
      <c r="G223" s="68">
        <v>11.8207954166667</v>
      </c>
      <c r="H223" s="68">
        <v>16.820795416666702</v>
      </c>
      <c r="I223" s="68">
        <v>21.820795416666702</v>
      </c>
      <c r="J223" s="161">
        <v>26.820795416666702</v>
      </c>
      <c r="K223" s="161">
        <v>0</v>
      </c>
      <c r="L223" s="161">
        <v>0</v>
      </c>
      <c r="M223" s="161">
        <v>0</v>
      </c>
      <c r="N223" s="161">
        <v>0</v>
      </c>
      <c r="O223" s="161">
        <v>0</v>
      </c>
      <c r="P223" s="161">
        <v>0</v>
      </c>
      <c r="R223" s="51">
        <v>2018</v>
      </c>
      <c r="S223" s="51">
        <v>8</v>
      </c>
      <c r="T223" s="51">
        <v>7</v>
      </c>
      <c r="U223" s="298">
        <v>83.555445815126106</v>
      </c>
      <c r="V223" s="298">
        <v>75.986120834946604</v>
      </c>
      <c r="W223" s="298">
        <v>79.681702046328198</v>
      </c>
      <c r="X223" s="298">
        <v>3.5554458151261001</v>
      </c>
      <c r="Y223" s="298">
        <v>8.5554458151261006</v>
      </c>
      <c r="Z223" s="298">
        <v>13.555445815126101</v>
      </c>
      <c r="AA223" s="298">
        <v>18.555445815126099</v>
      </c>
      <c r="AB223" s="298">
        <v>23.555445815126099</v>
      </c>
      <c r="AC223" s="298">
        <v>28.555445815126099</v>
      </c>
      <c r="AD223" s="298">
        <v>0</v>
      </c>
      <c r="AE223" s="298">
        <v>0</v>
      </c>
      <c r="AF223" s="298">
        <v>0</v>
      </c>
      <c r="AG223" s="298">
        <v>0</v>
      </c>
      <c r="AH223" s="298">
        <v>0</v>
      </c>
      <c r="AI223" s="298">
        <v>0</v>
      </c>
      <c r="AK223">
        <v>2016</v>
      </c>
      <c r="AL223">
        <v>3</v>
      </c>
      <c r="AM223" s="161">
        <v>67.536290322580598</v>
      </c>
      <c r="AN223" s="161">
        <v>88</v>
      </c>
      <c r="AO223" s="161">
        <v>42</v>
      </c>
      <c r="AP223" s="161">
        <v>58.012096774193502</v>
      </c>
      <c r="AQ223" s="161">
        <v>0</v>
      </c>
      <c r="AR223" s="161">
        <v>2.1666666666666701</v>
      </c>
      <c r="AS223" s="161">
        <v>33.9583333333333</v>
      </c>
      <c r="AT223" s="161">
        <v>121.125</v>
      </c>
      <c r="AU223" s="161">
        <v>245.708333333333</v>
      </c>
      <c r="AV223" s="161">
        <v>390.29166666666703</v>
      </c>
      <c r="AW223" s="161">
        <v>42.5</v>
      </c>
      <c r="AX223" s="161">
        <v>12.0833333333333</v>
      </c>
      <c r="AY223" s="161">
        <v>1.6666666666666601</v>
      </c>
      <c r="AZ223" s="161">
        <v>0</v>
      </c>
      <c r="BA223" s="161">
        <v>0</v>
      </c>
      <c r="BB223" s="161">
        <v>0</v>
      </c>
      <c r="BD223" s="51">
        <v>2016</v>
      </c>
      <c r="BE223" s="51">
        <v>3</v>
      </c>
      <c r="BF223" s="68">
        <v>65.241935483871003</v>
      </c>
      <c r="BG223" s="68">
        <v>86</v>
      </c>
      <c r="BH223" s="68">
        <v>35</v>
      </c>
      <c r="BI223" s="68">
        <v>55.831989247311803</v>
      </c>
      <c r="BJ223" s="68">
        <v>0</v>
      </c>
      <c r="BK223" s="68">
        <v>0.125</v>
      </c>
      <c r="BL223" s="68">
        <v>12.5833333333333</v>
      </c>
      <c r="BM223" s="68">
        <v>83.0416666666667</v>
      </c>
      <c r="BN223" s="68">
        <v>187.416666666667</v>
      </c>
      <c r="BO223" s="68">
        <v>326.08333333333297</v>
      </c>
      <c r="BP223" s="68">
        <v>75.5416666666667</v>
      </c>
      <c r="BQ223" s="68">
        <v>24.9166666666667</v>
      </c>
      <c r="BR223" s="68">
        <v>8.5833333333333304</v>
      </c>
      <c r="BS223" s="68">
        <v>0</v>
      </c>
      <c r="BT223" s="68">
        <v>0</v>
      </c>
      <c r="BU223" s="68">
        <v>0</v>
      </c>
      <c r="BW223" s="51">
        <v>2016</v>
      </c>
      <c r="BX223" s="51">
        <v>3</v>
      </c>
      <c r="BY223" s="68">
        <v>66.354838709677395</v>
      </c>
      <c r="BZ223" s="68">
        <v>85</v>
      </c>
      <c r="CA223" s="68">
        <v>37</v>
      </c>
      <c r="CB223" s="68">
        <v>57.310483870967701</v>
      </c>
      <c r="CC223" s="68">
        <v>0</v>
      </c>
      <c r="CD223" s="68">
        <v>1.5</v>
      </c>
      <c r="CE223" s="68">
        <v>25.0416666666667</v>
      </c>
      <c r="CF223" s="68">
        <v>101.75</v>
      </c>
      <c r="CG223" s="68">
        <v>217.458333333333</v>
      </c>
      <c r="CH223" s="68">
        <v>358.375</v>
      </c>
      <c r="CI223" s="68">
        <v>59.75</v>
      </c>
      <c r="CJ223" s="68">
        <v>20.4583333333333</v>
      </c>
      <c r="CK223" s="68">
        <v>6.375</v>
      </c>
      <c r="CL223" s="68">
        <v>0</v>
      </c>
      <c r="CM223" s="68">
        <v>0</v>
      </c>
      <c r="CN223" s="68">
        <v>0</v>
      </c>
    </row>
    <row r="224" spans="1:92">
      <c r="A224" s="51">
        <v>2018</v>
      </c>
      <c r="B224" s="51">
        <v>8</v>
      </c>
      <c r="C224" s="51">
        <v>8</v>
      </c>
      <c r="D224" s="161">
        <v>81.019381249999995</v>
      </c>
      <c r="E224" s="161">
        <v>1.5999862499999999</v>
      </c>
      <c r="F224" s="161">
        <v>6.0193812500000003</v>
      </c>
      <c r="G224" s="68">
        <v>11.01938125</v>
      </c>
      <c r="H224" s="68">
        <v>16.019381249999999</v>
      </c>
      <c r="I224" s="68">
        <v>21.019381249999999</v>
      </c>
      <c r="J224" s="161">
        <v>26.019381249999999</v>
      </c>
      <c r="K224" s="161">
        <v>0</v>
      </c>
      <c r="L224" s="161">
        <v>0</v>
      </c>
      <c r="M224" s="161">
        <v>0</v>
      </c>
      <c r="N224" s="161">
        <v>0</v>
      </c>
      <c r="O224" s="161">
        <v>0</v>
      </c>
      <c r="P224" s="161">
        <v>0</v>
      </c>
      <c r="R224" s="51">
        <v>2018</v>
      </c>
      <c r="S224" s="51">
        <v>8</v>
      </c>
      <c r="T224" s="51">
        <v>8</v>
      </c>
      <c r="U224" s="298">
        <v>82.680520827571598</v>
      </c>
      <c r="V224" s="298">
        <v>75.249974995851503</v>
      </c>
      <c r="W224" s="298">
        <v>79.830006170522296</v>
      </c>
      <c r="X224" s="298">
        <v>2.68052082757155</v>
      </c>
      <c r="Y224" s="298">
        <v>7.6805208275715504</v>
      </c>
      <c r="Z224" s="298">
        <v>12.6805208275716</v>
      </c>
      <c r="AA224" s="298">
        <v>17.680520827571598</v>
      </c>
      <c r="AB224" s="298">
        <v>22.680520827571598</v>
      </c>
      <c r="AC224" s="298">
        <v>27.680520827571598</v>
      </c>
      <c r="AD224" s="298">
        <v>0</v>
      </c>
      <c r="AE224" s="298">
        <v>0</v>
      </c>
      <c r="AF224" s="298">
        <v>0</v>
      </c>
      <c r="AG224" s="298">
        <v>0</v>
      </c>
      <c r="AH224" s="298">
        <v>0</v>
      </c>
      <c r="AI224" s="298">
        <v>0</v>
      </c>
      <c r="AK224">
        <v>2016</v>
      </c>
      <c r="AL224">
        <v>4</v>
      </c>
      <c r="AM224" s="161">
        <v>71.373611111111103</v>
      </c>
      <c r="AN224" s="161">
        <v>86</v>
      </c>
      <c r="AO224" s="161">
        <v>47</v>
      </c>
      <c r="AP224" s="161">
        <v>61.125</v>
      </c>
      <c r="AQ224" s="161">
        <v>0</v>
      </c>
      <c r="AR224" s="161">
        <v>14.75</v>
      </c>
      <c r="AS224" s="161">
        <v>76.5416666666667</v>
      </c>
      <c r="AT224" s="161">
        <v>196.583333333333</v>
      </c>
      <c r="AU224" s="161">
        <v>341.20833333333297</v>
      </c>
      <c r="AV224" s="161">
        <v>491.20833333333297</v>
      </c>
      <c r="AW224" s="161">
        <v>5.375</v>
      </c>
      <c r="AX224" s="161">
        <v>0</v>
      </c>
      <c r="AY224" s="161">
        <v>0</v>
      </c>
      <c r="AZ224" s="161">
        <v>0</v>
      </c>
      <c r="BA224" s="161">
        <v>0</v>
      </c>
      <c r="BB224" s="161">
        <v>0</v>
      </c>
      <c r="BD224" s="51">
        <v>2016</v>
      </c>
      <c r="BE224" s="51">
        <v>4</v>
      </c>
      <c r="BF224" s="68">
        <v>69.025000000000006</v>
      </c>
      <c r="BG224" s="68">
        <v>85</v>
      </c>
      <c r="BH224" s="68">
        <v>42</v>
      </c>
      <c r="BI224" s="68">
        <v>59.601388888888899</v>
      </c>
      <c r="BJ224" s="68">
        <v>0</v>
      </c>
      <c r="BK224" s="68">
        <v>5.9583333333333304</v>
      </c>
      <c r="BL224" s="68">
        <v>42.0833333333333</v>
      </c>
      <c r="BM224" s="68">
        <v>136.458333333333</v>
      </c>
      <c r="BN224" s="68">
        <v>271.91666666666703</v>
      </c>
      <c r="BO224" s="68">
        <v>420.75</v>
      </c>
      <c r="BP224" s="68">
        <v>15.7083333333333</v>
      </c>
      <c r="BQ224" s="68">
        <v>1.1666666666666601</v>
      </c>
      <c r="BR224" s="68">
        <v>0</v>
      </c>
      <c r="BS224" s="68">
        <v>0</v>
      </c>
      <c r="BT224" s="68">
        <v>0</v>
      </c>
      <c r="BU224" s="68">
        <v>0</v>
      </c>
      <c r="BW224" s="51">
        <v>2016</v>
      </c>
      <c r="BX224" s="51">
        <v>4</v>
      </c>
      <c r="BY224" s="68">
        <v>69.762500000000003</v>
      </c>
      <c r="BZ224" s="68">
        <v>86</v>
      </c>
      <c r="CA224" s="68">
        <v>44</v>
      </c>
      <c r="CB224" s="68">
        <v>59.9166666666667</v>
      </c>
      <c r="CC224" s="68">
        <v>0</v>
      </c>
      <c r="CD224" s="68">
        <v>11.9166666666667</v>
      </c>
      <c r="CE224" s="68">
        <v>60.1666666666667</v>
      </c>
      <c r="CF224" s="68">
        <v>156.791666666667</v>
      </c>
      <c r="CG224" s="68">
        <v>293.91666666666703</v>
      </c>
      <c r="CH224" s="68">
        <v>442.875</v>
      </c>
      <c r="CI224" s="68">
        <v>13.9166666666667</v>
      </c>
      <c r="CJ224" s="68">
        <v>1.0416666666666601</v>
      </c>
      <c r="CK224" s="68">
        <v>0</v>
      </c>
      <c r="CL224" s="68">
        <v>0</v>
      </c>
      <c r="CM224" s="68">
        <v>0</v>
      </c>
      <c r="CN224" s="68">
        <v>0</v>
      </c>
    </row>
    <row r="225" spans="1:92">
      <c r="A225" s="51">
        <v>2018</v>
      </c>
      <c r="B225" s="51">
        <v>8</v>
      </c>
      <c r="C225" s="51">
        <v>9</v>
      </c>
      <c r="D225" s="161">
        <v>83.387454583333295</v>
      </c>
      <c r="E225" s="161">
        <v>3.4305187500000001</v>
      </c>
      <c r="F225" s="161">
        <v>8.38745458333333</v>
      </c>
      <c r="G225" s="68">
        <v>13.3874545833333</v>
      </c>
      <c r="H225" s="68">
        <v>18.387454583333302</v>
      </c>
      <c r="I225" s="68">
        <v>23.387454583333302</v>
      </c>
      <c r="J225" s="161">
        <v>28.387454583333302</v>
      </c>
      <c r="K225" s="161">
        <v>0</v>
      </c>
      <c r="L225" s="161">
        <v>0</v>
      </c>
      <c r="M225" s="161">
        <v>0</v>
      </c>
      <c r="N225" s="161">
        <v>0</v>
      </c>
      <c r="O225" s="161">
        <v>0</v>
      </c>
      <c r="P225" s="161">
        <v>0</v>
      </c>
      <c r="R225" s="51">
        <v>2018</v>
      </c>
      <c r="S225" s="51">
        <v>8</v>
      </c>
      <c r="T225" s="51">
        <v>9</v>
      </c>
      <c r="U225" s="298">
        <v>83.944270804524393</v>
      </c>
      <c r="V225" s="298">
        <v>76.069454168280004</v>
      </c>
      <c r="W225" s="298">
        <v>79.400851227427594</v>
      </c>
      <c r="X225" s="298">
        <v>3.9442708045244199</v>
      </c>
      <c r="Y225" s="298">
        <v>8.9442708045244199</v>
      </c>
      <c r="Z225" s="298">
        <v>13.9442708045244</v>
      </c>
      <c r="AA225" s="298">
        <v>18.9442708045244</v>
      </c>
      <c r="AB225" s="298">
        <v>23.9442708045244</v>
      </c>
      <c r="AC225" s="298">
        <v>28.9442708045244</v>
      </c>
      <c r="AD225" s="298">
        <v>0</v>
      </c>
      <c r="AE225" s="298">
        <v>0</v>
      </c>
      <c r="AF225" s="298">
        <v>0</v>
      </c>
      <c r="AG225" s="298">
        <v>0</v>
      </c>
      <c r="AH225" s="298">
        <v>0</v>
      </c>
      <c r="AI225" s="298">
        <v>0</v>
      </c>
      <c r="AK225">
        <v>2016</v>
      </c>
      <c r="AL225">
        <v>5</v>
      </c>
      <c r="AM225" s="161">
        <v>76.305107526881699</v>
      </c>
      <c r="AN225" s="161">
        <v>89</v>
      </c>
      <c r="AO225" s="161">
        <v>59</v>
      </c>
      <c r="AP225" s="161">
        <v>67.288978494623606</v>
      </c>
      <c r="AQ225" s="161">
        <v>6.4583333333333304</v>
      </c>
      <c r="AR225" s="161">
        <v>72.875</v>
      </c>
      <c r="AS225" s="161">
        <v>197.583333333333</v>
      </c>
      <c r="AT225" s="161">
        <v>350.45833333333297</v>
      </c>
      <c r="AU225" s="161">
        <v>505.45833333333297</v>
      </c>
      <c r="AV225" s="161">
        <v>660.45833333333303</v>
      </c>
      <c r="AW225" s="161">
        <v>0</v>
      </c>
      <c r="AX225" s="161">
        <v>0</v>
      </c>
      <c r="AY225" s="161">
        <v>0</v>
      </c>
      <c r="AZ225" s="161">
        <v>0</v>
      </c>
      <c r="BA225" s="161">
        <v>0</v>
      </c>
      <c r="BB225" s="161">
        <v>0</v>
      </c>
      <c r="BD225" s="51">
        <v>2016</v>
      </c>
      <c r="BE225" s="51">
        <v>5</v>
      </c>
      <c r="BF225" s="68">
        <v>73.6666666666667</v>
      </c>
      <c r="BG225" s="68">
        <v>89</v>
      </c>
      <c r="BH225" s="68">
        <v>55</v>
      </c>
      <c r="BI225" s="68">
        <v>66.022849462365599</v>
      </c>
      <c r="BJ225" s="68">
        <v>1.4166666666666701</v>
      </c>
      <c r="BK225" s="68">
        <v>35.125</v>
      </c>
      <c r="BL225" s="68">
        <v>129.75</v>
      </c>
      <c r="BM225" s="68">
        <v>268.66666666666703</v>
      </c>
      <c r="BN225" s="68">
        <v>423.66666666666703</v>
      </c>
      <c r="BO225" s="68">
        <v>578.66666666666697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W225" s="51">
        <v>2016</v>
      </c>
      <c r="BX225" s="51">
        <v>5</v>
      </c>
      <c r="BY225" s="68">
        <v>74.646505376344095</v>
      </c>
      <c r="BZ225" s="68">
        <v>89</v>
      </c>
      <c r="CA225" s="68">
        <v>53</v>
      </c>
      <c r="CB225" s="68">
        <v>66.162634408602202</v>
      </c>
      <c r="CC225" s="68">
        <v>1.9166666666666701</v>
      </c>
      <c r="CD225" s="68">
        <v>47.25</v>
      </c>
      <c r="CE225" s="68">
        <v>154.458333333333</v>
      </c>
      <c r="CF225" s="68">
        <v>299.04166666666703</v>
      </c>
      <c r="CG225" s="68">
        <v>454.04166666666703</v>
      </c>
      <c r="CH225" s="68">
        <v>609.04166666666697</v>
      </c>
      <c r="CI225" s="68">
        <v>0</v>
      </c>
      <c r="CJ225" s="68">
        <v>0</v>
      </c>
      <c r="CK225" s="68">
        <v>0</v>
      </c>
      <c r="CL225" s="68">
        <v>0</v>
      </c>
      <c r="CM225" s="68">
        <v>0</v>
      </c>
      <c r="CN225" s="68">
        <v>0</v>
      </c>
    </row>
    <row r="226" spans="1:92">
      <c r="A226" s="51">
        <v>2018</v>
      </c>
      <c r="B226" s="51">
        <v>8</v>
      </c>
      <c r="C226" s="51">
        <v>10</v>
      </c>
      <c r="D226" s="161">
        <v>81.577752916666697</v>
      </c>
      <c r="E226" s="161">
        <v>1.8486083333333301</v>
      </c>
      <c r="F226" s="161">
        <v>6.5777529166666699</v>
      </c>
      <c r="G226" s="68">
        <v>11.5777529166667</v>
      </c>
      <c r="H226" s="68">
        <v>16.5777529166667</v>
      </c>
      <c r="I226" s="68">
        <v>21.5777529166667</v>
      </c>
      <c r="J226" s="161">
        <v>26.5777529166667</v>
      </c>
      <c r="K226" s="161">
        <v>0</v>
      </c>
      <c r="L226" s="161">
        <v>0</v>
      </c>
      <c r="M226" s="161">
        <v>0</v>
      </c>
      <c r="N226" s="161">
        <v>0</v>
      </c>
      <c r="O226" s="161">
        <v>0</v>
      </c>
      <c r="P226" s="161">
        <v>0</v>
      </c>
      <c r="R226" s="51">
        <v>2018</v>
      </c>
      <c r="S226" s="51">
        <v>8</v>
      </c>
      <c r="T226" s="51">
        <v>10</v>
      </c>
      <c r="U226" s="298">
        <v>83.527616639932006</v>
      </c>
      <c r="V226" s="298">
        <v>75.5</v>
      </c>
      <c r="W226" s="298">
        <v>79.063940129528604</v>
      </c>
      <c r="X226" s="298">
        <v>3.5276166399319999</v>
      </c>
      <c r="Y226" s="298">
        <v>8.5276166399320008</v>
      </c>
      <c r="Z226" s="298">
        <v>13.527616639932001</v>
      </c>
      <c r="AA226" s="298">
        <v>18.527616639931999</v>
      </c>
      <c r="AB226" s="298">
        <v>23.527616639931999</v>
      </c>
      <c r="AC226" s="298">
        <v>28.527616639931999</v>
      </c>
      <c r="AD226" s="298">
        <v>0</v>
      </c>
      <c r="AE226" s="298">
        <v>0</v>
      </c>
      <c r="AF226" s="298">
        <v>0</v>
      </c>
      <c r="AG226" s="298">
        <v>0</v>
      </c>
      <c r="AH226" s="298">
        <v>0</v>
      </c>
      <c r="AI226" s="298">
        <v>0</v>
      </c>
      <c r="AK226">
        <v>2016</v>
      </c>
      <c r="AL226">
        <v>6</v>
      </c>
      <c r="AM226" s="161">
        <v>81.926388888888894</v>
      </c>
      <c r="AN226" s="161">
        <v>96</v>
      </c>
      <c r="AO226" s="161">
        <v>70</v>
      </c>
      <c r="AP226" s="161">
        <v>73.545833333333306</v>
      </c>
      <c r="AQ226" s="161">
        <v>80.7916666666667</v>
      </c>
      <c r="AR226" s="161">
        <v>210.625</v>
      </c>
      <c r="AS226" s="161">
        <v>357.79166666666703</v>
      </c>
      <c r="AT226" s="161">
        <v>507.79166666666703</v>
      </c>
      <c r="AU226" s="161">
        <v>657.79166666666697</v>
      </c>
      <c r="AV226" s="161">
        <v>807.79166666666697</v>
      </c>
      <c r="AW226" s="161">
        <v>0</v>
      </c>
      <c r="AX226" s="161">
        <v>0</v>
      </c>
      <c r="AY226" s="161">
        <v>0</v>
      </c>
      <c r="AZ226" s="161">
        <v>0</v>
      </c>
      <c r="BA226" s="161">
        <v>0</v>
      </c>
      <c r="BB226" s="161">
        <v>0</v>
      </c>
      <c r="BD226" s="51">
        <v>2016</v>
      </c>
      <c r="BE226" s="51">
        <v>6</v>
      </c>
      <c r="BF226" s="68">
        <v>80.919444444444494</v>
      </c>
      <c r="BG226" s="68">
        <v>96</v>
      </c>
      <c r="BH226" s="68">
        <v>67</v>
      </c>
      <c r="BI226" s="68">
        <v>72.686111111111103</v>
      </c>
      <c r="BJ226" s="68">
        <v>71.0833333333333</v>
      </c>
      <c r="BK226" s="68">
        <v>190.291666666667</v>
      </c>
      <c r="BL226" s="68">
        <v>327.58333333333297</v>
      </c>
      <c r="BM226" s="68">
        <v>477.58333333333297</v>
      </c>
      <c r="BN226" s="68">
        <v>627.58333333333303</v>
      </c>
      <c r="BO226" s="68">
        <v>777.58333333333303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W226" s="51">
        <v>2016</v>
      </c>
      <c r="BX226" s="51">
        <v>6</v>
      </c>
      <c r="BY226" s="68">
        <v>80.591666666666697</v>
      </c>
      <c r="BZ226" s="68">
        <v>95</v>
      </c>
      <c r="CA226" s="68">
        <v>70</v>
      </c>
      <c r="CB226" s="68">
        <v>72.150000000000006</v>
      </c>
      <c r="CC226" s="68">
        <v>47</v>
      </c>
      <c r="CD226" s="68">
        <v>171.041666666667</v>
      </c>
      <c r="CE226" s="68">
        <v>317.75</v>
      </c>
      <c r="CF226" s="68">
        <v>467.75</v>
      </c>
      <c r="CG226" s="68">
        <v>617.75</v>
      </c>
      <c r="CH226" s="68">
        <v>767.75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>
        <v>0</v>
      </c>
    </row>
    <row r="227" spans="1:92">
      <c r="A227" s="51">
        <v>2018</v>
      </c>
      <c r="B227" s="51">
        <v>8</v>
      </c>
      <c r="C227" s="51">
        <v>11</v>
      </c>
      <c r="D227" s="161">
        <v>80.544420000000002</v>
      </c>
      <c r="E227" s="161">
        <v>1.2972270833333299</v>
      </c>
      <c r="F227" s="161">
        <v>5.5444199999999997</v>
      </c>
      <c r="G227" s="68">
        <v>10.544420000000001</v>
      </c>
      <c r="H227" s="68">
        <v>15.544420000000001</v>
      </c>
      <c r="I227" s="68">
        <v>20.544419999999999</v>
      </c>
      <c r="J227" s="161">
        <v>25.544419999999999</v>
      </c>
      <c r="K227" s="161">
        <v>0</v>
      </c>
      <c r="L227" s="161">
        <v>0</v>
      </c>
      <c r="M227" s="161">
        <v>0</v>
      </c>
      <c r="N227" s="161">
        <v>0</v>
      </c>
      <c r="O227" s="161">
        <v>0</v>
      </c>
      <c r="P227" s="161">
        <v>0</v>
      </c>
      <c r="R227" s="51">
        <v>2018</v>
      </c>
      <c r="S227" s="51">
        <v>8</v>
      </c>
      <c r="T227" s="51">
        <v>11</v>
      </c>
      <c r="U227" s="298">
        <v>81.485916634400695</v>
      </c>
      <c r="V227" s="298">
        <v>76.527816673119901</v>
      </c>
      <c r="W227" s="298">
        <v>86.157589219434399</v>
      </c>
      <c r="X227" s="298">
        <v>1.63872497280438</v>
      </c>
      <c r="Y227" s="298">
        <v>6.48591663440068</v>
      </c>
      <c r="Z227" s="298">
        <v>11.4859166344007</v>
      </c>
      <c r="AA227" s="298">
        <v>16.485916634400699</v>
      </c>
      <c r="AB227" s="298">
        <v>21.485916634400699</v>
      </c>
      <c r="AC227" s="298">
        <v>26.485916634400699</v>
      </c>
      <c r="AD227" s="298">
        <v>0</v>
      </c>
      <c r="AE227" s="298">
        <v>0</v>
      </c>
      <c r="AF227" s="298">
        <v>0</v>
      </c>
      <c r="AG227" s="298">
        <v>0</v>
      </c>
      <c r="AH227" s="298">
        <v>0</v>
      </c>
      <c r="AI227" s="298">
        <v>0</v>
      </c>
      <c r="AK227">
        <v>2016</v>
      </c>
      <c r="AL227">
        <v>7</v>
      </c>
      <c r="AM227" s="161">
        <v>85.389784946236603</v>
      </c>
      <c r="AN227" s="161">
        <v>98</v>
      </c>
      <c r="AO227" s="161">
        <v>76</v>
      </c>
      <c r="AP227" s="161">
        <v>75.008064516128997</v>
      </c>
      <c r="AQ227" s="161">
        <v>168.208333333333</v>
      </c>
      <c r="AR227" s="161">
        <v>322.08333333333297</v>
      </c>
      <c r="AS227" s="161">
        <v>477.08333333333297</v>
      </c>
      <c r="AT227" s="161">
        <v>632.08333333333303</v>
      </c>
      <c r="AU227" s="161">
        <v>787.08333333333303</v>
      </c>
      <c r="AV227" s="161">
        <v>942.08333333333303</v>
      </c>
      <c r="AW227" s="161">
        <v>0</v>
      </c>
      <c r="AX227" s="161">
        <v>0</v>
      </c>
      <c r="AY227" s="161">
        <v>0</v>
      </c>
      <c r="AZ227" s="161">
        <v>0</v>
      </c>
      <c r="BA227" s="161">
        <v>0</v>
      </c>
      <c r="BB227" s="161">
        <v>0</v>
      </c>
      <c r="BD227" s="51">
        <v>2016</v>
      </c>
      <c r="BE227" s="51">
        <v>7</v>
      </c>
      <c r="BF227" s="68">
        <v>85.912634408602202</v>
      </c>
      <c r="BG227" s="68">
        <v>98</v>
      </c>
      <c r="BH227" s="68">
        <v>73</v>
      </c>
      <c r="BI227" s="68">
        <v>73.974462365591407</v>
      </c>
      <c r="BJ227" s="68">
        <v>183.416666666667</v>
      </c>
      <c r="BK227" s="68">
        <v>338.29166666666703</v>
      </c>
      <c r="BL227" s="68">
        <v>493.29166666666703</v>
      </c>
      <c r="BM227" s="68">
        <v>648.29166666666697</v>
      </c>
      <c r="BN227" s="68">
        <v>803.29166666666697</v>
      </c>
      <c r="BO227" s="68">
        <v>958.29166666666697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W227" s="51">
        <v>2016</v>
      </c>
      <c r="BX227" s="51">
        <v>7</v>
      </c>
      <c r="BY227" s="68">
        <v>83.807795698924707</v>
      </c>
      <c r="BZ227" s="68">
        <v>96</v>
      </c>
      <c r="CA227" s="68">
        <v>73</v>
      </c>
      <c r="CB227" s="68">
        <v>73.326612903225794</v>
      </c>
      <c r="CC227" s="68">
        <v>120.333333333333</v>
      </c>
      <c r="CD227" s="68">
        <v>273.04166666666703</v>
      </c>
      <c r="CE227" s="68">
        <v>428.04166666666703</v>
      </c>
      <c r="CF227" s="68">
        <v>583.04166666666595</v>
      </c>
      <c r="CG227" s="68">
        <v>738.04166666666697</v>
      </c>
      <c r="CH227" s="68">
        <v>893.04166666666697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>
        <v>0</v>
      </c>
    </row>
    <row r="228" spans="1:92">
      <c r="A228" s="51">
        <v>2018</v>
      </c>
      <c r="B228" s="51">
        <v>8</v>
      </c>
      <c r="C228" s="51">
        <v>12</v>
      </c>
      <c r="D228" s="161">
        <v>83.715269166666701</v>
      </c>
      <c r="E228" s="161">
        <v>3.7333258333333301</v>
      </c>
      <c r="F228" s="161">
        <v>8.7152691666666602</v>
      </c>
      <c r="G228" s="68">
        <v>13.715269166666699</v>
      </c>
      <c r="H228" s="68">
        <v>18.715269166666701</v>
      </c>
      <c r="I228" s="68">
        <v>23.715269166666701</v>
      </c>
      <c r="J228" s="161">
        <v>28.715269166666701</v>
      </c>
      <c r="K228" s="161">
        <v>0</v>
      </c>
      <c r="L228" s="161">
        <v>0</v>
      </c>
      <c r="M228" s="161">
        <v>0</v>
      </c>
      <c r="N228" s="161">
        <v>0</v>
      </c>
      <c r="O228" s="161">
        <v>0</v>
      </c>
      <c r="P228" s="161">
        <v>0</v>
      </c>
      <c r="R228" s="51">
        <v>2018</v>
      </c>
      <c r="S228" s="51">
        <v>8</v>
      </c>
      <c r="T228" s="51">
        <v>12</v>
      </c>
      <c r="U228" s="298">
        <v>84.097091645002394</v>
      </c>
      <c r="V228" s="298">
        <v>75.708370839556096</v>
      </c>
      <c r="W228" s="298">
        <v>77.507437962090194</v>
      </c>
      <c r="X228" s="298">
        <v>4.0970916450023704</v>
      </c>
      <c r="Y228" s="298">
        <v>9.0970916450023704</v>
      </c>
      <c r="Z228" s="298">
        <v>14.097091645002401</v>
      </c>
      <c r="AA228" s="298">
        <v>19.097091645002401</v>
      </c>
      <c r="AB228" s="298">
        <v>24.097091645002401</v>
      </c>
      <c r="AC228" s="298">
        <v>29.097091645002401</v>
      </c>
      <c r="AD228" s="298">
        <v>0</v>
      </c>
      <c r="AE228" s="298">
        <v>0</v>
      </c>
      <c r="AF228" s="298">
        <v>0</v>
      </c>
      <c r="AG228" s="298">
        <v>0</v>
      </c>
      <c r="AH228" s="298">
        <v>0</v>
      </c>
      <c r="AI228" s="298">
        <v>0</v>
      </c>
      <c r="AK228">
        <v>2016</v>
      </c>
      <c r="AL228">
        <v>8</v>
      </c>
      <c r="AM228" s="161">
        <v>83.424731182795696</v>
      </c>
      <c r="AN228" s="161">
        <v>98</v>
      </c>
      <c r="AO228" s="161">
        <v>74</v>
      </c>
      <c r="AP228" s="161">
        <v>75.067204301075293</v>
      </c>
      <c r="AQ228" s="161">
        <v>112.208333333333</v>
      </c>
      <c r="AR228" s="161">
        <v>261.16666666666703</v>
      </c>
      <c r="AS228" s="161">
        <v>416.16666666666703</v>
      </c>
      <c r="AT228" s="161">
        <v>571.16666666666697</v>
      </c>
      <c r="AU228" s="161">
        <v>726.16666666666697</v>
      </c>
      <c r="AV228" s="161">
        <v>881.16666666666697</v>
      </c>
      <c r="AW228" s="161">
        <v>0</v>
      </c>
      <c r="AX228" s="161">
        <v>0</v>
      </c>
      <c r="AY228" s="161">
        <v>0</v>
      </c>
      <c r="AZ228" s="161">
        <v>0</v>
      </c>
      <c r="BA228" s="161">
        <v>0</v>
      </c>
      <c r="BB228" s="161">
        <v>0</v>
      </c>
      <c r="BD228" s="51">
        <v>2016</v>
      </c>
      <c r="BE228" s="51">
        <v>8</v>
      </c>
      <c r="BF228" s="68">
        <v>83.088709677419402</v>
      </c>
      <c r="BG228" s="68">
        <v>100</v>
      </c>
      <c r="BH228" s="68">
        <v>73</v>
      </c>
      <c r="BI228" s="68">
        <v>74.153225806451601</v>
      </c>
      <c r="BJ228" s="68">
        <v>115.5</v>
      </c>
      <c r="BK228" s="68">
        <v>250.75</v>
      </c>
      <c r="BL228" s="68">
        <v>405.75</v>
      </c>
      <c r="BM228" s="68">
        <v>560.75</v>
      </c>
      <c r="BN228" s="68">
        <v>715.75</v>
      </c>
      <c r="BO228" s="68">
        <v>870.75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W228" s="51">
        <v>2016</v>
      </c>
      <c r="BX228" s="51">
        <v>8</v>
      </c>
      <c r="BY228" s="68">
        <v>81.873655913978496</v>
      </c>
      <c r="BZ228" s="68">
        <v>97</v>
      </c>
      <c r="CA228" s="68">
        <v>72</v>
      </c>
      <c r="CB228" s="68">
        <v>73.327956989247298</v>
      </c>
      <c r="CC228" s="68">
        <v>71.125</v>
      </c>
      <c r="CD228" s="68">
        <v>213.083333333333</v>
      </c>
      <c r="CE228" s="68">
        <v>368.08333333333297</v>
      </c>
      <c r="CF228" s="68">
        <v>523.08333333333303</v>
      </c>
      <c r="CG228" s="68">
        <v>678.08333333333303</v>
      </c>
      <c r="CH228" s="68">
        <v>833.08333333333303</v>
      </c>
      <c r="CI228" s="68">
        <v>0</v>
      </c>
      <c r="CJ228" s="68">
        <v>0</v>
      </c>
      <c r="CK228" s="68">
        <v>0</v>
      </c>
      <c r="CL228" s="68">
        <v>0</v>
      </c>
      <c r="CM228" s="68">
        <v>0</v>
      </c>
      <c r="CN228" s="68">
        <v>0</v>
      </c>
    </row>
    <row r="229" spans="1:92">
      <c r="A229" s="51">
        <v>2018</v>
      </c>
      <c r="B229" s="51">
        <v>8</v>
      </c>
      <c r="C229" s="51">
        <v>13</v>
      </c>
      <c r="D229" s="161">
        <v>85.556972916666695</v>
      </c>
      <c r="E229" s="161">
        <v>5.5569729166666697</v>
      </c>
      <c r="F229" s="161">
        <v>10.5569729166667</v>
      </c>
      <c r="G229" s="68">
        <v>15.5569729166667</v>
      </c>
      <c r="H229" s="68">
        <v>20.556972916666702</v>
      </c>
      <c r="I229" s="68">
        <v>25.556972916666702</v>
      </c>
      <c r="J229" s="161">
        <v>30.556972916666702</v>
      </c>
      <c r="K229" s="161">
        <v>0</v>
      </c>
      <c r="L229" s="161">
        <v>0</v>
      </c>
      <c r="M229" s="161">
        <v>0</v>
      </c>
      <c r="N229" s="161">
        <v>0</v>
      </c>
      <c r="O229" s="161">
        <v>0</v>
      </c>
      <c r="P229" s="161">
        <v>0</v>
      </c>
      <c r="R229" s="51">
        <v>2018</v>
      </c>
      <c r="S229" s="51">
        <v>8</v>
      </c>
      <c r="T229" s="51">
        <v>13</v>
      </c>
      <c r="U229" s="298">
        <v>85.347179159522099</v>
      </c>
      <c r="V229" s="298">
        <v>75.486079161365794</v>
      </c>
      <c r="W229" s="298">
        <v>74.576433909700995</v>
      </c>
      <c r="X229" s="298">
        <v>5.3471791595220601</v>
      </c>
      <c r="Y229" s="298">
        <v>10.347179159522099</v>
      </c>
      <c r="Z229" s="298">
        <v>15.347179159522099</v>
      </c>
      <c r="AA229" s="298">
        <v>20.347179159522099</v>
      </c>
      <c r="AB229" s="298">
        <v>25.347179159522099</v>
      </c>
      <c r="AC229" s="298">
        <v>30.347179159522099</v>
      </c>
      <c r="AD229" s="298">
        <v>0</v>
      </c>
      <c r="AE229" s="298">
        <v>0</v>
      </c>
      <c r="AF229" s="298">
        <v>0</v>
      </c>
      <c r="AG229" s="298">
        <v>0</v>
      </c>
      <c r="AH229" s="298">
        <v>0</v>
      </c>
      <c r="AI229" s="298">
        <v>0</v>
      </c>
      <c r="AK229">
        <v>2016</v>
      </c>
      <c r="AL229">
        <v>9</v>
      </c>
      <c r="AM229" s="161">
        <v>81.933333333333394</v>
      </c>
      <c r="AN229" s="161">
        <v>96</v>
      </c>
      <c r="AO229" s="161">
        <v>62</v>
      </c>
      <c r="AP229" s="161">
        <v>72.609722222222203</v>
      </c>
      <c r="AQ229" s="161">
        <v>80.5416666666667</v>
      </c>
      <c r="AR229" s="161">
        <v>211.958333333333</v>
      </c>
      <c r="AS229" s="161">
        <v>358</v>
      </c>
      <c r="AT229" s="161">
        <v>508</v>
      </c>
      <c r="AU229" s="161">
        <v>658</v>
      </c>
      <c r="AV229" s="161">
        <v>808</v>
      </c>
      <c r="AW229" s="161">
        <v>0</v>
      </c>
      <c r="AX229" s="161">
        <v>0</v>
      </c>
      <c r="AY229" s="161">
        <v>0</v>
      </c>
      <c r="AZ229" s="161">
        <v>0</v>
      </c>
      <c r="BA229" s="161">
        <v>0</v>
      </c>
      <c r="BB229" s="161">
        <v>0</v>
      </c>
      <c r="BD229" s="51">
        <v>2016</v>
      </c>
      <c r="BE229" s="51">
        <v>9</v>
      </c>
      <c r="BF229" s="68">
        <v>80.825000000000003</v>
      </c>
      <c r="BG229" s="68">
        <v>96</v>
      </c>
      <c r="BH229" s="68">
        <v>58</v>
      </c>
      <c r="BI229" s="68">
        <v>72.012500000000003</v>
      </c>
      <c r="BJ229" s="68">
        <v>58.3333333333333</v>
      </c>
      <c r="BK229" s="68">
        <v>183.208333333333</v>
      </c>
      <c r="BL229" s="68">
        <v>326</v>
      </c>
      <c r="BM229" s="68">
        <v>474.75</v>
      </c>
      <c r="BN229" s="68">
        <v>624.75</v>
      </c>
      <c r="BO229" s="68">
        <v>774.75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W229" s="51">
        <v>2016</v>
      </c>
      <c r="BX229" s="51">
        <v>9</v>
      </c>
      <c r="BY229" s="68">
        <v>79.873611111111103</v>
      </c>
      <c r="BZ229" s="68">
        <v>95</v>
      </c>
      <c r="CA229" s="68">
        <v>56</v>
      </c>
      <c r="CB229" s="68">
        <v>71.015277777777797</v>
      </c>
      <c r="CC229" s="68">
        <v>33.625</v>
      </c>
      <c r="CD229" s="68">
        <v>157.041666666667</v>
      </c>
      <c r="CE229" s="68">
        <v>299.08333333333297</v>
      </c>
      <c r="CF229" s="68">
        <v>446.20833333333297</v>
      </c>
      <c r="CG229" s="68">
        <v>596.20833333333303</v>
      </c>
      <c r="CH229" s="68">
        <v>746.20833333333303</v>
      </c>
      <c r="CI229" s="68">
        <v>0</v>
      </c>
      <c r="CJ229" s="68">
        <v>0</v>
      </c>
      <c r="CK229" s="68">
        <v>0</v>
      </c>
      <c r="CL229" s="68">
        <v>0</v>
      </c>
      <c r="CM229" s="68">
        <v>0</v>
      </c>
      <c r="CN229" s="68">
        <v>0</v>
      </c>
    </row>
    <row r="230" spans="1:92">
      <c r="A230" s="51">
        <v>2018</v>
      </c>
      <c r="B230" s="51">
        <v>8</v>
      </c>
      <c r="C230" s="51">
        <v>14</v>
      </c>
      <c r="D230" s="161">
        <v>85.252827916666604</v>
      </c>
      <c r="E230" s="161">
        <v>5.2528279166666696</v>
      </c>
      <c r="F230" s="161">
        <v>10.2528279166667</v>
      </c>
      <c r="G230" s="68">
        <v>15.2528279166667</v>
      </c>
      <c r="H230" s="68">
        <v>20.2528279166667</v>
      </c>
      <c r="I230" s="68">
        <v>25.2528279166667</v>
      </c>
      <c r="J230" s="161">
        <v>30.2528279166667</v>
      </c>
      <c r="K230" s="161">
        <v>0</v>
      </c>
      <c r="L230" s="161">
        <v>0</v>
      </c>
      <c r="M230" s="161">
        <v>0</v>
      </c>
      <c r="N230" s="161">
        <v>0</v>
      </c>
      <c r="O230" s="161">
        <v>0</v>
      </c>
      <c r="P230" s="161">
        <v>0</v>
      </c>
      <c r="R230" s="51">
        <v>2018</v>
      </c>
      <c r="S230" s="51">
        <v>8</v>
      </c>
      <c r="T230" s="51">
        <v>14</v>
      </c>
      <c r="U230" s="298">
        <v>85.249916652838394</v>
      </c>
      <c r="V230" s="298">
        <v>74.888916671276107</v>
      </c>
      <c r="W230" s="298">
        <v>73.717734395465797</v>
      </c>
      <c r="X230" s="298">
        <v>5.2499166528383903</v>
      </c>
      <c r="Y230" s="298">
        <v>10.249916652838399</v>
      </c>
      <c r="Z230" s="298">
        <v>15.249916652838399</v>
      </c>
      <c r="AA230" s="298">
        <v>20.249916652838401</v>
      </c>
      <c r="AB230" s="298">
        <v>25.249916652838401</v>
      </c>
      <c r="AC230" s="298">
        <v>30.249916652838401</v>
      </c>
      <c r="AD230" s="298">
        <v>0</v>
      </c>
      <c r="AE230" s="298">
        <v>0</v>
      </c>
      <c r="AF230" s="298">
        <v>0</v>
      </c>
      <c r="AG230" s="298">
        <v>0</v>
      </c>
      <c r="AH230" s="298">
        <v>0</v>
      </c>
      <c r="AI230" s="298">
        <v>0</v>
      </c>
      <c r="AK230">
        <v>2016</v>
      </c>
      <c r="AL230">
        <v>10</v>
      </c>
      <c r="AM230" s="161">
        <v>75.822580645161295</v>
      </c>
      <c r="AN230" s="161">
        <v>91</v>
      </c>
      <c r="AO230" s="161">
        <v>54</v>
      </c>
      <c r="AP230" s="161">
        <v>64.908602150537604</v>
      </c>
      <c r="AQ230" s="161">
        <v>7.0416666666666599</v>
      </c>
      <c r="AR230" s="161">
        <v>71.7916666666666</v>
      </c>
      <c r="AS230" s="161">
        <v>191.166666666667</v>
      </c>
      <c r="AT230" s="161">
        <v>336.41666666666703</v>
      </c>
      <c r="AU230" s="161">
        <v>490.5</v>
      </c>
      <c r="AV230" s="161">
        <v>645.5</v>
      </c>
      <c r="AW230" s="161">
        <v>0.91666666666667096</v>
      </c>
      <c r="AX230" s="161">
        <v>0</v>
      </c>
      <c r="AY230" s="161">
        <v>0</v>
      </c>
      <c r="AZ230" s="161">
        <v>0</v>
      </c>
      <c r="BA230" s="161">
        <v>0</v>
      </c>
      <c r="BB230" s="161">
        <v>0</v>
      </c>
      <c r="BD230" s="51">
        <v>2016</v>
      </c>
      <c r="BE230" s="51">
        <v>10</v>
      </c>
      <c r="BF230" s="68">
        <v>74.036290322580598</v>
      </c>
      <c r="BG230" s="68">
        <v>92</v>
      </c>
      <c r="BH230" s="68">
        <v>49</v>
      </c>
      <c r="BI230" s="68">
        <v>63.809139784946197</v>
      </c>
      <c r="BJ230" s="68">
        <v>1.4166666666666601</v>
      </c>
      <c r="BK230" s="68">
        <v>48.0416666666667</v>
      </c>
      <c r="BL230" s="68">
        <v>142.666666666667</v>
      </c>
      <c r="BM230" s="68">
        <v>283.04166666666703</v>
      </c>
      <c r="BN230" s="68">
        <v>435.125</v>
      </c>
      <c r="BO230" s="68">
        <v>590.125</v>
      </c>
      <c r="BP230" s="68">
        <v>2.9166666666666701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W230" s="51">
        <v>2016</v>
      </c>
      <c r="BX230" s="51">
        <v>10</v>
      </c>
      <c r="BY230" s="68">
        <v>73.9583333333333</v>
      </c>
      <c r="BZ230" s="68">
        <v>92</v>
      </c>
      <c r="CA230" s="68">
        <v>49</v>
      </c>
      <c r="CB230" s="68">
        <v>62.838709677419402</v>
      </c>
      <c r="CC230" s="68">
        <v>0</v>
      </c>
      <c r="CD230" s="68">
        <v>42.9583333333333</v>
      </c>
      <c r="CE230" s="68">
        <v>142.583333333333</v>
      </c>
      <c r="CF230" s="68">
        <v>281.08333333333297</v>
      </c>
      <c r="CG230" s="68">
        <v>432.70833333333297</v>
      </c>
      <c r="CH230" s="68">
        <v>587.70833333333303</v>
      </c>
      <c r="CI230" s="68">
        <v>3.3749999999999898</v>
      </c>
      <c r="CJ230" s="68">
        <v>0</v>
      </c>
      <c r="CK230" s="68">
        <v>0</v>
      </c>
      <c r="CL230" s="68">
        <v>0</v>
      </c>
      <c r="CM230" s="68">
        <v>0</v>
      </c>
      <c r="CN230" s="68">
        <v>0</v>
      </c>
    </row>
    <row r="231" spans="1:92">
      <c r="A231" s="51">
        <v>2018</v>
      </c>
      <c r="B231" s="51">
        <v>8</v>
      </c>
      <c r="C231" s="51">
        <v>15</v>
      </c>
      <c r="D231" s="161">
        <v>85.969515416666695</v>
      </c>
      <c r="E231" s="161">
        <v>5.9695154166666704</v>
      </c>
      <c r="F231" s="161">
        <v>10.969515416666701</v>
      </c>
      <c r="G231" s="68">
        <v>15.969515416666701</v>
      </c>
      <c r="H231" s="68">
        <v>20.969515416666699</v>
      </c>
      <c r="I231" s="68">
        <v>25.969515416666699</v>
      </c>
      <c r="J231" s="161">
        <v>30.969515416666699</v>
      </c>
      <c r="K231" s="161">
        <v>0</v>
      </c>
      <c r="L231" s="161">
        <v>0</v>
      </c>
      <c r="M231" s="161">
        <v>0</v>
      </c>
      <c r="N231" s="161">
        <v>0</v>
      </c>
      <c r="O231" s="161">
        <v>0</v>
      </c>
      <c r="P231" s="161">
        <v>0</v>
      </c>
      <c r="R231" s="51">
        <v>2018</v>
      </c>
      <c r="S231" s="51">
        <v>8</v>
      </c>
      <c r="T231" s="51">
        <v>15</v>
      </c>
      <c r="U231" s="298">
        <v>85.5138416588306</v>
      </c>
      <c r="V231" s="298">
        <v>76.430562501152394</v>
      </c>
      <c r="W231" s="298">
        <v>76.338468955936904</v>
      </c>
      <c r="X231" s="298">
        <v>5.51384165883064</v>
      </c>
      <c r="Y231" s="298">
        <v>10.5138416588306</v>
      </c>
      <c r="Z231" s="298">
        <v>15.5138416588306</v>
      </c>
      <c r="AA231" s="298">
        <v>20.5138416588306</v>
      </c>
      <c r="AB231" s="298">
        <v>25.5138416588306</v>
      </c>
      <c r="AC231" s="298">
        <v>30.5138416588306</v>
      </c>
      <c r="AD231" s="298">
        <v>0</v>
      </c>
      <c r="AE231" s="298">
        <v>0</v>
      </c>
      <c r="AF231" s="298">
        <v>0</v>
      </c>
      <c r="AG231" s="298">
        <v>0</v>
      </c>
      <c r="AH231" s="298">
        <v>0</v>
      </c>
      <c r="AI231" s="298">
        <v>0</v>
      </c>
      <c r="AK231">
        <v>2016</v>
      </c>
      <c r="AL231">
        <v>11</v>
      </c>
      <c r="AM231" s="161">
        <v>68.265277777777797</v>
      </c>
      <c r="AN231" s="161">
        <v>86</v>
      </c>
      <c r="AO231" s="161">
        <v>40</v>
      </c>
      <c r="AP231" s="161">
        <v>57.4652777777778</v>
      </c>
      <c r="AQ231" s="161">
        <v>0</v>
      </c>
      <c r="AR231" s="161">
        <v>11.6666666666667</v>
      </c>
      <c r="AS231" s="161">
        <v>50.4583333333333</v>
      </c>
      <c r="AT231" s="161">
        <v>133.75</v>
      </c>
      <c r="AU231" s="161">
        <v>260.70833333333297</v>
      </c>
      <c r="AV231" s="161">
        <v>400.70833333333297</v>
      </c>
      <c r="AW231" s="161">
        <v>35.7916666666667</v>
      </c>
      <c r="AX231" s="161">
        <v>12.75</v>
      </c>
      <c r="AY231" s="161">
        <v>2.75</v>
      </c>
      <c r="AZ231" s="161">
        <v>0</v>
      </c>
      <c r="BA231" s="161">
        <v>0</v>
      </c>
      <c r="BB231" s="161">
        <v>0</v>
      </c>
      <c r="BD231" s="51">
        <v>2016</v>
      </c>
      <c r="BE231" s="51">
        <v>11</v>
      </c>
      <c r="BF231" s="68">
        <v>66.598611111111097</v>
      </c>
      <c r="BG231" s="68">
        <v>86</v>
      </c>
      <c r="BH231" s="68">
        <v>37</v>
      </c>
      <c r="BI231" s="68">
        <v>56.2</v>
      </c>
      <c r="BJ231" s="68">
        <v>0</v>
      </c>
      <c r="BK231" s="68">
        <v>3.0416666666666701</v>
      </c>
      <c r="BL231" s="68">
        <v>29.5416666666667</v>
      </c>
      <c r="BM231" s="68">
        <v>102.375</v>
      </c>
      <c r="BN231" s="68">
        <v>213.833333333333</v>
      </c>
      <c r="BO231" s="68">
        <v>353.04166666666703</v>
      </c>
      <c r="BP231" s="68">
        <v>54.4166666666667</v>
      </c>
      <c r="BQ231" s="68">
        <v>15.875</v>
      </c>
      <c r="BR231" s="68">
        <v>5.0833333333333401</v>
      </c>
      <c r="BS231" s="68">
        <v>0</v>
      </c>
      <c r="BT231" s="68">
        <v>0</v>
      </c>
      <c r="BU231" s="68">
        <v>0</v>
      </c>
      <c r="BW231" s="51">
        <v>2016</v>
      </c>
      <c r="BX231" s="51">
        <v>11</v>
      </c>
      <c r="BY231" s="68">
        <v>66.406944444444406</v>
      </c>
      <c r="BZ231" s="68">
        <v>86</v>
      </c>
      <c r="CA231" s="68">
        <v>36</v>
      </c>
      <c r="CB231" s="68">
        <v>58.473611111111097</v>
      </c>
      <c r="CC231" s="68">
        <v>0</v>
      </c>
      <c r="CD231" s="68">
        <v>4.0833333333333304</v>
      </c>
      <c r="CE231" s="68">
        <v>33.75</v>
      </c>
      <c r="CF231" s="68">
        <v>99.0416666666667</v>
      </c>
      <c r="CG231" s="68">
        <v>211.125</v>
      </c>
      <c r="CH231" s="68">
        <v>349.625</v>
      </c>
      <c r="CI231" s="68">
        <v>56.8333333333333</v>
      </c>
      <c r="CJ231" s="68">
        <v>18.9166666666667</v>
      </c>
      <c r="CK231" s="68">
        <v>7.4166666666666599</v>
      </c>
      <c r="CL231" s="68">
        <v>0</v>
      </c>
      <c r="CM231" s="68">
        <v>0</v>
      </c>
      <c r="CN231" s="68">
        <v>0</v>
      </c>
    </row>
    <row r="232" spans="1:92">
      <c r="A232" s="51">
        <v>2018</v>
      </c>
      <c r="B232" s="51">
        <v>8</v>
      </c>
      <c r="C232" s="51">
        <v>16</v>
      </c>
      <c r="D232" s="161">
        <v>86.104254999999995</v>
      </c>
      <c r="E232" s="161">
        <v>6.1042550000000002</v>
      </c>
      <c r="F232" s="161">
        <v>11.104255</v>
      </c>
      <c r="G232" s="68">
        <v>16.104254999999998</v>
      </c>
      <c r="H232" s="68">
        <v>21.104254999999998</v>
      </c>
      <c r="I232" s="68">
        <v>26.104254999999998</v>
      </c>
      <c r="J232" s="161">
        <v>31.104254999999998</v>
      </c>
      <c r="K232" s="161">
        <v>0</v>
      </c>
      <c r="L232" s="161">
        <v>0</v>
      </c>
      <c r="M232" s="161">
        <v>0</v>
      </c>
      <c r="N232" s="161">
        <v>0</v>
      </c>
      <c r="O232" s="161">
        <v>0</v>
      </c>
      <c r="P232" s="161">
        <v>0</v>
      </c>
      <c r="R232" s="51">
        <v>2018</v>
      </c>
      <c r="S232" s="51">
        <v>8</v>
      </c>
      <c r="T232" s="51">
        <v>16</v>
      </c>
      <c r="U232" s="298">
        <v>85.736095830798106</v>
      </c>
      <c r="V232" s="298">
        <v>77.000008334716199</v>
      </c>
      <c r="W232" s="298">
        <v>77.045751634645299</v>
      </c>
      <c r="X232" s="298">
        <v>5.73609583079815</v>
      </c>
      <c r="Y232" s="298">
        <v>10.736095830798099</v>
      </c>
      <c r="Z232" s="298">
        <v>15.736095830798099</v>
      </c>
      <c r="AA232" s="298">
        <v>20.736095830798099</v>
      </c>
      <c r="AB232" s="298">
        <v>25.736095830798099</v>
      </c>
      <c r="AC232" s="298">
        <v>30.736095830798099</v>
      </c>
      <c r="AD232" s="298">
        <v>0</v>
      </c>
      <c r="AE232" s="298">
        <v>0</v>
      </c>
      <c r="AF232" s="298">
        <v>0</v>
      </c>
      <c r="AG232" s="298">
        <v>0</v>
      </c>
      <c r="AH232" s="298">
        <v>0</v>
      </c>
      <c r="AI232" s="298">
        <v>0</v>
      </c>
      <c r="AK232">
        <v>2016</v>
      </c>
      <c r="AL232">
        <v>12</v>
      </c>
      <c r="AM232" s="161">
        <v>60.396505376344102</v>
      </c>
      <c r="AN232" s="161">
        <v>82</v>
      </c>
      <c r="AO232" s="161">
        <v>32</v>
      </c>
      <c r="AP232" s="161">
        <v>51.086021505376301</v>
      </c>
      <c r="AQ232" s="161">
        <v>0</v>
      </c>
      <c r="AR232" s="161">
        <v>0</v>
      </c>
      <c r="AS232" s="161">
        <v>23.5416666666667</v>
      </c>
      <c r="AT232" s="161">
        <v>72.375</v>
      </c>
      <c r="AU232" s="161">
        <v>143.875</v>
      </c>
      <c r="AV232" s="161">
        <v>233.208333333333</v>
      </c>
      <c r="AW232" s="161">
        <v>215.083333333333</v>
      </c>
      <c r="AX232" s="161">
        <v>131.583333333333</v>
      </c>
      <c r="AY232" s="161">
        <v>65.9166666666667</v>
      </c>
      <c r="AZ232" s="161">
        <v>28.6666666666667</v>
      </c>
      <c r="BA232" s="161">
        <v>10.3333333333333</v>
      </c>
      <c r="BB232" s="161">
        <v>0.45833333333333598</v>
      </c>
      <c r="BD232" s="51">
        <v>2016</v>
      </c>
      <c r="BE232" s="51">
        <v>12</v>
      </c>
      <c r="BF232" s="68">
        <v>58.9072580645161</v>
      </c>
      <c r="BG232" s="68">
        <v>82</v>
      </c>
      <c r="BH232" s="68">
        <v>30</v>
      </c>
      <c r="BI232" s="68">
        <v>49.4583333333333</v>
      </c>
      <c r="BJ232" s="68">
        <v>0</v>
      </c>
      <c r="BK232" s="68">
        <v>0.41666666666667102</v>
      </c>
      <c r="BL232" s="68">
        <v>22.2916666666667</v>
      </c>
      <c r="BM232" s="68">
        <v>65.25</v>
      </c>
      <c r="BN232" s="68">
        <v>128.875</v>
      </c>
      <c r="BO232" s="68">
        <v>211.5</v>
      </c>
      <c r="BP232" s="68">
        <v>254.125</v>
      </c>
      <c r="BQ232" s="68">
        <v>162.75</v>
      </c>
      <c r="BR232" s="68">
        <v>90.375</v>
      </c>
      <c r="BS232" s="68">
        <v>40.25</v>
      </c>
      <c r="BT232" s="68">
        <v>14.75</v>
      </c>
      <c r="BU232" s="68">
        <v>3</v>
      </c>
      <c r="BW232" s="51">
        <v>2016</v>
      </c>
      <c r="BX232" s="51">
        <v>12</v>
      </c>
      <c r="BY232" s="68">
        <v>58.875</v>
      </c>
      <c r="BZ232" s="68">
        <v>82</v>
      </c>
      <c r="CA232" s="68">
        <v>30</v>
      </c>
      <c r="CB232" s="68">
        <v>51.622311827956999</v>
      </c>
      <c r="CC232" s="68">
        <v>0</v>
      </c>
      <c r="CD232" s="68">
        <v>0</v>
      </c>
      <c r="CE232" s="68">
        <v>19.5833333333333</v>
      </c>
      <c r="CF232" s="68">
        <v>58.6666666666666</v>
      </c>
      <c r="CG232" s="68">
        <v>123.291666666667</v>
      </c>
      <c r="CH232" s="68">
        <v>206</v>
      </c>
      <c r="CI232" s="68">
        <v>248.541666666667</v>
      </c>
      <c r="CJ232" s="68">
        <v>158.166666666667</v>
      </c>
      <c r="CK232" s="68">
        <v>85.875</v>
      </c>
      <c r="CL232" s="68">
        <v>40.5</v>
      </c>
      <c r="CM232" s="68">
        <v>16.75</v>
      </c>
      <c r="CN232" s="68">
        <v>5.5</v>
      </c>
    </row>
    <row r="233" spans="1:92">
      <c r="A233" s="51">
        <v>2018</v>
      </c>
      <c r="B233" s="51">
        <v>8</v>
      </c>
      <c r="C233" s="51">
        <v>17</v>
      </c>
      <c r="D233" s="161">
        <v>86.537563333333296</v>
      </c>
      <c r="E233" s="161">
        <v>6.5375633333333303</v>
      </c>
      <c r="F233" s="161">
        <v>11.537563333333299</v>
      </c>
      <c r="G233" s="68">
        <v>16.537563333333299</v>
      </c>
      <c r="H233" s="68">
        <v>21.537563333333299</v>
      </c>
      <c r="I233" s="68">
        <v>26.537563333333299</v>
      </c>
      <c r="J233" s="161">
        <v>31.537563333333299</v>
      </c>
      <c r="K233" s="161">
        <v>0</v>
      </c>
      <c r="L233" s="161">
        <v>0</v>
      </c>
      <c r="M233" s="161">
        <v>0</v>
      </c>
      <c r="N233" s="161">
        <v>0</v>
      </c>
      <c r="O233" s="161">
        <v>0</v>
      </c>
      <c r="P233" s="161">
        <v>0</v>
      </c>
      <c r="R233" s="51">
        <v>2018</v>
      </c>
      <c r="S233" s="51">
        <v>8</v>
      </c>
      <c r="T233" s="51">
        <v>17</v>
      </c>
      <c r="U233" s="298">
        <v>86.361120834946604</v>
      </c>
      <c r="V233" s="298">
        <v>75.916704172889396</v>
      </c>
      <c r="W233" s="298">
        <v>73.557771641515203</v>
      </c>
      <c r="X233" s="298">
        <v>6.3611208349466297</v>
      </c>
      <c r="Y233" s="298">
        <v>11.3611208349466</v>
      </c>
      <c r="Z233" s="298">
        <v>16.3611208349466</v>
      </c>
      <c r="AA233" s="298">
        <v>21.3611208349466</v>
      </c>
      <c r="AB233" s="298">
        <v>26.3611208349466</v>
      </c>
      <c r="AC233" s="298">
        <v>31.3611208349466</v>
      </c>
      <c r="AD233" s="298">
        <v>0</v>
      </c>
      <c r="AE233" s="298">
        <v>0</v>
      </c>
      <c r="AF233" s="298">
        <v>0</v>
      </c>
      <c r="AG233" s="298">
        <v>0</v>
      </c>
      <c r="AH233" s="298">
        <v>0</v>
      </c>
      <c r="AI233" s="298">
        <v>0</v>
      </c>
      <c r="AK233">
        <v>2017</v>
      </c>
      <c r="AL233">
        <v>1</v>
      </c>
      <c r="AM233" s="161">
        <v>60.3588709677419</v>
      </c>
      <c r="AN233" s="161">
        <v>81</v>
      </c>
      <c r="AO233" s="161">
        <v>23</v>
      </c>
      <c r="AP233" s="161">
        <v>49.327956989247298</v>
      </c>
      <c r="AQ233" s="161">
        <v>0</v>
      </c>
      <c r="AR233" s="161">
        <v>0</v>
      </c>
      <c r="AS233" s="161">
        <v>3.1250000000000102</v>
      </c>
      <c r="AT233" s="161">
        <v>51.8333333333334</v>
      </c>
      <c r="AU233" s="161">
        <v>135.125</v>
      </c>
      <c r="AV233" s="161">
        <v>243.875</v>
      </c>
      <c r="AW233" s="161">
        <v>195.708333333333</v>
      </c>
      <c r="AX233" s="161">
        <v>124</v>
      </c>
      <c r="AY233" s="161">
        <v>77.75</v>
      </c>
      <c r="AZ233" s="161">
        <v>43.8333333333333</v>
      </c>
      <c r="BA233" s="161">
        <v>28.5</v>
      </c>
      <c r="BB233" s="161">
        <v>13.5</v>
      </c>
      <c r="BD233" s="51">
        <v>2017</v>
      </c>
      <c r="BE233" s="51">
        <v>1</v>
      </c>
      <c r="BF233" s="68">
        <v>59.584677419354797</v>
      </c>
      <c r="BG233" s="68">
        <v>81</v>
      </c>
      <c r="BH233" s="68">
        <v>21</v>
      </c>
      <c r="BI233" s="68">
        <v>48.326612903225801</v>
      </c>
      <c r="BJ233" s="68">
        <v>0</v>
      </c>
      <c r="BK233" s="68">
        <v>0</v>
      </c>
      <c r="BL233" s="68">
        <v>7.0416666666666696</v>
      </c>
      <c r="BM233" s="68">
        <v>49.125</v>
      </c>
      <c r="BN233" s="68">
        <v>127.75</v>
      </c>
      <c r="BO233" s="68">
        <v>233</v>
      </c>
      <c r="BP233" s="68">
        <v>217</v>
      </c>
      <c r="BQ233" s="68">
        <v>140.625</v>
      </c>
      <c r="BR233" s="68">
        <v>90.875</v>
      </c>
      <c r="BS233" s="68">
        <v>51.8333333333333</v>
      </c>
      <c r="BT233" s="68">
        <v>31.9583333333333</v>
      </c>
      <c r="BU233" s="68">
        <v>16.9583333333333</v>
      </c>
      <c r="BW233" s="51">
        <v>2017</v>
      </c>
      <c r="BX233" s="51">
        <v>1</v>
      </c>
      <c r="BY233" s="68">
        <v>58.868279569892501</v>
      </c>
      <c r="BZ233" s="68">
        <v>82</v>
      </c>
      <c r="CA233" s="68">
        <v>20</v>
      </c>
      <c r="CB233" s="68">
        <v>49.822580645161302</v>
      </c>
      <c r="CC233" s="68">
        <v>0</v>
      </c>
      <c r="CD233" s="68">
        <v>0</v>
      </c>
      <c r="CE233" s="68">
        <v>5.625</v>
      </c>
      <c r="CF233" s="68">
        <v>44.375</v>
      </c>
      <c r="CG233" s="68">
        <v>115.958333333333</v>
      </c>
      <c r="CH233" s="68">
        <v>216.333333333333</v>
      </c>
      <c r="CI233" s="68">
        <v>234.458333333333</v>
      </c>
      <c r="CJ233" s="68">
        <v>151.041666666667</v>
      </c>
      <c r="CK233" s="68">
        <v>96.4166666666667</v>
      </c>
      <c r="CL233" s="68">
        <v>54.1666666666667</v>
      </c>
      <c r="CM233" s="68">
        <v>33.5</v>
      </c>
      <c r="CN233" s="68">
        <v>18.5</v>
      </c>
    </row>
    <row r="234" spans="1:92">
      <c r="A234" s="51">
        <v>2018</v>
      </c>
      <c r="B234" s="51">
        <v>8</v>
      </c>
      <c r="C234" s="51">
        <v>18</v>
      </c>
      <c r="D234" s="161">
        <v>87.043122083333301</v>
      </c>
      <c r="E234" s="161">
        <v>7.0431220833333299</v>
      </c>
      <c r="F234" s="161">
        <v>12.0431220833333</v>
      </c>
      <c r="G234" s="68">
        <v>17.043122083333301</v>
      </c>
      <c r="H234" s="68">
        <v>22.043122083333301</v>
      </c>
      <c r="I234" s="68">
        <v>27.043122083333301</v>
      </c>
      <c r="J234" s="161">
        <v>32.043122083333301</v>
      </c>
      <c r="K234" s="161">
        <v>0</v>
      </c>
      <c r="L234" s="161">
        <v>0</v>
      </c>
      <c r="M234" s="161">
        <v>0</v>
      </c>
      <c r="N234" s="161">
        <v>0</v>
      </c>
      <c r="O234" s="161">
        <v>0</v>
      </c>
      <c r="P234" s="161">
        <v>0</v>
      </c>
      <c r="R234" s="51">
        <v>2018</v>
      </c>
      <c r="S234" s="51">
        <v>8</v>
      </c>
      <c r="T234" s="51">
        <v>18</v>
      </c>
      <c r="U234" s="298">
        <v>86.472212498386696</v>
      </c>
      <c r="V234" s="298">
        <v>76.375016669432298</v>
      </c>
      <c r="W234" s="298">
        <v>74.144979403791197</v>
      </c>
      <c r="X234" s="298">
        <v>6.4722124983866998</v>
      </c>
      <c r="Y234" s="298">
        <v>11.4722124983867</v>
      </c>
      <c r="Z234" s="298">
        <v>16.4722124983867</v>
      </c>
      <c r="AA234" s="298">
        <v>21.4722124983867</v>
      </c>
      <c r="AB234" s="298">
        <v>26.4722124983867</v>
      </c>
      <c r="AC234" s="298">
        <v>31.4722124983867</v>
      </c>
      <c r="AD234" s="298">
        <v>0</v>
      </c>
      <c r="AE234" s="298">
        <v>0</v>
      </c>
      <c r="AF234" s="298">
        <v>0</v>
      </c>
      <c r="AG234" s="298">
        <v>0</v>
      </c>
      <c r="AH234" s="298">
        <v>0</v>
      </c>
      <c r="AI234" s="298">
        <v>0</v>
      </c>
      <c r="AK234">
        <v>2017</v>
      </c>
      <c r="AL234">
        <v>2</v>
      </c>
      <c r="AM234" s="161">
        <v>66.3229166666667</v>
      </c>
      <c r="AN234" s="161">
        <v>86</v>
      </c>
      <c r="AO234" s="161">
        <v>44</v>
      </c>
      <c r="AP234" s="161">
        <v>56.441964285714299</v>
      </c>
      <c r="AQ234" s="161">
        <v>0</v>
      </c>
      <c r="AR234" s="161">
        <v>0</v>
      </c>
      <c r="AS234" s="161">
        <v>32.3333333333333</v>
      </c>
      <c r="AT234" s="161">
        <v>99.7083333333333</v>
      </c>
      <c r="AU234" s="161">
        <v>199.708333333333</v>
      </c>
      <c r="AV234" s="161">
        <v>317.66666666666703</v>
      </c>
      <c r="AW234" s="161">
        <v>62.6666666666667</v>
      </c>
      <c r="AX234" s="161">
        <v>22.6666666666667</v>
      </c>
      <c r="AY234" s="161">
        <v>0.625</v>
      </c>
      <c r="AZ234" s="161">
        <v>0</v>
      </c>
      <c r="BA234" s="161">
        <v>0</v>
      </c>
      <c r="BB234" s="161">
        <v>0</v>
      </c>
      <c r="BD234" s="51">
        <v>2017</v>
      </c>
      <c r="BE234" s="51">
        <v>2</v>
      </c>
      <c r="BF234" s="68">
        <v>66.0104166666667</v>
      </c>
      <c r="BG234" s="68">
        <v>87</v>
      </c>
      <c r="BH234" s="68">
        <v>42</v>
      </c>
      <c r="BI234" s="68">
        <v>55.125</v>
      </c>
      <c r="BJ234" s="68">
        <v>0</v>
      </c>
      <c r="BK234" s="68">
        <v>2.5</v>
      </c>
      <c r="BL234" s="68">
        <v>36.1666666666667</v>
      </c>
      <c r="BM234" s="68">
        <v>104.041666666667</v>
      </c>
      <c r="BN234" s="68">
        <v>197.708333333333</v>
      </c>
      <c r="BO234" s="68">
        <v>311.04166666666703</v>
      </c>
      <c r="BP234" s="68">
        <v>75.75</v>
      </c>
      <c r="BQ234" s="68">
        <v>29.4166666666667</v>
      </c>
      <c r="BR234" s="68">
        <v>2.75</v>
      </c>
      <c r="BS234" s="68">
        <v>0</v>
      </c>
      <c r="BT234" s="68">
        <v>0</v>
      </c>
      <c r="BU234" s="68">
        <v>0</v>
      </c>
      <c r="BW234" s="51">
        <v>2017</v>
      </c>
      <c r="BX234" s="51">
        <v>2</v>
      </c>
      <c r="BY234" s="68">
        <v>65.221726190476204</v>
      </c>
      <c r="BZ234" s="68">
        <v>86</v>
      </c>
      <c r="CA234" s="68">
        <v>39</v>
      </c>
      <c r="CB234" s="68">
        <v>57.022321428571402</v>
      </c>
      <c r="CC234" s="68">
        <v>0</v>
      </c>
      <c r="CD234" s="68">
        <v>0.25</v>
      </c>
      <c r="CE234" s="68">
        <v>26.25</v>
      </c>
      <c r="CF234" s="68">
        <v>87.5416666666667</v>
      </c>
      <c r="CG234" s="68">
        <v>178.25</v>
      </c>
      <c r="CH234" s="68">
        <v>291.70833333333297</v>
      </c>
      <c r="CI234" s="68">
        <v>81.3333333333333</v>
      </c>
      <c r="CJ234" s="68">
        <v>32.0416666666667</v>
      </c>
      <c r="CK234" s="68">
        <v>5.5</v>
      </c>
      <c r="CL234" s="68">
        <v>0</v>
      </c>
      <c r="CM234" s="68">
        <v>0</v>
      </c>
      <c r="CN234" s="68">
        <v>0</v>
      </c>
    </row>
    <row r="235" spans="1:92">
      <c r="A235" s="51">
        <v>2018</v>
      </c>
      <c r="B235" s="51">
        <v>8</v>
      </c>
      <c r="C235" s="51">
        <v>19</v>
      </c>
      <c r="D235" s="161">
        <v>87.250057916666606</v>
      </c>
      <c r="E235" s="161">
        <v>7.2500579166666697</v>
      </c>
      <c r="F235" s="161">
        <v>12.2500579166667</v>
      </c>
      <c r="G235" s="68">
        <v>17.250057916666702</v>
      </c>
      <c r="H235" s="68">
        <v>22.250057916666702</v>
      </c>
      <c r="I235" s="68">
        <v>27.250057916666702</v>
      </c>
      <c r="J235" s="161">
        <v>32.250057916666698</v>
      </c>
      <c r="K235" s="161">
        <v>0</v>
      </c>
      <c r="L235" s="161">
        <v>0</v>
      </c>
      <c r="M235" s="161">
        <v>0</v>
      </c>
      <c r="N235" s="161">
        <v>0</v>
      </c>
      <c r="O235" s="161">
        <v>0</v>
      </c>
      <c r="P235" s="161">
        <v>0</v>
      </c>
      <c r="R235" s="51">
        <v>2018</v>
      </c>
      <c r="S235" s="51">
        <v>8</v>
      </c>
      <c r="T235" s="51">
        <v>19</v>
      </c>
      <c r="U235" s="298">
        <v>87.152783334255204</v>
      </c>
      <c r="V235" s="298">
        <v>75.513916671276107</v>
      </c>
      <c r="W235" s="298">
        <v>71.111606000399604</v>
      </c>
      <c r="X235" s="298">
        <v>7.1527833342552203</v>
      </c>
      <c r="Y235" s="298">
        <v>12.152783334255201</v>
      </c>
      <c r="Z235" s="298">
        <v>17.152783334255201</v>
      </c>
      <c r="AA235" s="298">
        <v>22.152783334255201</v>
      </c>
      <c r="AB235" s="298">
        <v>27.152783334255201</v>
      </c>
      <c r="AC235" s="298">
        <v>32.152783334255197</v>
      </c>
      <c r="AD235" s="298">
        <v>0</v>
      </c>
      <c r="AE235" s="298">
        <v>0</v>
      </c>
      <c r="AF235" s="298">
        <v>0</v>
      </c>
      <c r="AG235" s="298">
        <v>0</v>
      </c>
      <c r="AH235" s="298">
        <v>0</v>
      </c>
      <c r="AI235" s="298">
        <v>0</v>
      </c>
      <c r="AK235">
        <v>2017</v>
      </c>
      <c r="AL235">
        <v>3</v>
      </c>
      <c r="AM235" s="161">
        <v>68.192204301075293</v>
      </c>
      <c r="AN235" s="161">
        <v>84</v>
      </c>
      <c r="AO235" s="161">
        <v>46</v>
      </c>
      <c r="AP235" s="161">
        <v>58.184139784946197</v>
      </c>
      <c r="AQ235" s="161">
        <v>0</v>
      </c>
      <c r="AR235" s="161">
        <v>1.875</v>
      </c>
      <c r="AS235" s="161">
        <v>44.625</v>
      </c>
      <c r="AT235" s="161">
        <v>147.416666666667</v>
      </c>
      <c r="AU235" s="161">
        <v>267.83333333333297</v>
      </c>
      <c r="AV235" s="161">
        <v>408.95833333333297</v>
      </c>
      <c r="AW235" s="161">
        <v>48.4583333333333</v>
      </c>
      <c r="AX235" s="161">
        <v>13.875</v>
      </c>
      <c r="AY235" s="161">
        <v>0</v>
      </c>
      <c r="AZ235" s="161">
        <v>0</v>
      </c>
      <c r="BA235" s="161">
        <v>0</v>
      </c>
      <c r="BB235" s="161">
        <v>0</v>
      </c>
      <c r="BD235" s="51">
        <v>2017</v>
      </c>
      <c r="BE235" s="51">
        <v>3</v>
      </c>
      <c r="BF235" s="68">
        <v>68.102150537634401</v>
      </c>
      <c r="BG235" s="68">
        <v>86</v>
      </c>
      <c r="BH235" s="68">
        <v>43</v>
      </c>
      <c r="BI235" s="68">
        <v>56.994623655913998</v>
      </c>
      <c r="BJ235" s="68">
        <v>0</v>
      </c>
      <c r="BK235" s="68">
        <v>2.0833333333333299</v>
      </c>
      <c r="BL235" s="68">
        <v>53.5833333333334</v>
      </c>
      <c r="BM235" s="68">
        <v>153.25</v>
      </c>
      <c r="BN235" s="68">
        <v>272.91666666666703</v>
      </c>
      <c r="BO235" s="68">
        <v>406.58333333333297</v>
      </c>
      <c r="BP235" s="68">
        <v>57.0833333333333</v>
      </c>
      <c r="BQ235" s="68">
        <v>21.75</v>
      </c>
      <c r="BR235" s="68">
        <v>0.41666666666666402</v>
      </c>
      <c r="BS235" s="68">
        <v>0</v>
      </c>
      <c r="BT235" s="68">
        <v>0</v>
      </c>
      <c r="BU235" s="68">
        <v>0</v>
      </c>
      <c r="BW235" s="51">
        <v>2017</v>
      </c>
      <c r="BX235" s="51">
        <v>3</v>
      </c>
      <c r="BY235" s="68">
        <v>68.165322580645196</v>
      </c>
      <c r="BZ235" s="68">
        <v>86</v>
      </c>
      <c r="CA235" s="68">
        <v>42</v>
      </c>
      <c r="CB235" s="68">
        <v>58.883064516128997</v>
      </c>
      <c r="CC235" s="68">
        <v>0</v>
      </c>
      <c r="CD235" s="68">
        <v>4.8333333333333304</v>
      </c>
      <c r="CE235" s="68">
        <v>52.2916666666667</v>
      </c>
      <c r="CF235" s="68">
        <v>153.041666666667</v>
      </c>
      <c r="CG235" s="68">
        <v>274.04166666666703</v>
      </c>
      <c r="CH235" s="68">
        <v>409</v>
      </c>
      <c r="CI235" s="68">
        <v>54.9166666666667</v>
      </c>
      <c r="CJ235" s="68">
        <v>20.9166666666667</v>
      </c>
      <c r="CK235" s="68">
        <v>0.875</v>
      </c>
      <c r="CL235" s="68">
        <v>0</v>
      </c>
      <c r="CM235" s="68">
        <v>0</v>
      </c>
      <c r="CN235" s="68">
        <v>0</v>
      </c>
    </row>
    <row r="236" spans="1:92">
      <c r="A236" s="51">
        <v>2018</v>
      </c>
      <c r="B236" s="51">
        <v>8</v>
      </c>
      <c r="C236" s="51">
        <v>20</v>
      </c>
      <c r="D236" s="161">
        <v>86.852851250000001</v>
      </c>
      <c r="E236" s="161">
        <v>6.8528512499999996</v>
      </c>
      <c r="F236" s="161">
        <v>11.852851250000001</v>
      </c>
      <c r="G236" s="68">
        <v>16.852851250000001</v>
      </c>
      <c r="H236" s="68">
        <v>21.852851250000001</v>
      </c>
      <c r="I236" s="68">
        <v>26.852851250000001</v>
      </c>
      <c r="J236" s="161">
        <v>31.852851250000001</v>
      </c>
      <c r="K236" s="161">
        <v>0</v>
      </c>
      <c r="L236" s="161">
        <v>0</v>
      </c>
      <c r="M236" s="161">
        <v>0</v>
      </c>
      <c r="N236" s="161">
        <v>0</v>
      </c>
      <c r="O236" s="161">
        <v>0</v>
      </c>
      <c r="P236" s="161">
        <v>0</v>
      </c>
      <c r="R236" s="51">
        <v>2018</v>
      </c>
      <c r="S236" s="51">
        <v>8</v>
      </c>
      <c r="T236" s="51">
        <v>20</v>
      </c>
      <c r="U236" s="298">
        <v>86.458366672197997</v>
      </c>
      <c r="V236" s="298">
        <v>76.513895834485695</v>
      </c>
      <c r="W236" s="298">
        <v>74.136957233490094</v>
      </c>
      <c r="X236" s="298">
        <v>6.4583666721979798</v>
      </c>
      <c r="Y236" s="298">
        <v>11.458366672198</v>
      </c>
      <c r="Z236" s="298">
        <v>16.458366672198</v>
      </c>
      <c r="AA236" s="298">
        <v>21.458366672198</v>
      </c>
      <c r="AB236" s="298">
        <v>26.458366672198</v>
      </c>
      <c r="AC236" s="298">
        <v>31.458366672198</v>
      </c>
      <c r="AD236" s="298">
        <v>0</v>
      </c>
      <c r="AE236" s="298">
        <v>0</v>
      </c>
      <c r="AF236" s="298">
        <v>0</v>
      </c>
      <c r="AG236" s="298">
        <v>0</v>
      </c>
      <c r="AH236" s="298">
        <v>0</v>
      </c>
      <c r="AI236" s="298">
        <v>0</v>
      </c>
      <c r="AK236">
        <v>2017</v>
      </c>
      <c r="AL236">
        <v>4</v>
      </c>
      <c r="AM236" s="161">
        <v>71.848611111111097</v>
      </c>
      <c r="AN236" s="161">
        <v>90</v>
      </c>
      <c r="AO236" s="161">
        <v>51</v>
      </c>
      <c r="AP236" s="161">
        <v>61.158333333333303</v>
      </c>
      <c r="AQ236" s="161">
        <v>0</v>
      </c>
      <c r="AR236" s="161">
        <v>15.625</v>
      </c>
      <c r="AS236" s="161">
        <v>83.7083333333333</v>
      </c>
      <c r="AT236" s="161">
        <v>206.875</v>
      </c>
      <c r="AU236" s="161">
        <v>355.45833333333297</v>
      </c>
      <c r="AV236" s="161">
        <v>505.45833333333297</v>
      </c>
      <c r="AW236" s="161">
        <v>1.4166666666666601</v>
      </c>
      <c r="AX236" s="161">
        <v>0</v>
      </c>
      <c r="AY236" s="161">
        <v>0</v>
      </c>
      <c r="AZ236" s="161">
        <v>0</v>
      </c>
      <c r="BA236" s="161">
        <v>0</v>
      </c>
      <c r="BB236" s="161">
        <v>0</v>
      </c>
      <c r="BD236" s="51">
        <v>2017</v>
      </c>
      <c r="BE236" s="51">
        <v>4</v>
      </c>
      <c r="BF236" s="68">
        <v>71.883333333333297</v>
      </c>
      <c r="BG236" s="68">
        <v>90</v>
      </c>
      <c r="BH236" s="68">
        <v>51</v>
      </c>
      <c r="BI236" s="68">
        <v>60.301388888888901</v>
      </c>
      <c r="BJ236" s="68">
        <v>1.9166666666666701</v>
      </c>
      <c r="BK236" s="68">
        <v>19.875</v>
      </c>
      <c r="BL236" s="68">
        <v>87.5416666666666</v>
      </c>
      <c r="BM236" s="68">
        <v>208.833333333333</v>
      </c>
      <c r="BN236" s="68">
        <v>356.5</v>
      </c>
      <c r="BO236" s="68">
        <v>506.5</v>
      </c>
      <c r="BP236" s="68">
        <v>2.3333333333333299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W236" s="51">
        <v>2017</v>
      </c>
      <c r="BX236" s="51">
        <v>4</v>
      </c>
      <c r="BY236" s="68">
        <v>72.504166666666706</v>
      </c>
      <c r="BZ236" s="68">
        <v>91</v>
      </c>
      <c r="CA236" s="68">
        <v>48</v>
      </c>
      <c r="CB236" s="68">
        <v>62.188888888888897</v>
      </c>
      <c r="CC236" s="68">
        <v>2.5833333333333299</v>
      </c>
      <c r="CD236" s="68">
        <v>25.4583333333333</v>
      </c>
      <c r="CE236" s="68">
        <v>105.916666666667</v>
      </c>
      <c r="CF236" s="68">
        <v>228.958333333333</v>
      </c>
      <c r="CG236" s="68">
        <v>375.125</v>
      </c>
      <c r="CH236" s="68">
        <v>525.125</v>
      </c>
      <c r="CI236" s="68">
        <v>3.8333333333333401</v>
      </c>
      <c r="CJ236" s="68">
        <v>0</v>
      </c>
      <c r="CK236" s="68">
        <v>0</v>
      </c>
      <c r="CL236" s="68">
        <v>0</v>
      </c>
      <c r="CM236" s="68">
        <v>0</v>
      </c>
      <c r="CN236" s="68">
        <v>0</v>
      </c>
    </row>
    <row r="237" spans="1:92">
      <c r="A237" s="51">
        <v>2018</v>
      </c>
      <c r="B237" s="51">
        <v>8</v>
      </c>
      <c r="C237" s="51">
        <v>21</v>
      </c>
      <c r="D237" s="161">
        <v>87.523704166666704</v>
      </c>
      <c r="E237" s="161">
        <v>7.5237041666666702</v>
      </c>
      <c r="F237" s="161">
        <v>12.5237041666667</v>
      </c>
      <c r="G237" s="68">
        <v>17.5237041666667</v>
      </c>
      <c r="H237" s="68">
        <v>22.5237041666667</v>
      </c>
      <c r="I237" s="68">
        <v>27.5237041666667</v>
      </c>
      <c r="J237" s="161">
        <v>32.523704166666697</v>
      </c>
      <c r="K237" s="161">
        <v>0</v>
      </c>
      <c r="L237" s="161">
        <v>0</v>
      </c>
      <c r="M237" s="161">
        <v>0</v>
      </c>
      <c r="N237" s="161">
        <v>0</v>
      </c>
      <c r="O237" s="161">
        <v>0</v>
      </c>
      <c r="P237" s="161">
        <v>0</v>
      </c>
      <c r="R237" s="51">
        <v>2018</v>
      </c>
      <c r="S237" s="51">
        <v>8</v>
      </c>
      <c r="T237" s="51">
        <v>21</v>
      </c>
      <c r="U237" s="298">
        <v>87.527704154451698</v>
      </c>
      <c r="V237" s="298">
        <v>76.277808338403702</v>
      </c>
      <c r="W237" s="298">
        <v>72.354694024404395</v>
      </c>
      <c r="X237" s="298">
        <v>7.5277041544516896</v>
      </c>
      <c r="Y237" s="298">
        <v>12.527704154451699</v>
      </c>
      <c r="Z237" s="298">
        <v>17.527704154451701</v>
      </c>
      <c r="AA237" s="298">
        <v>22.527704154451701</v>
      </c>
      <c r="AB237" s="298">
        <v>27.527704154451701</v>
      </c>
      <c r="AC237" s="298">
        <v>32.527704154451698</v>
      </c>
      <c r="AD237" s="298">
        <v>0</v>
      </c>
      <c r="AE237" s="298">
        <v>0</v>
      </c>
      <c r="AF237" s="298">
        <v>0</v>
      </c>
      <c r="AG237" s="298">
        <v>0</v>
      </c>
      <c r="AH237" s="298">
        <v>0</v>
      </c>
      <c r="AI237" s="298">
        <v>0</v>
      </c>
      <c r="AK237">
        <v>2017</v>
      </c>
      <c r="AL237">
        <v>5</v>
      </c>
      <c r="AM237" s="161">
        <v>76.129032258064498</v>
      </c>
      <c r="AN237" s="161">
        <v>89</v>
      </c>
      <c r="AO237" s="161">
        <v>54</v>
      </c>
      <c r="AP237" s="161">
        <v>64.168010752688204</v>
      </c>
      <c r="AQ237" s="161">
        <v>10</v>
      </c>
      <c r="AR237" s="161">
        <v>69.375</v>
      </c>
      <c r="AS237" s="161">
        <v>194.25</v>
      </c>
      <c r="AT237" s="161">
        <v>345</v>
      </c>
      <c r="AU237" s="161">
        <v>500</v>
      </c>
      <c r="AV237" s="161">
        <v>655</v>
      </c>
      <c r="AW237" s="161">
        <v>0</v>
      </c>
      <c r="AX237" s="161">
        <v>0</v>
      </c>
      <c r="AY237" s="161">
        <v>0</v>
      </c>
      <c r="AZ237" s="161">
        <v>0</v>
      </c>
      <c r="BA237" s="161">
        <v>0</v>
      </c>
      <c r="BB237" s="161">
        <v>0</v>
      </c>
      <c r="BD237" s="51">
        <v>2017</v>
      </c>
      <c r="BE237" s="51">
        <v>5</v>
      </c>
      <c r="BF237" s="68">
        <v>76.188172043010795</v>
      </c>
      <c r="BG237" s="68">
        <v>93</v>
      </c>
      <c r="BH237" s="68">
        <v>51</v>
      </c>
      <c r="BI237" s="68">
        <v>63.633064516128997</v>
      </c>
      <c r="BJ237" s="68">
        <v>16.9583333333333</v>
      </c>
      <c r="BK237" s="68">
        <v>76.8333333333333</v>
      </c>
      <c r="BL237" s="68">
        <v>196.958333333333</v>
      </c>
      <c r="BM237" s="68">
        <v>346.83333333333297</v>
      </c>
      <c r="BN237" s="68">
        <v>501.83333333333297</v>
      </c>
      <c r="BO237" s="68">
        <v>656.83333333333303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W237" s="51">
        <v>2017</v>
      </c>
      <c r="BX237" s="51">
        <v>5</v>
      </c>
      <c r="BY237" s="68">
        <v>76.728494623655905</v>
      </c>
      <c r="BZ237" s="68">
        <v>91</v>
      </c>
      <c r="CA237" s="68">
        <v>52</v>
      </c>
      <c r="CB237" s="68">
        <v>65.509408602150501</v>
      </c>
      <c r="CC237" s="68">
        <v>16.7083333333333</v>
      </c>
      <c r="CD237" s="68">
        <v>89.5</v>
      </c>
      <c r="CE237" s="68">
        <v>216.958333333333</v>
      </c>
      <c r="CF237" s="68">
        <v>363.58333333333297</v>
      </c>
      <c r="CG237" s="68">
        <v>518.58333333333303</v>
      </c>
      <c r="CH237" s="68">
        <v>673.58333333333303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>
        <v>0</v>
      </c>
    </row>
    <row r="238" spans="1:92">
      <c r="A238" s="51">
        <v>2018</v>
      </c>
      <c r="B238" s="51">
        <v>8</v>
      </c>
      <c r="C238" s="51">
        <v>22</v>
      </c>
      <c r="D238" s="161">
        <v>87.983414999999994</v>
      </c>
      <c r="E238" s="161">
        <v>7.9834149999999999</v>
      </c>
      <c r="F238" s="161">
        <v>12.983415000000001</v>
      </c>
      <c r="G238" s="68">
        <v>17.983415000000001</v>
      </c>
      <c r="H238" s="68">
        <v>22.983415000000001</v>
      </c>
      <c r="I238" s="68">
        <v>27.983415000000001</v>
      </c>
      <c r="J238" s="161">
        <v>32.983415000000001</v>
      </c>
      <c r="K238" s="161">
        <v>0</v>
      </c>
      <c r="L238" s="161">
        <v>0</v>
      </c>
      <c r="M238" s="161">
        <v>0</v>
      </c>
      <c r="N238" s="161">
        <v>0</v>
      </c>
      <c r="O238" s="161">
        <v>0</v>
      </c>
      <c r="P238" s="161">
        <v>0</v>
      </c>
      <c r="R238" s="51">
        <v>2018</v>
      </c>
      <c r="S238" s="51">
        <v>8</v>
      </c>
      <c r="T238" s="51">
        <v>22</v>
      </c>
      <c r="U238" s="298">
        <v>88.1526791503032</v>
      </c>
      <c r="V238" s="298">
        <v>75.666599988937406</v>
      </c>
      <c r="W238" s="298">
        <v>69.499312868955798</v>
      </c>
      <c r="X238" s="298">
        <v>8.1526791503032108</v>
      </c>
      <c r="Y238" s="298">
        <v>13.1526791503032</v>
      </c>
      <c r="Z238" s="298">
        <v>18.1526791503032</v>
      </c>
      <c r="AA238" s="298">
        <v>23.1526791503032</v>
      </c>
      <c r="AB238" s="298">
        <v>28.1526791503032</v>
      </c>
      <c r="AC238" s="298">
        <v>33.1526791503032</v>
      </c>
      <c r="AD238" s="298">
        <v>0</v>
      </c>
      <c r="AE238" s="298">
        <v>0</v>
      </c>
      <c r="AF238" s="298">
        <v>0</v>
      </c>
      <c r="AG238" s="298">
        <v>0</v>
      </c>
      <c r="AH238" s="298">
        <v>0</v>
      </c>
      <c r="AI238" s="298">
        <v>0</v>
      </c>
      <c r="AK238">
        <v>2017</v>
      </c>
      <c r="AL238">
        <v>6</v>
      </c>
      <c r="AM238" s="161">
        <v>81.633333333333297</v>
      </c>
      <c r="AN238" s="161">
        <v>95</v>
      </c>
      <c r="AO238" s="161">
        <v>69</v>
      </c>
      <c r="AP238" s="161">
        <v>72.3194444444444</v>
      </c>
      <c r="AQ238" s="161">
        <v>66.9583333333333</v>
      </c>
      <c r="AR238" s="161">
        <v>199</v>
      </c>
      <c r="AS238" s="161">
        <v>349</v>
      </c>
      <c r="AT238" s="161">
        <v>499</v>
      </c>
      <c r="AU238" s="161">
        <v>649</v>
      </c>
      <c r="AV238" s="161">
        <v>799</v>
      </c>
      <c r="AW238" s="161">
        <v>0</v>
      </c>
      <c r="AX238" s="161">
        <v>0</v>
      </c>
      <c r="AY238" s="161">
        <v>0</v>
      </c>
      <c r="AZ238" s="161">
        <v>0</v>
      </c>
      <c r="BA238" s="161">
        <v>0</v>
      </c>
      <c r="BB238" s="161">
        <v>0</v>
      </c>
      <c r="BD238" s="51">
        <v>2017</v>
      </c>
      <c r="BE238" s="51">
        <v>6</v>
      </c>
      <c r="BF238" s="68">
        <v>81.177777777777706</v>
      </c>
      <c r="BG238" s="68">
        <v>96</v>
      </c>
      <c r="BH238" s="68">
        <v>68</v>
      </c>
      <c r="BI238" s="68">
        <v>71.843055555555594</v>
      </c>
      <c r="BJ238" s="68">
        <v>61.5416666666667</v>
      </c>
      <c r="BK238" s="68">
        <v>185.458333333333</v>
      </c>
      <c r="BL238" s="68">
        <v>335.33333333333297</v>
      </c>
      <c r="BM238" s="68">
        <v>485.33333333333297</v>
      </c>
      <c r="BN238" s="68">
        <v>635.33333333333303</v>
      </c>
      <c r="BO238" s="68">
        <v>785.33333333333303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W238" s="51">
        <v>2017</v>
      </c>
      <c r="BX238" s="51">
        <v>6</v>
      </c>
      <c r="BY238" s="68">
        <v>82.245833333333294</v>
      </c>
      <c r="BZ238" s="68">
        <v>96</v>
      </c>
      <c r="CA238" s="68">
        <v>69</v>
      </c>
      <c r="CB238" s="68">
        <v>73.0763888888889</v>
      </c>
      <c r="CC238" s="68">
        <v>77.125</v>
      </c>
      <c r="CD238" s="68">
        <v>217.375</v>
      </c>
      <c r="CE238" s="68">
        <v>367.375</v>
      </c>
      <c r="CF238" s="68">
        <v>517.375</v>
      </c>
      <c r="CG238" s="68">
        <v>667.375</v>
      </c>
      <c r="CH238" s="68">
        <v>817.375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>
        <v>0</v>
      </c>
    </row>
    <row r="239" spans="1:92">
      <c r="A239" s="51">
        <v>2018</v>
      </c>
      <c r="B239" s="51">
        <v>8</v>
      </c>
      <c r="C239" s="51">
        <v>23</v>
      </c>
      <c r="D239" s="161">
        <v>86.661167916666699</v>
      </c>
      <c r="E239" s="161">
        <v>6.6611679166666704</v>
      </c>
      <c r="F239" s="161">
        <v>11.661167916666701</v>
      </c>
      <c r="G239" s="68">
        <v>16.661167916666699</v>
      </c>
      <c r="H239" s="68">
        <v>21.661167916666699</v>
      </c>
      <c r="I239" s="68">
        <v>26.661167916666699</v>
      </c>
      <c r="J239" s="161">
        <v>31.661167916666699</v>
      </c>
      <c r="K239" s="161">
        <v>0</v>
      </c>
      <c r="L239" s="161">
        <v>0</v>
      </c>
      <c r="M239" s="161">
        <v>0</v>
      </c>
      <c r="N239" s="161">
        <v>0</v>
      </c>
      <c r="O239" s="161">
        <v>0</v>
      </c>
      <c r="P239" s="161">
        <v>0</v>
      </c>
      <c r="R239" s="51">
        <v>2018</v>
      </c>
      <c r="S239" s="51">
        <v>8</v>
      </c>
      <c r="T239" s="51">
        <v>23</v>
      </c>
      <c r="U239" s="298">
        <v>86.374937489628806</v>
      </c>
      <c r="V239" s="298">
        <v>75.263891667127595</v>
      </c>
      <c r="W239" s="298">
        <v>71.828548334982599</v>
      </c>
      <c r="X239" s="298">
        <v>6.37493748962879</v>
      </c>
      <c r="Y239" s="298">
        <v>11.374937489628801</v>
      </c>
      <c r="Z239" s="298">
        <v>16.374937489628799</v>
      </c>
      <c r="AA239" s="298">
        <v>21.374937489628799</v>
      </c>
      <c r="AB239" s="298">
        <v>26.374937489628799</v>
      </c>
      <c r="AC239" s="298">
        <v>31.374937489628799</v>
      </c>
      <c r="AD239" s="298">
        <v>0</v>
      </c>
      <c r="AE239" s="298">
        <v>0</v>
      </c>
      <c r="AF239" s="298">
        <v>0</v>
      </c>
      <c r="AG239" s="298">
        <v>0</v>
      </c>
      <c r="AH239" s="298">
        <v>0</v>
      </c>
      <c r="AI239" s="298">
        <v>0</v>
      </c>
      <c r="AK239">
        <v>2017</v>
      </c>
      <c r="AL239">
        <v>7</v>
      </c>
      <c r="AM239" s="161">
        <v>85.610215053763397</v>
      </c>
      <c r="AN239" s="161">
        <v>102</v>
      </c>
      <c r="AO239" s="161">
        <v>75</v>
      </c>
      <c r="AP239" s="161">
        <v>73.760752688172005</v>
      </c>
      <c r="AQ239" s="161">
        <v>173.916666666667</v>
      </c>
      <c r="AR239" s="161">
        <v>328.91666666666703</v>
      </c>
      <c r="AS239" s="161">
        <v>483.91666666666703</v>
      </c>
      <c r="AT239" s="161">
        <v>638.91666666666697</v>
      </c>
      <c r="AU239" s="161">
        <v>793.91666666666697</v>
      </c>
      <c r="AV239" s="161">
        <v>948.91666666666697</v>
      </c>
      <c r="AW239" s="161">
        <v>0</v>
      </c>
      <c r="AX239" s="161">
        <v>0</v>
      </c>
      <c r="AY239" s="161">
        <v>0</v>
      </c>
      <c r="AZ239" s="161">
        <v>0</v>
      </c>
      <c r="BA239" s="161">
        <v>0</v>
      </c>
      <c r="BB239" s="161">
        <v>0</v>
      </c>
      <c r="BD239" s="51">
        <v>2017</v>
      </c>
      <c r="BE239" s="51">
        <v>7</v>
      </c>
      <c r="BF239" s="68">
        <v>84.388440860215098</v>
      </c>
      <c r="BG239" s="68">
        <v>99</v>
      </c>
      <c r="BH239" s="68">
        <v>72</v>
      </c>
      <c r="BI239" s="68">
        <v>73.577956989247298</v>
      </c>
      <c r="BJ239" s="68">
        <v>138.416666666667</v>
      </c>
      <c r="BK239" s="68">
        <v>291.04166666666703</v>
      </c>
      <c r="BL239" s="68">
        <v>446.04166666666703</v>
      </c>
      <c r="BM239" s="68">
        <v>601.04166666666697</v>
      </c>
      <c r="BN239" s="68">
        <v>756.04166666666697</v>
      </c>
      <c r="BO239" s="68">
        <v>911.04166666666697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W239" s="51">
        <v>2017</v>
      </c>
      <c r="BX239" s="51">
        <v>7</v>
      </c>
      <c r="BY239" s="68">
        <v>84.647849462365599</v>
      </c>
      <c r="BZ239" s="68">
        <v>99</v>
      </c>
      <c r="CA239" s="68">
        <v>73</v>
      </c>
      <c r="CB239" s="68">
        <v>74.733870967741893</v>
      </c>
      <c r="CC239" s="68">
        <v>144.083333333333</v>
      </c>
      <c r="CD239" s="68">
        <v>299.08333333333297</v>
      </c>
      <c r="CE239" s="68">
        <v>454.08333333333297</v>
      </c>
      <c r="CF239" s="68">
        <v>609.08333333333303</v>
      </c>
      <c r="CG239" s="68">
        <v>764.08333333333303</v>
      </c>
      <c r="CH239" s="68">
        <v>919.08333333333303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</row>
    <row r="240" spans="1:92">
      <c r="A240" s="51">
        <v>2018</v>
      </c>
      <c r="B240" s="51">
        <v>8</v>
      </c>
      <c r="C240" s="51">
        <v>24</v>
      </c>
      <c r="D240" s="161">
        <v>85.768099166666701</v>
      </c>
      <c r="E240" s="161">
        <v>5.7680991666666701</v>
      </c>
      <c r="F240" s="161">
        <v>10.768099166666699</v>
      </c>
      <c r="G240" s="68">
        <v>15.768099166666699</v>
      </c>
      <c r="H240" s="68">
        <v>20.768099166666701</v>
      </c>
      <c r="I240" s="68">
        <v>25.768099166666701</v>
      </c>
      <c r="J240" s="161">
        <v>30.768099166666701</v>
      </c>
      <c r="K240" s="161">
        <v>0</v>
      </c>
      <c r="L240" s="161">
        <v>0</v>
      </c>
      <c r="M240" s="161">
        <v>0</v>
      </c>
      <c r="N240" s="161">
        <v>0</v>
      </c>
      <c r="O240" s="161">
        <v>0</v>
      </c>
      <c r="P240" s="161">
        <v>0</v>
      </c>
      <c r="R240" s="51">
        <v>2018</v>
      </c>
      <c r="S240" s="51">
        <v>8</v>
      </c>
      <c r="T240" s="51">
        <v>24</v>
      </c>
      <c r="U240" s="298">
        <v>85.500020836790398</v>
      </c>
      <c r="V240" s="298">
        <v>74.222262506683705</v>
      </c>
      <c r="W240" s="298">
        <v>71.283816732637504</v>
      </c>
      <c r="X240" s="298">
        <v>5.5000208367903998</v>
      </c>
      <c r="Y240" s="298">
        <v>10.5000208367904</v>
      </c>
      <c r="Z240" s="298">
        <v>15.5000208367904</v>
      </c>
      <c r="AA240" s="298">
        <v>20.500020836790402</v>
      </c>
      <c r="AB240" s="298">
        <v>25.500020836790402</v>
      </c>
      <c r="AC240" s="298">
        <v>30.500020836790402</v>
      </c>
      <c r="AD240" s="298">
        <v>0</v>
      </c>
      <c r="AE240" s="298">
        <v>0</v>
      </c>
      <c r="AF240" s="298">
        <v>0</v>
      </c>
      <c r="AG240" s="298">
        <v>0</v>
      </c>
      <c r="AH240" s="298">
        <v>0</v>
      </c>
      <c r="AI240" s="298">
        <v>0</v>
      </c>
      <c r="AK240">
        <v>2017</v>
      </c>
      <c r="AL240">
        <v>8</v>
      </c>
      <c r="AM240" s="161">
        <v>84.697580645161295</v>
      </c>
      <c r="AN240" s="161">
        <v>99</v>
      </c>
      <c r="AO240" s="161">
        <v>73</v>
      </c>
      <c r="AP240" s="161">
        <v>73.614247311827995</v>
      </c>
      <c r="AQ240" s="161">
        <v>157.458333333333</v>
      </c>
      <c r="AR240" s="161">
        <v>301.08333333333297</v>
      </c>
      <c r="AS240" s="161">
        <v>455.625</v>
      </c>
      <c r="AT240" s="161">
        <v>610.625</v>
      </c>
      <c r="AU240" s="161">
        <v>765.625</v>
      </c>
      <c r="AV240" s="161">
        <v>920.625</v>
      </c>
      <c r="AW240" s="161">
        <v>0</v>
      </c>
      <c r="AX240" s="161">
        <v>0</v>
      </c>
      <c r="AY240" s="161">
        <v>0</v>
      </c>
      <c r="AZ240" s="161">
        <v>0</v>
      </c>
      <c r="BA240" s="161">
        <v>0</v>
      </c>
      <c r="BB240" s="161">
        <v>0</v>
      </c>
      <c r="BD240" s="51">
        <v>2017</v>
      </c>
      <c r="BE240" s="51">
        <v>8</v>
      </c>
      <c r="BF240" s="68">
        <v>82.606182795698899</v>
      </c>
      <c r="BG240" s="68">
        <v>98</v>
      </c>
      <c r="BH240" s="68">
        <v>71</v>
      </c>
      <c r="BI240" s="68">
        <v>73.635752688172005</v>
      </c>
      <c r="BJ240" s="68">
        <v>109.291666666667</v>
      </c>
      <c r="BK240" s="68">
        <v>240.583333333333</v>
      </c>
      <c r="BL240" s="68">
        <v>390.79166666666703</v>
      </c>
      <c r="BM240" s="68">
        <v>545.79166666666697</v>
      </c>
      <c r="BN240" s="68">
        <v>700.79166666666697</v>
      </c>
      <c r="BO240" s="68">
        <v>855.79166666666697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W240" s="51">
        <v>2017</v>
      </c>
      <c r="BX240" s="51">
        <v>8</v>
      </c>
      <c r="BY240" s="68">
        <v>83.329301075268802</v>
      </c>
      <c r="BZ240" s="68">
        <v>97</v>
      </c>
      <c r="CA240" s="68">
        <v>72</v>
      </c>
      <c r="CB240" s="68">
        <v>74.443548387096797</v>
      </c>
      <c r="CC240" s="68">
        <v>117.083333333333</v>
      </c>
      <c r="CD240" s="68">
        <v>259.70833333333297</v>
      </c>
      <c r="CE240" s="68">
        <v>413.20833333333297</v>
      </c>
      <c r="CF240" s="68">
        <v>568.20833333333303</v>
      </c>
      <c r="CG240" s="68">
        <v>723.20833333333303</v>
      </c>
      <c r="CH240" s="68">
        <v>878.20833333333303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>
        <v>0</v>
      </c>
    </row>
    <row r="241" spans="1:92">
      <c r="A241" s="51">
        <v>2018</v>
      </c>
      <c r="B241" s="51">
        <v>8</v>
      </c>
      <c r="C241" s="51">
        <v>25</v>
      </c>
      <c r="D241" s="161">
        <v>86.3945066666667</v>
      </c>
      <c r="E241" s="161">
        <v>6.3945066666666701</v>
      </c>
      <c r="F241" s="161">
        <v>11.3945066666667</v>
      </c>
      <c r="G241" s="68">
        <v>16.3945066666667</v>
      </c>
      <c r="H241" s="68">
        <v>21.3945066666667</v>
      </c>
      <c r="I241" s="68">
        <v>26.3945066666667</v>
      </c>
      <c r="J241" s="161">
        <v>31.3945066666667</v>
      </c>
      <c r="K241" s="161">
        <v>0</v>
      </c>
      <c r="L241" s="161">
        <v>0</v>
      </c>
      <c r="M241" s="161">
        <v>0</v>
      </c>
      <c r="N241" s="161">
        <v>0</v>
      </c>
      <c r="O241" s="161">
        <v>0</v>
      </c>
      <c r="P241" s="161">
        <v>0</v>
      </c>
      <c r="R241" s="51">
        <v>2018</v>
      </c>
      <c r="S241" s="51">
        <v>8</v>
      </c>
      <c r="T241" s="51">
        <v>25</v>
      </c>
      <c r="U241" s="298">
        <v>85.930458317200305</v>
      </c>
      <c r="V241" s="298">
        <v>75.125070845087393</v>
      </c>
      <c r="W241" s="298">
        <v>72.284816726648302</v>
      </c>
      <c r="X241" s="298">
        <v>5.9304583172003396</v>
      </c>
      <c r="Y241" s="298">
        <v>10.9304583172003</v>
      </c>
      <c r="Z241" s="298">
        <v>15.9304583172003</v>
      </c>
      <c r="AA241" s="298">
        <v>20.930458317200301</v>
      </c>
      <c r="AB241" s="298">
        <v>25.930458317200301</v>
      </c>
      <c r="AC241" s="298">
        <v>30.930458317200301</v>
      </c>
      <c r="AD241" s="298">
        <v>0</v>
      </c>
      <c r="AE241" s="298">
        <v>0</v>
      </c>
      <c r="AF241" s="298">
        <v>0</v>
      </c>
      <c r="AG241" s="298">
        <v>0</v>
      </c>
      <c r="AH241" s="298">
        <v>0</v>
      </c>
      <c r="AI241" s="298">
        <v>0</v>
      </c>
      <c r="AK241">
        <v>2017</v>
      </c>
      <c r="AL241">
        <v>9</v>
      </c>
      <c r="AM241" s="161">
        <v>81.261111111111106</v>
      </c>
      <c r="AN241" s="161">
        <v>95</v>
      </c>
      <c r="AO241" s="161">
        <v>65</v>
      </c>
      <c r="AP241" s="161">
        <v>68.212500000000006</v>
      </c>
      <c r="AQ241" s="161">
        <v>58.7083333333333</v>
      </c>
      <c r="AR241" s="161">
        <v>187.833333333333</v>
      </c>
      <c r="AS241" s="161">
        <v>337.83333333333297</v>
      </c>
      <c r="AT241" s="161">
        <v>487.83333333333297</v>
      </c>
      <c r="AU241" s="161">
        <v>637.83333333333405</v>
      </c>
      <c r="AV241" s="161">
        <v>787.83333333333303</v>
      </c>
      <c r="AW241" s="161">
        <v>0</v>
      </c>
      <c r="AX241" s="161">
        <v>0</v>
      </c>
      <c r="AY241" s="161">
        <v>0</v>
      </c>
      <c r="AZ241" s="161">
        <v>0</v>
      </c>
      <c r="BA241" s="161">
        <v>0</v>
      </c>
      <c r="BB241" s="161">
        <v>0</v>
      </c>
      <c r="BD241" s="51">
        <v>2017</v>
      </c>
      <c r="BE241" s="51">
        <v>9</v>
      </c>
      <c r="BF241" s="68">
        <v>78.744444444444497</v>
      </c>
      <c r="BG241" s="68">
        <v>93</v>
      </c>
      <c r="BH241" s="68">
        <v>61</v>
      </c>
      <c r="BI241" s="68">
        <v>68.2222222222222</v>
      </c>
      <c r="BJ241" s="68">
        <v>15.625</v>
      </c>
      <c r="BK241" s="68">
        <v>120.625</v>
      </c>
      <c r="BL241" s="68">
        <v>262.33333333333297</v>
      </c>
      <c r="BM241" s="68">
        <v>412.33333333333297</v>
      </c>
      <c r="BN241" s="68">
        <v>562.33333333333303</v>
      </c>
      <c r="BO241" s="68">
        <v>712.33333333333303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W241" s="51">
        <v>2017</v>
      </c>
      <c r="BX241" s="51">
        <v>9</v>
      </c>
      <c r="BY241" s="68">
        <v>79.869444444444397</v>
      </c>
      <c r="BZ241" s="68">
        <v>96</v>
      </c>
      <c r="CA241" s="68">
        <v>60</v>
      </c>
      <c r="CB241" s="68">
        <v>68.9861111111111</v>
      </c>
      <c r="CC241" s="68">
        <v>39.125</v>
      </c>
      <c r="CD241" s="68">
        <v>153.375</v>
      </c>
      <c r="CE241" s="68">
        <v>296.08333333333297</v>
      </c>
      <c r="CF241" s="68">
        <v>446.08333333333297</v>
      </c>
      <c r="CG241" s="68">
        <v>596.08333333333303</v>
      </c>
      <c r="CH241" s="68">
        <v>746.08333333333303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>
        <v>0</v>
      </c>
    </row>
    <row r="242" spans="1:92">
      <c r="A242" s="51">
        <v>2018</v>
      </c>
      <c r="B242" s="51">
        <v>8</v>
      </c>
      <c r="C242" s="51">
        <v>26</v>
      </c>
      <c r="D242" s="161">
        <v>85.076433750000007</v>
      </c>
      <c r="E242" s="161">
        <v>5.0764337499999996</v>
      </c>
      <c r="F242" s="161">
        <v>10.07643375</v>
      </c>
      <c r="G242" s="68">
        <v>15.07643375</v>
      </c>
      <c r="H242" s="68">
        <v>20.07643375</v>
      </c>
      <c r="I242" s="68">
        <v>25.07643375</v>
      </c>
      <c r="J242" s="161">
        <v>30.07643375</v>
      </c>
      <c r="K242" s="161">
        <v>0</v>
      </c>
      <c r="L242" s="161">
        <v>0</v>
      </c>
      <c r="M242" s="161">
        <v>0</v>
      </c>
      <c r="N242" s="161">
        <v>0</v>
      </c>
      <c r="O242" s="161">
        <v>0</v>
      </c>
      <c r="P242" s="161">
        <v>0</v>
      </c>
      <c r="R242" s="51">
        <v>2018</v>
      </c>
      <c r="S242" s="51">
        <v>8</v>
      </c>
      <c r="T242" s="51">
        <v>26</v>
      </c>
      <c r="U242" s="298">
        <v>85.124966661135403</v>
      </c>
      <c r="V242" s="298">
        <v>76.027820840477901</v>
      </c>
      <c r="W242" s="298">
        <v>76.057604290618897</v>
      </c>
      <c r="X242" s="298">
        <v>5.1249666611353604</v>
      </c>
      <c r="Y242" s="298">
        <v>10.124966661135399</v>
      </c>
      <c r="Z242" s="298">
        <v>15.124966661135399</v>
      </c>
      <c r="AA242" s="298">
        <v>20.124966661135399</v>
      </c>
      <c r="AB242" s="298">
        <v>25.124966661135399</v>
      </c>
      <c r="AC242" s="298">
        <v>30.124966661135399</v>
      </c>
      <c r="AD242" s="298">
        <v>0</v>
      </c>
      <c r="AE242" s="298">
        <v>0</v>
      </c>
      <c r="AF242" s="298">
        <v>0</v>
      </c>
      <c r="AG242" s="298">
        <v>0</v>
      </c>
      <c r="AH242" s="298">
        <v>0</v>
      </c>
      <c r="AI242" s="298">
        <v>0</v>
      </c>
      <c r="AK242">
        <v>2017</v>
      </c>
      <c r="AL242">
        <v>10</v>
      </c>
      <c r="AM242" s="161">
        <v>74.383064516128997</v>
      </c>
      <c r="AN242" s="161">
        <v>94</v>
      </c>
      <c r="AO242" s="161">
        <v>41</v>
      </c>
      <c r="AP242" s="161">
        <v>59.744623655913998</v>
      </c>
      <c r="AQ242" s="161">
        <v>22.125</v>
      </c>
      <c r="AR242" s="161">
        <v>95.125</v>
      </c>
      <c r="AS242" s="161">
        <v>190.041666666667</v>
      </c>
      <c r="AT242" s="161">
        <v>312.66666666666703</v>
      </c>
      <c r="AU242" s="161">
        <v>456.20833333333297</v>
      </c>
      <c r="AV242" s="161">
        <v>602.16666666666697</v>
      </c>
      <c r="AW242" s="161">
        <v>21.7916666666667</v>
      </c>
      <c r="AX242" s="161">
        <v>10.3333333333333</v>
      </c>
      <c r="AY242" s="161">
        <v>1.2916666666666601</v>
      </c>
      <c r="AZ242" s="161">
        <v>0</v>
      </c>
      <c r="BA242" s="161">
        <v>0</v>
      </c>
      <c r="BB242" s="161">
        <v>0</v>
      </c>
      <c r="BD242" s="51">
        <v>2017</v>
      </c>
      <c r="BE242" s="51">
        <v>10</v>
      </c>
      <c r="BF242" s="68">
        <v>71.482526881720403</v>
      </c>
      <c r="BG242" s="68">
        <v>94</v>
      </c>
      <c r="BH242" s="68">
        <v>36</v>
      </c>
      <c r="BI242" s="68">
        <v>59.854838709677402</v>
      </c>
      <c r="BJ242" s="68">
        <v>4.8333333333333304</v>
      </c>
      <c r="BK242" s="68">
        <v>50.8333333333333</v>
      </c>
      <c r="BL242" s="68">
        <v>132.416666666667</v>
      </c>
      <c r="BM242" s="68">
        <v>237.041666666667</v>
      </c>
      <c r="BN242" s="68">
        <v>370</v>
      </c>
      <c r="BO242" s="68">
        <v>515</v>
      </c>
      <c r="BP242" s="68">
        <v>36.0833333333333</v>
      </c>
      <c r="BQ242" s="68">
        <v>14.0416666666667</v>
      </c>
      <c r="BR242" s="68">
        <v>4.0416666666666599</v>
      </c>
      <c r="BS242" s="68">
        <v>0</v>
      </c>
      <c r="BT242" s="68">
        <v>0</v>
      </c>
      <c r="BU242" s="68">
        <v>0</v>
      </c>
      <c r="BW242" s="51">
        <v>2017</v>
      </c>
      <c r="BX242" s="51">
        <v>10</v>
      </c>
      <c r="BY242" s="68">
        <v>72.360215053763397</v>
      </c>
      <c r="BZ242" s="68">
        <v>95</v>
      </c>
      <c r="CA242" s="68">
        <v>37</v>
      </c>
      <c r="CB242" s="68">
        <v>59.982526881720403</v>
      </c>
      <c r="CC242" s="68">
        <v>10.4166666666667</v>
      </c>
      <c r="CD242" s="68">
        <v>70.8333333333333</v>
      </c>
      <c r="CE242" s="68">
        <v>156.875</v>
      </c>
      <c r="CF242" s="68">
        <v>265.875</v>
      </c>
      <c r="CG242" s="68">
        <v>399.75</v>
      </c>
      <c r="CH242" s="68">
        <v>544.66666666666697</v>
      </c>
      <c r="CI242" s="68">
        <v>37.7083333333333</v>
      </c>
      <c r="CJ242" s="68">
        <v>16.5833333333333</v>
      </c>
      <c r="CK242" s="68">
        <v>6.5</v>
      </c>
      <c r="CL242" s="68">
        <v>0.16666666666666399</v>
      </c>
      <c r="CM242" s="68">
        <v>0</v>
      </c>
      <c r="CN242" s="68">
        <v>0</v>
      </c>
    </row>
    <row r="243" spans="1:92">
      <c r="A243" s="51">
        <v>2018</v>
      </c>
      <c r="B243" s="51">
        <v>8</v>
      </c>
      <c r="C243" s="51">
        <v>27</v>
      </c>
      <c r="D243" s="161">
        <v>84.895875833333307</v>
      </c>
      <c r="E243" s="161">
        <v>4.8958758333333297</v>
      </c>
      <c r="F243" s="161">
        <v>9.8958758333333297</v>
      </c>
      <c r="G243" s="68">
        <v>14.895875833333299</v>
      </c>
      <c r="H243" s="68">
        <v>19.895875833333299</v>
      </c>
      <c r="I243" s="68">
        <v>24.895875833333299</v>
      </c>
      <c r="J243" s="161">
        <v>29.895875833333299</v>
      </c>
      <c r="K243" s="161">
        <v>0</v>
      </c>
      <c r="L243" s="161">
        <v>0</v>
      </c>
      <c r="M243" s="161">
        <v>0</v>
      </c>
      <c r="N243" s="161">
        <v>0</v>
      </c>
      <c r="O243" s="161">
        <v>0</v>
      </c>
      <c r="P243" s="161">
        <v>0</v>
      </c>
      <c r="R243" s="51">
        <v>2018</v>
      </c>
      <c r="S243" s="51">
        <v>8</v>
      </c>
      <c r="T243" s="51">
        <v>27</v>
      </c>
      <c r="U243" s="298">
        <v>84.972154155373602</v>
      </c>
      <c r="V243" s="298"/>
      <c r="W243" s="298"/>
      <c r="X243" s="298">
        <v>4.9721541553735804</v>
      </c>
      <c r="Y243" s="298">
        <v>9.9721541553735804</v>
      </c>
      <c r="Z243" s="298">
        <v>14.9721541553736</v>
      </c>
      <c r="AA243" s="298">
        <v>19.972154155373602</v>
      </c>
      <c r="AB243" s="298">
        <v>24.972154155373602</v>
      </c>
      <c r="AC243" s="298">
        <v>29.972154155373602</v>
      </c>
      <c r="AD243" s="298">
        <v>0</v>
      </c>
      <c r="AE243" s="298">
        <v>0</v>
      </c>
      <c r="AF243" s="298">
        <v>0</v>
      </c>
      <c r="AG243" s="298">
        <v>0</v>
      </c>
      <c r="AH243" s="298">
        <v>0</v>
      </c>
      <c r="AI243" s="298">
        <v>0</v>
      </c>
      <c r="AK243">
        <v>2017</v>
      </c>
      <c r="AL243">
        <v>11</v>
      </c>
      <c r="AM243" s="161">
        <v>67.283333333333303</v>
      </c>
      <c r="AN243" s="161">
        <v>89</v>
      </c>
      <c r="AO243" s="161">
        <v>42</v>
      </c>
      <c r="AP243" s="161">
        <v>58.6</v>
      </c>
      <c r="AQ243" s="161">
        <v>0</v>
      </c>
      <c r="AR243" s="161">
        <v>26.1666666666667</v>
      </c>
      <c r="AS243" s="161">
        <v>69.7916666666667</v>
      </c>
      <c r="AT243" s="161">
        <v>135.791666666667</v>
      </c>
      <c r="AU243" s="161">
        <v>239.625</v>
      </c>
      <c r="AV243" s="161">
        <v>371.25</v>
      </c>
      <c r="AW243" s="161">
        <v>67.2916666666667</v>
      </c>
      <c r="AX243" s="161">
        <v>21.125</v>
      </c>
      <c r="AY243" s="161">
        <v>2.75</v>
      </c>
      <c r="AZ243" s="161">
        <v>0</v>
      </c>
      <c r="BA243" s="161">
        <v>0</v>
      </c>
      <c r="BB243" s="161">
        <v>0</v>
      </c>
      <c r="BD243" s="51">
        <v>2017</v>
      </c>
      <c r="BE243" s="51">
        <v>11</v>
      </c>
      <c r="BF243" s="68">
        <v>66.495833333333294</v>
      </c>
      <c r="BG243" s="68">
        <v>88</v>
      </c>
      <c r="BH243" s="68">
        <v>39</v>
      </c>
      <c r="BI243" s="68">
        <v>57.422222222222203</v>
      </c>
      <c r="BJ243" s="68">
        <v>0</v>
      </c>
      <c r="BK243" s="68">
        <v>21.9166666666666</v>
      </c>
      <c r="BL243" s="68">
        <v>67.2083333333333</v>
      </c>
      <c r="BM243" s="68">
        <v>130.083333333333</v>
      </c>
      <c r="BN243" s="68">
        <v>223.5</v>
      </c>
      <c r="BO243" s="68">
        <v>349.08333333333297</v>
      </c>
      <c r="BP243" s="68">
        <v>85.2083333333333</v>
      </c>
      <c r="BQ243" s="68">
        <v>28.625</v>
      </c>
      <c r="BR243" s="68">
        <v>4.2083333333333304</v>
      </c>
      <c r="BS243" s="68">
        <v>0</v>
      </c>
      <c r="BT243" s="68">
        <v>0</v>
      </c>
      <c r="BU243" s="68">
        <v>0</v>
      </c>
      <c r="BW243" s="51">
        <v>2017</v>
      </c>
      <c r="BX243" s="51">
        <v>11</v>
      </c>
      <c r="BY243" s="68">
        <v>67.844444444444406</v>
      </c>
      <c r="BZ243" s="68">
        <v>90</v>
      </c>
      <c r="CA243" s="68">
        <v>41</v>
      </c>
      <c r="CB243" s="68">
        <v>57.512500000000003</v>
      </c>
      <c r="CC243" s="68">
        <v>0</v>
      </c>
      <c r="CD243" s="68">
        <v>23.0416666666667</v>
      </c>
      <c r="CE243" s="68">
        <v>74.4166666666667</v>
      </c>
      <c r="CF243" s="68">
        <v>152.458333333333</v>
      </c>
      <c r="CG243" s="68">
        <v>256.33333333333297</v>
      </c>
      <c r="CH243" s="68">
        <v>388.5</v>
      </c>
      <c r="CI243" s="68">
        <v>67.125</v>
      </c>
      <c r="CJ243" s="68">
        <v>21</v>
      </c>
      <c r="CK243" s="68">
        <v>3.1666666666666599</v>
      </c>
      <c r="CL243" s="68">
        <v>0</v>
      </c>
      <c r="CM243" s="68">
        <v>0</v>
      </c>
      <c r="CN243" s="68">
        <v>0</v>
      </c>
    </row>
    <row r="244" spans="1:92">
      <c r="A244" s="51">
        <v>2018</v>
      </c>
      <c r="B244" s="51">
        <v>8</v>
      </c>
      <c r="C244" s="51">
        <v>28</v>
      </c>
      <c r="D244" s="161">
        <v>84.654167916666694</v>
      </c>
      <c r="E244" s="161">
        <v>4.6541679166666698</v>
      </c>
      <c r="F244" s="161">
        <v>9.6541679166666707</v>
      </c>
      <c r="G244" s="68">
        <v>14.654167916666699</v>
      </c>
      <c r="H244" s="68">
        <v>19.654167916666701</v>
      </c>
      <c r="I244" s="68">
        <v>24.654167916666701</v>
      </c>
      <c r="J244" s="161">
        <v>29.654167916666701</v>
      </c>
      <c r="K244" s="161">
        <v>0</v>
      </c>
      <c r="L244" s="161">
        <v>0</v>
      </c>
      <c r="M244" s="161">
        <v>0</v>
      </c>
      <c r="N244" s="161">
        <v>0</v>
      </c>
      <c r="O244" s="161">
        <v>0</v>
      </c>
      <c r="P244" s="161">
        <v>0</v>
      </c>
      <c r="R244" s="51">
        <v>2018</v>
      </c>
      <c r="S244" s="51">
        <v>8</v>
      </c>
      <c r="T244" s="51">
        <v>28</v>
      </c>
      <c r="U244" s="298">
        <v>84.500004167358099</v>
      </c>
      <c r="V244" s="298"/>
      <c r="W244" s="298"/>
      <c r="X244" s="298">
        <v>4.50000416735808</v>
      </c>
      <c r="Y244" s="298">
        <v>9.50000416735808</v>
      </c>
      <c r="Z244" s="298">
        <v>14.500004167358099</v>
      </c>
      <c r="AA244" s="298">
        <v>19.500004167358099</v>
      </c>
      <c r="AB244" s="298">
        <v>24.500004167358099</v>
      </c>
      <c r="AC244" s="298">
        <v>29.500004167358099</v>
      </c>
      <c r="AD244" s="298">
        <v>0</v>
      </c>
      <c r="AE244" s="298">
        <v>0</v>
      </c>
      <c r="AF244" s="298">
        <v>0</v>
      </c>
      <c r="AG244" s="298">
        <v>0</v>
      </c>
      <c r="AH244" s="298">
        <v>0</v>
      </c>
      <c r="AI244" s="298">
        <v>0</v>
      </c>
      <c r="AK244">
        <v>2017</v>
      </c>
      <c r="AL244">
        <v>12</v>
      </c>
      <c r="AM244" s="161">
        <v>54.255376344086002</v>
      </c>
      <c r="AN244" s="161">
        <v>80</v>
      </c>
      <c r="AO244" s="161">
        <v>30</v>
      </c>
      <c r="AP244" s="161">
        <v>47.030913978494603</v>
      </c>
      <c r="AQ244" s="161">
        <v>0</v>
      </c>
      <c r="AR244" s="161">
        <v>0</v>
      </c>
      <c r="AS244" s="161">
        <v>4.2916666666666696</v>
      </c>
      <c r="AT244" s="161">
        <v>23.125</v>
      </c>
      <c r="AU244" s="161">
        <v>64.0416666666667</v>
      </c>
      <c r="AV244" s="161">
        <v>116</v>
      </c>
      <c r="AW244" s="161">
        <v>356.20833333333297</v>
      </c>
      <c r="AX244" s="161">
        <v>242.125</v>
      </c>
      <c r="AY244" s="161">
        <v>139.083333333333</v>
      </c>
      <c r="AZ244" s="161">
        <v>61.7083333333333</v>
      </c>
      <c r="BA244" s="161">
        <v>18.8333333333333</v>
      </c>
      <c r="BB244" s="161">
        <v>4.5416666666666599</v>
      </c>
      <c r="BD244" s="51">
        <v>2017</v>
      </c>
      <c r="BE244" s="51">
        <v>12</v>
      </c>
      <c r="BF244" s="68">
        <v>53.7177419354839</v>
      </c>
      <c r="BG244" s="68">
        <v>81</v>
      </c>
      <c r="BH244" s="68">
        <v>30</v>
      </c>
      <c r="BI244" s="68">
        <v>45.639784946236603</v>
      </c>
      <c r="BJ244" s="68">
        <v>0</v>
      </c>
      <c r="BK244" s="68">
        <v>0</v>
      </c>
      <c r="BL244" s="68">
        <v>5.0833333333333304</v>
      </c>
      <c r="BM244" s="68">
        <v>23.6666666666667</v>
      </c>
      <c r="BN244" s="68">
        <v>60.2083333333333</v>
      </c>
      <c r="BO244" s="68">
        <v>112.208333333333</v>
      </c>
      <c r="BP244" s="68">
        <v>373.41666666666703</v>
      </c>
      <c r="BQ244" s="68">
        <v>254.958333333333</v>
      </c>
      <c r="BR244" s="68">
        <v>151.958333333333</v>
      </c>
      <c r="BS244" s="68">
        <v>67.0416666666667</v>
      </c>
      <c r="BT244" s="68">
        <v>19.75</v>
      </c>
      <c r="BU244" s="68">
        <v>4.5833333333333401</v>
      </c>
      <c r="BW244" s="51">
        <v>2017</v>
      </c>
      <c r="BX244" s="51">
        <v>12</v>
      </c>
      <c r="BY244" s="68">
        <v>54.655913978494603</v>
      </c>
      <c r="BZ244" s="68">
        <v>81</v>
      </c>
      <c r="CA244" s="68">
        <v>32</v>
      </c>
      <c r="CB244" s="68">
        <v>46.112903225806399</v>
      </c>
      <c r="CC244" s="68">
        <v>0</v>
      </c>
      <c r="CD244" s="68">
        <v>0</v>
      </c>
      <c r="CE244" s="68">
        <v>7.25</v>
      </c>
      <c r="CF244" s="68">
        <v>28</v>
      </c>
      <c r="CG244" s="68">
        <v>70.9583333333333</v>
      </c>
      <c r="CH244" s="68">
        <v>123</v>
      </c>
      <c r="CI244" s="68">
        <v>348.66666666666703</v>
      </c>
      <c r="CJ244" s="68">
        <v>236.625</v>
      </c>
      <c r="CK244" s="68">
        <v>133.666666666667</v>
      </c>
      <c r="CL244" s="68">
        <v>55.2083333333333</v>
      </c>
      <c r="CM244" s="68">
        <v>14.0416666666667</v>
      </c>
      <c r="CN244" s="68">
        <v>3.7083333333333401</v>
      </c>
    </row>
    <row r="245" spans="1:92">
      <c r="A245" s="51">
        <v>2018</v>
      </c>
      <c r="B245" s="51">
        <v>8</v>
      </c>
      <c r="C245" s="51">
        <v>29</v>
      </c>
      <c r="D245" s="161">
        <v>77.979134583333305</v>
      </c>
      <c r="E245" s="161">
        <v>0.48473208333333401</v>
      </c>
      <c r="F245" s="161">
        <v>3.1027591666666701</v>
      </c>
      <c r="G245" s="68">
        <v>7.9791345833333303</v>
      </c>
      <c r="H245" s="68">
        <v>12.9791345833333</v>
      </c>
      <c r="I245" s="68">
        <v>17.979134583333298</v>
      </c>
      <c r="J245" s="161">
        <v>22.979134583333298</v>
      </c>
      <c r="K245" s="161">
        <v>0</v>
      </c>
      <c r="L245" s="161">
        <v>0</v>
      </c>
      <c r="M245" s="161">
        <v>0</v>
      </c>
      <c r="N245" s="161">
        <v>0</v>
      </c>
      <c r="O245" s="161">
        <v>0</v>
      </c>
      <c r="P245" s="161">
        <v>0</v>
      </c>
      <c r="R245" s="51">
        <v>2018</v>
      </c>
      <c r="S245" s="51">
        <v>8</v>
      </c>
      <c r="T245" s="51">
        <v>29</v>
      </c>
      <c r="U245" s="298">
        <v>80.055483321348802</v>
      </c>
      <c r="V245" s="298"/>
      <c r="W245" s="298"/>
      <c r="X245" s="298">
        <v>0.36107499400774501</v>
      </c>
      <c r="Y245" s="298">
        <v>5.0554833213488202</v>
      </c>
      <c r="Z245" s="298">
        <v>10.055483321348801</v>
      </c>
      <c r="AA245" s="298">
        <v>15.055483321348801</v>
      </c>
      <c r="AB245" s="298">
        <v>20.055483321348799</v>
      </c>
      <c r="AC245" s="298">
        <v>25.055483321348799</v>
      </c>
      <c r="AD245" s="298">
        <v>0</v>
      </c>
      <c r="AE245" s="298">
        <v>0</v>
      </c>
      <c r="AF245" s="298">
        <v>0</v>
      </c>
      <c r="AG245" s="298">
        <v>0</v>
      </c>
      <c r="AH245" s="298">
        <v>0</v>
      </c>
      <c r="AI245" s="298">
        <v>0</v>
      </c>
    </row>
    <row r="246" spans="1:92">
      <c r="A246" s="51">
        <v>2018</v>
      </c>
      <c r="B246" s="51">
        <v>8</v>
      </c>
      <c r="C246" s="51">
        <v>30</v>
      </c>
      <c r="D246" s="161">
        <v>81.326378750000003</v>
      </c>
      <c r="E246" s="161">
        <v>1.7125237499999999</v>
      </c>
      <c r="F246" s="161">
        <v>6.3263787499999999</v>
      </c>
      <c r="G246" s="68">
        <v>11.32637875</v>
      </c>
      <c r="H246" s="68">
        <v>16.32637875</v>
      </c>
      <c r="I246" s="68">
        <v>21.32637875</v>
      </c>
      <c r="J246" s="161">
        <v>26.32637875</v>
      </c>
      <c r="K246" s="161">
        <v>0</v>
      </c>
      <c r="L246" s="161">
        <v>0</v>
      </c>
      <c r="M246" s="161">
        <v>0</v>
      </c>
      <c r="N246" s="161">
        <v>0</v>
      </c>
      <c r="O246" s="161">
        <v>0</v>
      </c>
      <c r="P246" s="161">
        <v>0</v>
      </c>
      <c r="R246" s="51">
        <v>2018</v>
      </c>
      <c r="S246" s="51">
        <v>8</v>
      </c>
      <c r="T246" s="51">
        <v>30</v>
      </c>
      <c r="U246" s="298">
        <v>82.749966661135304</v>
      </c>
      <c r="V246" s="298"/>
      <c r="W246" s="298"/>
      <c r="X246" s="298">
        <v>2.7499666611353599</v>
      </c>
      <c r="Y246" s="298">
        <v>7.7499666611353604</v>
      </c>
      <c r="Z246" s="298">
        <v>12.749966661135399</v>
      </c>
      <c r="AA246" s="298">
        <v>17.749966661135399</v>
      </c>
      <c r="AB246" s="298">
        <v>22.749966661135399</v>
      </c>
      <c r="AC246" s="298">
        <v>27.749966661135399</v>
      </c>
      <c r="AD246" s="298">
        <v>0</v>
      </c>
      <c r="AE246" s="298">
        <v>0</v>
      </c>
      <c r="AF246" s="298">
        <v>0</v>
      </c>
      <c r="AG246" s="298">
        <v>0</v>
      </c>
      <c r="AH246" s="298">
        <v>0</v>
      </c>
      <c r="AI246" s="298">
        <v>0</v>
      </c>
      <c r="AK246" s="67" t="s">
        <v>429</v>
      </c>
      <c r="AL246" s="67" t="s">
        <v>430</v>
      </c>
      <c r="AM246" s="67" t="s">
        <v>676</v>
      </c>
      <c r="AN246" s="67" t="s">
        <v>692</v>
      </c>
      <c r="AO246" s="67" t="s">
        <v>693</v>
      </c>
      <c r="AP246" s="67" t="s">
        <v>677</v>
      </c>
      <c r="AQ246" s="67" t="s">
        <v>694</v>
      </c>
      <c r="AR246" s="67" t="s">
        <v>695</v>
      </c>
      <c r="AS246" s="67" t="s">
        <v>696</v>
      </c>
      <c r="AT246" s="67" t="s">
        <v>697</v>
      </c>
      <c r="AU246" s="67" t="s">
        <v>698</v>
      </c>
      <c r="AV246" s="67" t="s">
        <v>699</v>
      </c>
      <c r="AW246" s="67" t="s">
        <v>700</v>
      </c>
      <c r="AX246" s="67" t="s">
        <v>701</v>
      </c>
      <c r="AY246" s="67" t="s">
        <v>702</v>
      </c>
      <c r="AZ246" s="67" t="s">
        <v>703</v>
      </c>
      <c r="BA246" s="67" t="s">
        <v>704</v>
      </c>
      <c r="BB246" s="67" t="s">
        <v>705</v>
      </c>
      <c r="BD246" s="67" t="s">
        <v>429</v>
      </c>
      <c r="BE246" s="67" t="s">
        <v>430</v>
      </c>
      <c r="BF246" s="67" t="s">
        <v>676</v>
      </c>
      <c r="BG246" s="67" t="s">
        <v>692</v>
      </c>
      <c r="BH246" s="67" t="s">
        <v>693</v>
      </c>
      <c r="BI246" s="67" t="s">
        <v>677</v>
      </c>
      <c r="BJ246" s="67" t="s">
        <v>694</v>
      </c>
      <c r="BK246" s="67" t="s">
        <v>695</v>
      </c>
      <c r="BL246" s="67" t="s">
        <v>696</v>
      </c>
      <c r="BM246" s="67" t="s">
        <v>697</v>
      </c>
      <c r="BN246" s="67" t="s">
        <v>698</v>
      </c>
      <c r="BO246" s="67" t="s">
        <v>699</v>
      </c>
      <c r="BP246" s="67" t="s">
        <v>700</v>
      </c>
      <c r="BQ246" s="67" t="s">
        <v>701</v>
      </c>
      <c r="BR246" s="67" t="s">
        <v>702</v>
      </c>
      <c r="BS246" s="67" t="s">
        <v>703</v>
      </c>
      <c r="BT246" s="67" t="s">
        <v>704</v>
      </c>
      <c r="BU246" s="67" t="s">
        <v>705</v>
      </c>
      <c r="BW246" s="67" t="s">
        <v>429</v>
      </c>
      <c r="BX246" s="67" t="s">
        <v>430</v>
      </c>
      <c r="BY246" s="67" t="s">
        <v>676</v>
      </c>
      <c r="BZ246" s="67" t="s">
        <v>692</v>
      </c>
      <c r="CA246" s="67" t="s">
        <v>693</v>
      </c>
      <c r="CB246" s="67" t="s">
        <v>677</v>
      </c>
      <c r="CC246" s="67" t="s">
        <v>694</v>
      </c>
      <c r="CD246" s="67" t="s">
        <v>695</v>
      </c>
      <c r="CE246" s="67" t="s">
        <v>696</v>
      </c>
      <c r="CF246" s="67" t="s">
        <v>697</v>
      </c>
      <c r="CG246" s="67" t="s">
        <v>698</v>
      </c>
      <c r="CH246" s="67" t="s">
        <v>699</v>
      </c>
      <c r="CI246" s="67" t="s">
        <v>700</v>
      </c>
      <c r="CJ246" s="67" t="s">
        <v>701</v>
      </c>
      <c r="CK246" s="67" t="s">
        <v>702</v>
      </c>
      <c r="CL246" s="67" t="s">
        <v>703</v>
      </c>
      <c r="CM246" s="67" t="s">
        <v>704</v>
      </c>
      <c r="CN246" s="67" t="s">
        <v>705</v>
      </c>
    </row>
    <row r="247" spans="1:92">
      <c r="A247" s="51">
        <v>2018</v>
      </c>
      <c r="B247" s="51">
        <v>8</v>
      </c>
      <c r="C247" s="51">
        <v>31</v>
      </c>
      <c r="D247" s="161">
        <v>84.801410416666698</v>
      </c>
      <c r="E247" s="161">
        <v>4.8014104166666698</v>
      </c>
      <c r="F247" s="161">
        <v>9.8014104166666698</v>
      </c>
      <c r="G247" s="68">
        <v>14.8014104166667</v>
      </c>
      <c r="H247" s="68">
        <v>19.801410416666702</v>
      </c>
      <c r="I247" s="68">
        <v>24.801410416666702</v>
      </c>
      <c r="J247" s="161">
        <v>29.801410416666702</v>
      </c>
      <c r="K247" s="161">
        <v>0</v>
      </c>
      <c r="L247" s="161">
        <v>0</v>
      </c>
      <c r="M247" s="161">
        <v>0</v>
      </c>
      <c r="N247" s="161">
        <v>0</v>
      </c>
      <c r="O247" s="161">
        <v>0</v>
      </c>
      <c r="P247" s="161">
        <v>0</v>
      </c>
      <c r="R247" s="51">
        <v>2018</v>
      </c>
      <c r="S247" s="51">
        <v>8</v>
      </c>
      <c r="T247" s="51">
        <v>31</v>
      </c>
      <c r="U247" s="298">
        <v>84.569404159982994</v>
      </c>
      <c r="V247" s="298"/>
      <c r="W247" s="298"/>
      <c r="X247" s="298">
        <v>4.5694041599829998</v>
      </c>
      <c r="Y247" s="298">
        <v>9.5694041599829998</v>
      </c>
      <c r="Z247" s="298">
        <v>14.569404159983</v>
      </c>
      <c r="AA247" s="298">
        <v>19.569404159983002</v>
      </c>
      <c r="AB247" s="298">
        <v>24.569404159983002</v>
      </c>
      <c r="AC247" s="298">
        <v>29.569404159983002</v>
      </c>
      <c r="AD247" s="298">
        <v>0</v>
      </c>
      <c r="AE247" s="298">
        <v>0</v>
      </c>
      <c r="AF247" s="298">
        <v>0</v>
      </c>
      <c r="AG247" s="298">
        <v>0</v>
      </c>
      <c r="AH247" s="298">
        <v>0</v>
      </c>
      <c r="AI247" s="298">
        <v>0</v>
      </c>
      <c r="AK247" t="s">
        <v>706</v>
      </c>
      <c r="AL247">
        <v>1</v>
      </c>
      <c r="AM247" s="161">
        <f>AVERAGE(AM5,AM17,AM29,AM41,AM53,AM65,AM77,AM89,AM101,AM113,AM125,AM137,AM149,AM161,AM173,AM185,AM197,AM209,AM221,AM233)</f>
        <v>55.180779569892479</v>
      </c>
      <c r="AN247" s="161">
        <f t="shared" ref="AN247:BB247" si="0">AVERAGE(AN5,AN17,AN29,AN41,AN53,AN65,AN77,AN89,AN101,AN113,AN125,AN137,AN149,AN161,AN173,AN185,AN197,AN209,AN221,AN233)</f>
        <v>78.5</v>
      </c>
      <c r="AO247" s="161">
        <f t="shared" si="0"/>
        <v>30.75</v>
      </c>
      <c r="AP247" s="161">
        <f t="shared" si="0"/>
        <v>44.948051075268815</v>
      </c>
      <c r="AQ247" s="161">
        <f t="shared" si="0"/>
        <v>0</v>
      </c>
      <c r="AR247" s="161">
        <f t="shared" si="0"/>
        <v>0</v>
      </c>
      <c r="AS247" s="161">
        <f t="shared" si="0"/>
        <v>2.1604166666666669</v>
      </c>
      <c r="AT247" s="161">
        <f t="shared" si="0"/>
        <v>19.550000000000004</v>
      </c>
      <c r="AU247" s="161">
        <f t="shared" si="0"/>
        <v>59.68541666666664</v>
      </c>
      <c r="AV247" s="161">
        <f t="shared" si="0"/>
        <v>123.40416666666663</v>
      </c>
      <c r="AW247" s="161">
        <f t="shared" si="0"/>
        <v>323.94583333333333</v>
      </c>
      <c r="AX247" s="161">
        <f t="shared" si="0"/>
        <v>209.08125000000001</v>
      </c>
      <c r="AY247" s="161">
        <f t="shared" si="0"/>
        <v>117.80000000000007</v>
      </c>
      <c r="AZ247" s="161">
        <f t="shared" si="0"/>
        <v>54.285416666666677</v>
      </c>
      <c r="BA247" s="161">
        <f t="shared" si="0"/>
        <v>20.377083333333335</v>
      </c>
      <c r="BB247" s="161">
        <f t="shared" si="0"/>
        <v>6.5</v>
      </c>
      <c r="BD247" t="s">
        <v>706</v>
      </c>
      <c r="BE247">
        <v>1</v>
      </c>
      <c r="BF247" s="161">
        <f>AVERAGE(BF5,BF17,BF29,BF41,BF53,BF65,BF77,BF89,BF101,BF113,BF125,BF137,BF149,BF161,BF173,BF185,BF197,BF209,BF221,BF233)</f>
        <v>53.808198924731187</v>
      </c>
      <c r="BG247" s="161">
        <f t="shared" ref="BG247:BU247" si="1">AVERAGE(BG5,BG17,BG29,BG41,BG53,BG65,BG77,BG89,BG101,BG113,BG125,BG137,BG149,BG161,BG173,BG185,BG197,BG209,BG221,BG233)</f>
        <v>78.3</v>
      </c>
      <c r="BH247" s="161">
        <f t="shared" si="1"/>
        <v>28.3</v>
      </c>
      <c r="BI247" s="161">
        <f t="shared" si="1"/>
        <v>43.58313172043011</v>
      </c>
      <c r="BJ247" s="161">
        <f t="shared" si="1"/>
        <v>0</v>
      </c>
      <c r="BK247" s="161">
        <f t="shared" si="1"/>
        <v>0</v>
      </c>
      <c r="BL247" s="161">
        <f t="shared" si="1"/>
        <v>2.5125000000000006</v>
      </c>
      <c r="BM247" s="161">
        <f t="shared" si="1"/>
        <v>17.854166666666668</v>
      </c>
      <c r="BN247" s="161">
        <f t="shared" si="1"/>
        <v>53.170833333333348</v>
      </c>
      <c r="BO247" s="161">
        <f t="shared" si="1"/>
        <v>109.075</v>
      </c>
      <c r="BP247" s="161">
        <f t="shared" si="1"/>
        <v>364.80000000000007</v>
      </c>
      <c r="BQ247" s="161">
        <f t="shared" si="1"/>
        <v>245.11666666666665</v>
      </c>
      <c r="BR247" s="161">
        <f t="shared" si="1"/>
        <v>146.0208333333334</v>
      </c>
      <c r="BS247" s="161">
        <f t="shared" si="1"/>
        <v>72.195833333333354</v>
      </c>
      <c r="BT247" s="161">
        <f t="shared" si="1"/>
        <v>28.102083333333326</v>
      </c>
      <c r="BU247" s="161">
        <f t="shared" si="1"/>
        <v>9.1604166666666629</v>
      </c>
      <c r="BW247" t="s">
        <v>706</v>
      </c>
      <c r="BX247">
        <v>1</v>
      </c>
      <c r="BY247" s="161">
        <f>AVERAGE(BY5,BY17,BY29,BY41,BY53,BY65,BY77,BY89,BY101,BY113,BY125,BY137,BY149,BY161,BY173,BY185,BY197,BY209,BY221,BY233)</f>
        <v>54.232720522769384</v>
      </c>
      <c r="BZ247" s="161">
        <f t="shared" ref="BZ247:CN247" si="2">AVERAGE(BZ5,BZ17,BZ29,BZ41,BZ53,BZ65,BZ77,BZ89,BZ101,BZ113,BZ125,BZ137,BZ149,BZ161,BZ173,BZ185,BZ197,BZ209,BZ221,BZ233)</f>
        <v>78.5</v>
      </c>
      <c r="CA247" s="161">
        <f t="shared" si="2"/>
        <v>28.15</v>
      </c>
      <c r="CB247" s="161">
        <f t="shared" si="2"/>
        <v>44.780704522193865</v>
      </c>
      <c r="CC247" s="161">
        <f t="shared" si="2"/>
        <v>0</v>
      </c>
      <c r="CD247" s="161">
        <f t="shared" si="2"/>
        <v>0</v>
      </c>
      <c r="CE247" s="161">
        <f t="shared" si="2"/>
        <v>2.7895833333333333</v>
      </c>
      <c r="CF247" s="161">
        <f t="shared" si="2"/>
        <v>19.095833333333331</v>
      </c>
      <c r="CG247" s="161">
        <f t="shared" si="2"/>
        <v>55.438972856330871</v>
      </c>
      <c r="CH247" s="161">
        <f t="shared" si="2"/>
        <v>114.25513366508895</v>
      </c>
      <c r="CI247" s="161">
        <f t="shared" si="2"/>
        <v>352.88149712748259</v>
      </c>
      <c r="CJ247" s="161">
        <f t="shared" si="2"/>
        <v>234.22463665048031</v>
      </c>
      <c r="CK247" s="161">
        <f t="shared" si="2"/>
        <v>138.04079745923826</v>
      </c>
      <c r="CL247" s="161">
        <f t="shared" si="2"/>
        <v>67.096739895018175</v>
      </c>
      <c r="CM247" s="161">
        <f t="shared" si="2"/>
        <v>25.718749999999993</v>
      </c>
      <c r="CN247" s="161">
        <f t="shared" si="2"/>
        <v>8.8145833333333314</v>
      </c>
    </row>
    <row r="248" spans="1:92">
      <c r="A248" s="51">
        <v>2018</v>
      </c>
      <c r="B248" s="51">
        <v>9</v>
      </c>
      <c r="C248" s="51">
        <v>1</v>
      </c>
      <c r="D248" s="161">
        <v>83.186064999999999</v>
      </c>
      <c r="E248" s="161">
        <v>3.2110625000000002</v>
      </c>
      <c r="F248" s="161">
        <v>8.1860649999999993</v>
      </c>
      <c r="G248" s="68">
        <v>13.186064999999999</v>
      </c>
      <c r="H248" s="68">
        <v>18.186064999999999</v>
      </c>
      <c r="I248" s="68">
        <v>23.186064999999999</v>
      </c>
      <c r="J248" s="161">
        <v>28.186064999999999</v>
      </c>
      <c r="K248" s="161">
        <v>0</v>
      </c>
      <c r="L248" s="161">
        <v>0</v>
      </c>
      <c r="M248" s="161">
        <v>0</v>
      </c>
      <c r="N248" s="161">
        <v>0</v>
      </c>
      <c r="O248" s="161">
        <v>0</v>
      </c>
      <c r="P248" s="161">
        <v>0</v>
      </c>
      <c r="R248" s="51">
        <v>2018</v>
      </c>
      <c r="S248" s="51">
        <v>9</v>
      </c>
      <c r="T248" s="51">
        <v>1</v>
      </c>
      <c r="U248" s="298">
        <v>82.763729140162496</v>
      </c>
      <c r="V248" s="298"/>
      <c r="W248" s="298"/>
      <c r="X248" s="298">
        <v>2.7637291401624702</v>
      </c>
      <c r="Y248" s="298">
        <v>7.7637291401624697</v>
      </c>
      <c r="Z248" s="298">
        <v>12.7637291401625</v>
      </c>
      <c r="AA248" s="298">
        <v>17.7637291401625</v>
      </c>
      <c r="AB248" s="298">
        <v>22.7637291401625</v>
      </c>
      <c r="AC248" s="298">
        <v>27.7637291401625</v>
      </c>
      <c r="AD248" s="298">
        <v>0</v>
      </c>
      <c r="AE248" s="298">
        <v>0</v>
      </c>
      <c r="AF248" s="298">
        <v>0</v>
      </c>
      <c r="AG248" s="298">
        <v>0</v>
      </c>
      <c r="AH248" s="298">
        <v>0</v>
      </c>
      <c r="AI248" s="298">
        <v>0</v>
      </c>
      <c r="AK248" t="s">
        <v>706</v>
      </c>
      <c r="AL248">
        <v>2</v>
      </c>
      <c r="AM248" s="161">
        <f t="shared" ref="AM248:BB248" si="3">AVERAGE(AM6,AM18,AM30,AM42,AM54,AM66,AM78,AM90,AM102,AM114,AM126,AM138,AM150,AM162,AM174,AM186,AM198,AM210,AM222,AM234)</f>
        <v>58.127345032840743</v>
      </c>
      <c r="AN248" s="161">
        <f t="shared" si="3"/>
        <v>79.7</v>
      </c>
      <c r="AO248" s="161">
        <f t="shared" si="3"/>
        <v>34.75</v>
      </c>
      <c r="AP248" s="161">
        <f t="shared" si="3"/>
        <v>48.039552545155985</v>
      </c>
      <c r="AQ248" s="161">
        <f t="shared" si="3"/>
        <v>0</v>
      </c>
      <c r="AR248" s="161">
        <f t="shared" si="3"/>
        <v>0</v>
      </c>
      <c r="AS248" s="161">
        <f t="shared" si="3"/>
        <v>4.8791666666666647</v>
      </c>
      <c r="AT248" s="161">
        <f t="shared" si="3"/>
        <v>29.918749999999989</v>
      </c>
      <c r="AU248" s="161">
        <f t="shared" si="3"/>
        <v>80.316666666666677</v>
      </c>
      <c r="AV248" s="161">
        <f t="shared" si="3"/>
        <v>156.84583333333339</v>
      </c>
      <c r="AW248" s="161">
        <f t="shared" si="3"/>
        <v>223.6583333333333</v>
      </c>
      <c r="AX248" s="161">
        <f t="shared" si="3"/>
        <v>132.80624999999992</v>
      </c>
      <c r="AY248" s="161">
        <f t="shared" si="3"/>
        <v>68.085416666666674</v>
      </c>
      <c r="AZ248" s="161">
        <f t="shared" si="3"/>
        <v>29.38958333333332</v>
      </c>
      <c r="BA248" s="161">
        <f t="shared" si="3"/>
        <v>9.7020833333333307</v>
      </c>
      <c r="BB248" s="161">
        <f t="shared" si="3"/>
        <v>2.4125000000000019</v>
      </c>
      <c r="BD248" t="s">
        <v>706</v>
      </c>
      <c r="BE248">
        <v>2</v>
      </c>
      <c r="BF248" s="161">
        <f t="shared" ref="BF248:BU248" si="4">AVERAGE(BF6,BF18,BF30,BF42,BF54,BF66,BF78,BF90,BF102,BF114,BF126,BF138,BF150,BF162,BF174,BF186,BF198,BF210,BF222,BF234)</f>
        <v>56.861253078817732</v>
      </c>
      <c r="BG248" s="161">
        <f t="shared" si="4"/>
        <v>80.150000000000006</v>
      </c>
      <c r="BH248" s="161">
        <f t="shared" si="4"/>
        <v>31.95</v>
      </c>
      <c r="BI248" s="161">
        <f t="shared" si="4"/>
        <v>46.701788279967161</v>
      </c>
      <c r="BJ248" s="161">
        <f t="shared" si="4"/>
        <v>0</v>
      </c>
      <c r="BK248" s="161">
        <f t="shared" si="4"/>
        <v>0.125</v>
      </c>
      <c r="BL248" s="161">
        <f t="shared" si="4"/>
        <v>5.3812500000000041</v>
      </c>
      <c r="BM248" s="161">
        <f t="shared" si="4"/>
        <v>27.670833333333356</v>
      </c>
      <c r="BN248" s="161">
        <f t="shared" si="4"/>
        <v>72.033333333333275</v>
      </c>
      <c r="BO248" s="161">
        <f t="shared" si="4"/>
        <v>139.46041666666665</v>
      </c>
      <c r="BP248" s="161">
        <f t="shared" si="4"/>
        <v>257.13749999999993</v>
      </c>
      <c r="BQ248" s="161">
        <f t="shared" si="4"/>
        <v>160.25</v>
      </c>
      <c r="BR248" s="161">
        <f t="shared" si="4"/>
        <v>86.427083333333329</v>
      </c>
      <c r="BS248" s="161">
        <f t="shared" si="4"/>
        <v>38.950000000000024</v>
      </c>
      <c r="BT248" s="161">
        <f t="shared" si="4"/>
        <v>14.010416666666657</v>
      </c>
      <c r="BU248" s="161">
        <f t="shared" si="4"/>
        <v>3.6020833333333302</v>
      </c>
      <c r="BW248" t="s">
        <v>706</v>
      </c>
      <c r="BX248">
        <v>2</v>
      </c>
      <c r="BY248" s="161">
        <f t="shared" ref="BY248:CN248" si="5">AVERAGE(BY6,BY18,BY30,BY42,BY54,BY66,BY78,BY90,BY102,BY114,BY126,BY138,BY150,BY162,BY174,BY186,BY198,BY210,BY222,BY234)</f>
        <v>57.429711475775342</v>
      </c>
      <c r="BZ248" s="161">
        <f t="shared" si="5"/>
        <v>79.8</v>
      </c>
      <c r="CA248" s="161">
        <f t="shared" si="5"/>
        <v>31.95</v>
      </c>
      <c r="CB248" s="161">
        <f t="shared" si="5"/>
        <v>47.967585755603196</v>
      </c>
      <c r="CC248" s="161">
        <f t="shared" si="5"/>
        <v>0</v>
      </c>
      <c r="CD248" s="161">
        <f t="shared" si="5"/>
        <v>1.2500000000000001E-2</v>
      </c>
      <c r="CE248" s="161">
        <f t="shared" si="5"/>
        <v>4.7791666666666668</v>
      </c>
      <c r="CF248" s="161">
        <f t="shared" si="5"/>
        <v>29.007567873434056</v>
      </c>
      <c r="CG248" s="161">
        <f t="shared" si="5"/>
        <v>77.103401206767316</v>
      </c>
      <c r="CH248" s="161">
        <f t="shared" si="5"/>
        <v>150.1929845401007</v>
      </c>
      <c r="CI248" s="161">
        <f t="shared" si="5"/>
        <v>242.38750000000005</v>
      </c>
      <c r="CJ248" s="161">
        <f t="shared" si="5"/>
        <v>149.23333333333343</v>
      </c>
      <c r="CK248" s="161">
        <f t="shared" si="5"/>
        <v>81.072916666666643</v>
      </c>
      <c r="CL248" s="161">
        <f t="shared" si="5"/>
        <v>36.924999999999997</v>
      </c>
      <c r="CM248" s="161">
        <f t="shared" si="5"/>
        <v>13.770833333333325</v>
      </c>
      <c r="CN248" s="161">
        <f t="shared" si="5"/>
        <v>3.7041666666666635</v>
      </c>
    </row>
    <row r="249" spans="1:92">
      <c r="A249" s="51">
        <v>2018</v>
      </c>
      <c r="B249" s="51">
        <v>9</v>
      </c>
      <c r="C249" s="51">
        <v>2</v>
      </c>
      <c r="D249" s="161">
        <v>79.494415416666698</v>
      </c>
      <c r="E249" s="161">
        <v>0.47775416666666698</v>
      </c>
      <c r="F249" s="161">
        <v>4.4944154166666701</v>
      </c>
      <c r="G249" s="68">
        <v>9.4944154166666692</v>
      </c>
      <c r="H249" s="68">
        <v>14.494415416666699</v>
      </c>
      <c r="I249" s="68">
        <v>19.494415416666701</v>
      </c>
      <c r="J249" s="161">
        <v>24.494415416666701</v>
      </c>
      <c r="K249" s="161">
        <v>0</v>
      </c>
      <c r="L249" s="161">
        <v>0</v>
      </c>
      <c r="M249" s="161">
        <v>0</v>
      </c>
      <c r="N249" s="161">
        <v>0</v>
      </c>
      <c r="O249" s="161">
        <v>0</v>
      </c>
      <c r="P249" s="161">
        <v>0</v>
      </c>
      <c r="R249" s="51">
        <v>2018</v>
      </c>
      <c r="S249" s="51">
        <v>9</v>
      </c>
      <c r="T249" s="51">
        <v>2</v>
      </c>
      <c r="U249" s="298">
        <v>79.180466651916504</v>
      </c>
      <c r="V249" s="298"/>
      <c r="W249" s="298"/>
      <c r="X249" s="298">
        <v>8.33249986171722E-2</v>
      </c>
      <c r="Y249" s="298">
        <v>4.1804666519165101</v>
      </c>
      <c r="Z249" s="298">
        <v>9.1804666519165092</v>
      </c>
      <c r="AA249" s="298">
        <v>14.1804666519165</v>
      </c>
      <c r="AB249" s="298">
        <v>19.1804666519165</v>
      </c>
      <c r="AC249" s="298">
        <v>24.1804666519165</v>
      </c>
      <c r="AD249" s="298">
        <v>0</v>
      </c>
      <c r="AE249" s="298">
        <v>0</v>
      </c>
      <c r="AF249" s="298">
        <v>0</v>
      </c>
      <c r="AG249" s="298">
        <v>0</v>
      </c>
      <c r="AH249" s="298">
        <v>0</v>
      </c>
      <c r="AI249" s="298">
        <v>0</v>
      </c>
      <c r="AK249" t="s">
        <v>706</v>
      </c>
      <c r="AL249">
        <v>3</v>
      </c>
      <c r="AM249" s="161">
        <f t="shared" ref="AM249:BB249" si="6">AVERAGE(AM7,AM19,AM31,AM43,AM55,AM67,AM79,AM91,AM103,AM115,AM127,AM139,AM151,AM163,AM175,AM187,AM199,AM211,AM223,AM235)</f>
        <v>64.106182795698928</v>
      </c>
      <c r="AN249" s="161">
        <f t="shared" si="6"/>
        <v>83.65</v>
      </c>
      <c r="AO249" s="161">
        <f t="shared" si="6"/>
        <v>39.15</v>
      </c>
      <c r="AP249" s="161">
        <f t="shared" si="6"/>
        <v>53.811155913978496</v>
      </c>
      <c r="AQ249" s="161">
        <f t="shared" si="6"/>
        <v>0</v>
      </c>
      <c r="AR249" s="161">
        <f t="shared" si="6"/>
        <v>0.44791666666666641</v>
      </c>
      <c r="AS249" s="161">
        <f t="shared" si="6"/>
        <v>20.202083333333334</v>
      </c>
      <c r="AT249" s="161">
        <f t="shared" si="6"/>
        <v>79.189583333333417</v>
      </c>
      <c r="AU249" s="161">
        <f t="shared" si="6"/>
        <v>174.66041666666666</v>
      </c>
      <c r="AV249" s="161">
        <f t="shared" si="6"/>
        <v>299.60625000000005</v>
      </c>
      <c r="AW249" s="161">
        <f t="shared" si="6"/>
        <v>106.89791666666667</v>
      </c>
      <c r="AX249" s="161">
        <f t="shared" si="6"/>
        <v>47.368750000000006</v>
      </c>
      <c r="AY249" s="161">
        <f t="shared" si="6"/>
        <v>17.314583333333335</v>
      </c>
      <c r="AZ249" s="161">
        <f t="shared" si="6"/>
        <v>5.1479166666666671</v>
      </c>
      <c r="BA249" s="161">
        <f t="shared" si="6"/>
        <v>1.752083333333335</v>
      </c>
      <c r="BB249" s="161">
        <f t="shared" si="6"/>
        <v>0.62708333333333299</v>
      </c>
      <c r="BD249" t="s">
        <v>706</v>
      </c>
      <c r="BE249">
        <v>3</v>
      </c>
      <c r="BF249" s="161">
        <f t="shared" ref="BF249:BU249" si="7">AVERAGE(BF7,BF19,BF31,BF43,BF55,BF67,BF79,BF91,BF103,BF115,BF127,BF139,BF151,BF163,BF175,BF187,BF199,BF211,BF223,BF235)</f>
        <v>63.13736559139786</v>
      </c>
      <c r="BG249" s="161">
        <f t="shared" si="7"/>
        <v>84.2</v>
      </c>
      <c r="BH249" s="161">
        <f t="shared" si="7"/>
        <v>35.5</v>
      </c>
      <c r="BI249" s="161">
        <f t="shared" si="7"/>
        <v>52.653360215053752</v>
      </c>
      <c r="BJ249" s="161">
        <f t="shared" si="7"/>
        <v>0</v>
      </c>
      <c r="BK249" s="161">
        <f t="shared" si="7"/>
        <v>0.55833333333333346</v>
      </c>
      <c r="BL249" s="161">
        <f t="shared" si="7"/>
        <v>20.000000000000007</v>
      </c>
      <c r="BM249" s="161">
        <f t="shared" si="7"/>
        <v>73.154166666666697</v>
      </c>
      <c r="BN249" s="161">
        <f t="shared" si="7"/>
        <v>161.15000000000003</v>
      </c>
      <c r="BO249" s="161">
        <f t="shared" si="7"/>
        <v>278.55416666666667</v>
      </c>
      <c r="BP249" s="161">
        <f t="shared" si="7"/>
        <v>130.89583333333331</v>
      </c>
      <c r="BQ249" s="161">
        <f t="shared" si="7"/>
        <v>63.891666666666637</v>
      </c>
      <c r="BR249" s="161">
        <f t="shared" si="7"/>
        <v>26.295833333333338</v>
      </c>
      <c r="BS249" s="161">
        <f t="shared" si="7"/>
        <v>7.9854166666666657</v>
      </c>
      <c r="BT249" s="161">
        <f t="shared" si="7"/>
        <v>2.4604166666666649</v>
      </c>
      <c r="BU249" s="161">
        <f t="shared" si="7"/>
        <v>0.91874999999999807</v>
      </c>
      <c r="BW249" t="s">
        <v>706</v>
      </c>
      <c r="BX249">
        <v>3</v>
      </c>
      <c r="BY249" s="161">
        <f t="shared" ref="BY249:CN249" si="8">AVERAGE(BY7,BY19,BY31,BY43,BY55,BY67,BY79,BY91,BY103,BY115,BY127,BY139,BY151,BY163,BY175,BY187,BY199,BY211,BY223,BY235)</f>
        <v>63.537580805124961</v>
      </c>
      <c r="BZ249" s="161">
        <f t="shared" si="8"/>
        <v>83.6</v>
      </c>
      <c r="CA249" s="161">
        <f t="shared" si="8"/>
        <v>35.65</v>
      </c>
      <c r="CB249" s="161">
        <f t="shared" si="8"/>
        <v>53.761548031662038</v>
      </c>
      <c r="CC249" s="161">
        <f t="shared" si="8"/>
        <v>0</v>
      </c>
      <c r="CD249" s="161">
        <f t="shared" si="8"/>
        <v>1.1729166666666671</v>
      </c>
      <c r="CE249" s="161">
        <f t="shared" si="8"/>
        <v>21.172916666666662</v>
      </c>
      <c r="CF249" s="161">
        <f t="shared" si="8"/>
        <v>76.841576049590316</v>
      </c>
      <c r="CG249" s="161">
        <f t="shared" si="8"/>
        <v>168.00407604959042</v>
      </c>
      <c r="CH249" s="161">
        <f t="shared" si="8"/>
        <v>287.04327127027972</v>
      </c>
      <c r="CI249" s="161">
        <f t="shared" si="8"/>
        <v>122.17657109071654</v>
      </c>
      <c r="CJ249" s="161">
        <f t="shared" si="8"/>
        <v>58.339071090716551</v>
      </c>
      <c r="CK249" s="161">
        <f t="shared" si="8"/>
        <v>22.378266311405973</v>
      </c>
      <c r="CL249" s="161">
        <f t="shared" si="8"/>
        <v>6.5625000000000027</v>
      </c>
      <c r="CM249" s="161">
        <f t="shared" si="8"/>
        <v>1.9854166666666668</v>
      </c>
      <c r="CN249" s="161">
        <f t="shared" si="8"/>
        <v>0.66249999999999998</v>
      </c>
    </row>
    <row r="250" spans="1:92">
      <c r="A250" s="51">
        <v>2018</v>
      </c>
      <c r="B250" s="51">
        <v>9</v>
      </c>
      <c r="C250" s="51">
        <v>3</v>
      </c>
      <c r="D250" s="161">
        <v>78.106874166666699</v>
      </c>
      <c r="E250" s="161">
        <v>0.18748375</v>
      </c>
      <c r="F250" s="161">
        <v>3.1221524999999999</v>
      </c>
      <c r="G250" s="68">
        <v>8.1068741666666693</v>
      </c>
      <c r="H250" s="68">
        <v>13.106874166666699</v>
      </c>
      <c r="I250" s="68">
        <v>18.106874166666699</v>
      </c>
      <c r="J250" s="161">
        <v>23.106874166666699</v>
      </c>
      <c r="K250" s="161">
        <v>0</v>
      </c>
      <c r="L250" s="161">
        <v>0</v>
      </c>
      <c r="M250" s="161">
        <v>0</v>
      </c>
      <c r="N250" s="161">
        <v>0</v>
      </c>
      <c r="O250" s="161">
        <v>0</v>
      </c>
      <c r="P250" s="161">
        <v>0</v>
      </c>
      <c r="R250" s="51">
        <v>2018</v>
      </c>
      <c r="S250" s="51">
        <v>9</v>
      </c>
      <c r="T250" s="51">
        <v>3</v>
      </c>
      <c r="U250" s="298">
        <v>77.583229149381296</v>
      </c>
      <c r="V250" s="298"/>
      <c r="W250" s="298"/>
      <c r="X250" s="298">
        <v>0</v>
      </c>
      <c r="Y250" s="298">
        <v>2.58322914938132</v>
      </c>
      <c r="Z250" s="298">
        <v>7.58322914938132</v>
      </c>
      <c r="AA250" s="298">
        <v>12.5832291493813</v>
      </c>
      <c r="AB250" s="298">
        <v>17.5832291493813</v>
      </c>
      <c r="AC250" s="298">
        <v>22.5832291493813</v>
      </c>
      <c r="AD250" s="298">
        <v>0</v>
      </c>
      <c r="AE250" s="298">
        <v>0</v>
      </c>
      <c r="AF250" s="298">
        <v>0</v>
      </c>
      <c r="AG250" s="298">
        <v>0</v>
      </c>
      <c r="AH250" s="298">
        <v>0</v>
      </c>
      <c r="AI250" s="298">
        <v>0</v>
      </c>
      <c r="AK250" t="s">
        <v>706</v>
      </c>
      <c r="AL250">
        <v>4</v>
      </c>
      <c r="AM250" s="161">
        <f t="shared" ref="AM250:BB250" si="9">AVERAGE(AM8,AM20,AM32,AM44,AM56,AM68,AM80,AM92,AM104,AM116,AM128,AM140,AM152,AM164,AM176,AM188,AM200,AM212,AM224,AM236)</f>
        <v>70.642430555555563</v>
      </c>
      <c r="AN250" s="161">
        <f t="shared" si="9"/>
        <v>87.2</v>
      </c>
      <c r="AO250" s="161">
        <f t="shared" si="9"/>
        <v>47.55</v>
      </c>
      <c r="AP250" s="161">
        <f t="shared" si="9"/>
        <v>60.052916666666682</v>
      </c>
      <c r="AQ250" s="161">
        <f t="shared" si="9"/>
        <v>0.17083333333333295</v>
      </c>
      <c r="AR250" s="161">
        <f t="shared" si="9"/>
        <v>12.839583333333334</v>
      </c>
      <c r="AS250" s="161">
        <f t="shared" si="9"/>
        <v>75.206250000000011</v>
      </c>
      <c r="AT250" s="161">
        <f t="shared" si="9"/>
        <v>186.62708333333336</v>
      </c>
      <c r="AU250" s="161">
        <f t="shared" si="9"/>
        <v>323.96875</v>
      </c>
      <c r="AV250" s="161">
        <f t="shared" si="9"/>
        <v>470.42291666666654</v>
      </c>
      <c r="AW250" s="161">
        <f t="shared" si="9"/>
        <v>17.354166666666664</v>
      </c>
      <c r="AX250" s="161">
        <f t="shared" si="9"/>
        <v>4.6958333333333329</v>
      </c>
      <c r="AY250" s="161">
        <f t="shared" si="9"/>
        <v>1.1499999999999981</v>
      </c>
      <c r="AZ250" s="161">
        <f t="shared" si="9"/>
        <v>0.34166666666666701</v>
      </c>
      <c r="BA250" s="161">
        <f t="shared" si="9"/>
        <v>0</v>
      </c>
      <c r="BB250" s="161">
        <f t="shared" si="9"/>
        <v>0</v>
      </c>
      <c r="BD250" t="s">
        <v>706</v>
      </c>
      <c r="BE250">
        <v>4</v>
      </c>
      <c r="BF250" s="161">
        <f t="shared" ref="BF250:BU250" si="10">AVERAGE(BF8,BF20,BF32,BF44,BF56,BF68,BF80,BF92,BF104,BF116,BF128,BF140,BF152,BF164,BF176,BF188,BF200,BF212,BF224,BF236)</f>
        <v>70.015833333333333</v>
      </c>
      <c r="BG250" s="161">
        <f t="shared" si="10"/>
        <v>87.85</v>
      </c>
      <c r="BH250" s="161">
        <f t="shared" si="10"/>
        <v>44.45</v>
      </c>
      <c r="BI250" s="161">
        <f t="shared" si="10"/>
        <v>59.174722222222229</v>
      </c>
      <c r="BJ250" s="161">
        <f t="shared" si="10"/>
        <v>0.57083333333333353</v>
      </c>
      <c r="BK250" s="161">
        <f t="shared" si="10"/>
        <v>15.158333333333331</v>
      </c>
      <c r="BL250" s="161">
        <f t="shared" si="10"/>
        <v>73.804166666666632</v>
      </c>
      <c r="BM250" s="161">
        <f t="shared" si="10"/>
        <v>177.01041666666663</v>
      </c>
      <c r="BN250" s="161">
        <f t="shared" si="10"/>
        <v>307.74166666666656</v>
      </c>
      <c r="BO250" s="161">
        <f t="shared" si="10"/>
        <v>451.97916666666652</v>
      </c>
      <c r="BP250" s="161">
        <f t="shared" si="10"/>
        <v>26.535416666666663</v>
      </c>
      <c r="BQ250" s="161">
        <f t="shared" si="10"/>
        <v>7.2666666666666586</v>
      </c>
      <c r="BR250" s="161">
        <f t="shared" si="10"/>
        <v>1.5041666666666642</v>
      </c>
      <c r="BS250" s="161">
        <f t="shared" si="10"/>
        <v>0.42916666666666653</v>
      </c>
      <c r="BT250" s="161">
        <f t="shared" si="10"/>
        <v>2.08333333333332E-2</v>
      </c>
      <c r="BU250" s="161">
        <f t="shared" si="10"/>
        <v>0</v>
      </c>
      <c r="BW250" t="s">
        <v>706</v>
      </c>
      <c r="BX250">
        <v>4</v>
      </c>
      <c r="BY250" s="161">
        <f t="shared" ref="BY250:CN250" si="11">AVERAGE(BY8,BY20,BY32,BY44,BY56,BY68,BY80,BY92,BY104,BY116,BY128,BY140,BY152,BY164,BY176,BY188,BY200,BY212,BY224,BY236)</f>
        <v>70.283263888888882</v>
      </c>
      <c r="BZ250" s="161">
        <f t="shared" si="11"/>
        <v>87.7</v>
      </c>
      <c r="CA250" s="161">
        <f t="shared" si="11"/>
        <v>44.15</v>
      </c>
      <c r="CB250" s="161">
        <f t="shared" si="11"/>
        <v>60.149374999999999</v>
      </c>
      <c r="CC250" s="161">
        <f t="shared" si="11"/>
        <v>0.41666666666666652</v>
      </c>
      <c r="CD250" s="161">
        <f t="shared" si="11"/>
        <v>15.322916666666666</v>
      </c>
      <c r="CE250" s="161">
        <f t="shared" si="11"/>
        <v>76.100000000000023</v>
      </c>
      <c r="CF250" s="161">
        <f t="shared" si="11"/>
        <v>181.33125000000001</v>
      </c>
      <c r="CG250" s="161">
        <f t="shared" si="11"/>
        <v>315.38958333333335</v>
      </c>
      <c r="CH250" s="161">
        <f t="shared" si="11"/>
        <v>460.08333333333337</v>
      </c>
      <c r="CI250" s="161">
        <f t="shared" si="11"/>
        <v>22.833333333333336</v>
      </c>
      <c r="CJ250" s="161">
        <f t="shared" si="11"/>
        <v>6.8916666666666631</v>
      </c>
      <c r="CK250" s="161">
        <f t="shared" si="11"/>
        <v>1.5854166666666669</v>
      </c>
      <c r="CL250" s="161">
        <f t="shared" si="11"/>
        <v>0.375</v>
      </c>
      <c r="CM250" s="161">
        <f t="shared" si="11"/>
        <v>0</v>
      </c>
      <c r="CN250" s="161">
        <f t="shared" si="11"/>
        <v>0</v>
      </c>
    </row>
    <row r="251" spans="1:92">
      <c r="A251" s="51">
        <v>2018</v>
      </c>
      <c r="B251" s="51">
        <v>9</v>
      </c>
      <c r="C251" s="51">
        <v>4</v>
      </c>
      <c r="D251" s="161">
        <v>80.781894166666703</v>
      </c>
      <c r="E251" s="161">
        <v>1.2471987499999999</v>
      </c>
      <c r="F251" s="161">
        <v>5.7818941666666701</v>
      </c>
      <c r="G251" s="68">
        <v>10.781894166666699</v>
      </c>
      <c r="H251" s="68">
        <v>15.781894166666699</v>
      </c>
      <c r="I251" s="68">
        <v>20.781894166666699</v>
      </c>
      <c r="J251" s="161">
        <v>25.781894166666699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1">
        <v>0</v>
      </c>
      <c r="R251" s="51">
        <v>2018</v>
      </c>
      <c r="S251" s="51">
        <v>9</v>
      </c>
      <c r="T251" s="51">
        <v>4</v>
      </c>
      <c r="U251" s="298">
        <v>80.930445815126106</v>
      </c>
      <c r="V251" s="298"/>
      <c r="W251" s="298"/>
      <c r="X251" s="298">
        <v>0.98601248363653704</v>
      </c>
      <c r="Y251" s="298">
        <v>5.9304458151260997</v>
      </c>
      <c r="Z251" s="298">
        <v>10.930445815126101</v>
      </c>
      <c r="AA251" s="298">
        <v>15.930445815126101</v>
      </c>
      <c r="AB251" s="298">
        <v>20.930445815126099</v>
      </c>
      <c r="AC251" s="298">
        <v>25.930445815126099</v>
      </c>
      <c r="AD251" s="298">
        <v>0</v>
      </c>
      <c r="AE251" s="298">
        <v>0</v>
      </c>
      <c r="AF251" s="298">
        <v>0</v>
      </c>
      <c r="AG251" s="298">
        <v>0</v>
      </c>
      <c r="AH251" s="298">
        <v>0</v>
      </c>
      <c r="AI251" s="298">
        <v>0</v>
      </c>
      <c r="AK251" t="s">
        <v>706</v>
      </c>
      <c r="AL251">
        <v>5</v>
      </c>
      <c r="AM251" s="161">
        <f t="shared" ref="AM251:BB251" si="12">AVERAGE(AM9,AM21,AM33,AM45,AM57,AM69,AM81,AM93,AM105,AM117,AM129,AM141,AM153,AM165,AM177,AM189,AM201,AM213,AM225,AM237)</f>
        <v>76.997446236559142</v>
      </c>
      <c r="AN251" s="161">
        <f t="shared" si="12"/>
        <v>91.85</v>
      </c>
      <c r="AO251" s="161">
        <f t="shared" si="12"/>
        <v>57.45</v>
      </c>
      <c r="AP251" s="161">
        <f t="shared" si="12"/>
        <v>66.749865591397864</v>
      </c>
      <c r="AQ251" s="161">
        <f t="shared" si="12"/>
        <v>12.312500000000002</v>
      </c>
      <c r="AR251" s="161">
        <f t="shared" si="12"/>
        <v>91.027083333333366</v>
      </c>
      <c r="AS251" s="161">
        <f t="shared" si="12"/>
        <v>222.91458333333327</v>
      </c>
      <c r="AT251" s="161">
        <f t="shared" si="12"/>
        <v>372.66250000000002</v>
      </c>
      <c r="AU251" s="161">
        <f t="shared" si="12"/>
        <v>527.06875000000002</v>
      </c>
      <c r="AV251" s="161">
        <f t="shared" si="12"/>
        <v>681.92083333333335</v>
      </c>
      <c r="AW251" s="161">
        <f t="shared" si="12"/>
        <v>0.74166666666666692</v>
      </c>
      <c r="AX251" s="161">
        <f t="shared" si="12"/>
        <v>0.147916666666667</v>
      </c>
      <c r="AY251" s="161">
        <f t="shared" si="12"/>
        <v>0</v>
      </c>
      <c r="AZ251" s="161">
        <f t="shared" si="12"/>
        <v>0</v>
      </c>
      <c r="BA251" s="161">
        <f t="shared" si="12"/>
        <v>0</v>
      </c>
      <c r="BB251" s="161">
        <f t="shared" si="12"/>
        <v>0</v>
      </c>
      <c r="BD251" t="s">
        <v>706</v>
      </c>
      <c r="BE251">
        <v>5</v>
      </c>
      <c r="BF251" s="161">
        <f t="shared" ref="BF251:BU251" si="13">AVERAGE(BF9,BF21,BF33,BF45,BF57,BF69,BF81,BF93,BF105,BF117,BF129,BF141,BF153,BF165,BF177,BF189,BF201,BF213,BF225,BF237)</f>
        <v>76.589448924731187</v>
      </c>
      <c r="BG251" s="161">
        <f t="shared" si="13"/>
        <v>93.1</v>
      </c>
      <c r="BH251" s="161">
        <f t="shared" si="13"/>
        <v>54.35</v>
      </c>
      <c r="BI251" s="161">
        <f t="shared" si="13"/>
        <v>65.94428763440861</v>
      </c>
      <c r="BJ251" s="161">
        <f t="shared" si="13"/>
        <v>15.589583333333337</v>
      </c>
      <c r="BK251" s="161">
        <f t="shared" si="13"/>
        <v>88.620833333333294</v>
      </c>
      <c r="BL251" s="161">
        <f t="shared" si="13"/>
        <v>212.89791666666665</v>
      </c>
      <c r="BM251" s="161">
        <f t="shared" si="13"/>
        <v>360.40833333333336</v>
      </c>
      <c r="BN251" s="161">
        <f t="shared" si="13"/>
        <v>514.44791666666663</v>
      </c>
      <c r="BO251" s="161">
        <f t="shared" si="13"/>
        <v>669.27291666666656</v>
      </c>
      <c r="BP251" s="161">
        <f t="shared" si="13"/>
        <v>1.1354166666666694</v>
      </c>
      <c r="BQ251" s="161">
        <f t="shared" si="13"/>
        <v>0.17499999999999999</v>
      </c>
      <c r="BR251" s="161">
        <f t="shared" si="13"/>
        <v>0</v>
      </c>
      <c r="BS251" s="161">
        <f t="shared" si="13"/>
        <v>0</v>
      </c>
      <c r="BT251" s="161">
        <f t="shared" si="13"/>
        <v>0</v>
      </c>
      <c r="BU251" s="161">
        <f t="shared" si="13"/>
        <v>0</v>
      </c>
      <c r="BW251" t="s">
        <v>706</v>
      </c>
      <c r="BX251">
        <v>5</v>
      </c>
      <c r="BY251" s="161">
        <f t="shared" ref="BY251:CN251" si="14">AVERAGE(BY9,BY21,BY33,BY45,BY57,BY69,BY81,BY93,BY105,BY117,BY129,BY141,BY153,BY165,BY177,BY189,BY201,BY213,BY225,BY237)</f>
        <v>76.776209677419359</v>
      </c>
      <c r="BZ251" s="161">
        <f t="shared" si="14"/>
        <v>93.1</v>
      </c>
      <c r="CA251" s="161">
        <f t="shared" si="14"/>
        <v>54.25</v>
      </c>
      <c r="CB251" s="161">
        <f t="shared" si="14"/>
        <v>66.726276881720395</v>
      </c>
      <c r="CC251" s="161">
        <f t="shared" si="14"/>
        <v>12.772916666666669</v>
      </c>
      <c r="CD251" s="161">
        <f t="shared" si="14"/>
        <v>89.745833333333366</v>
      </c>
      <c r="CE251" s="161">
        <f t="shared" si="14"/>
        <v>218.23541666666671</v>
      </c>
      <c r="CF251" s="161">
        <f t="shared" si="14"/>
        <v>366.56041666666664</v>
      </c>
      <c r="CG251" s="161">
        <f t="shared" si="14"/>
        <v>520.30416666666656</v>
      </c>
      <c r="CH251" s="161">
        <f t="shared" si="14"/>
        <v>675.0625</v>
      </c>
      <c r="CI251" s="161">
        <f t="shared" si="14"/>
        <v>1.4979166666666661</v>
      </c>
      <c r="CJ251" s="161">
        <f t="shared" si="14"/>
        <v>0.241666666666667</v>
      </c>
      <c r="CK251" s="161">
        <f t="shared" si="14"/>
        <v>0</v>
      </c>
      <c r="CL251" s="161">
        <f t="shared" si="14"/>
        <v>0</v>
      </c>
      <c r="CM251" s="161">
        <f t="shared" si="14"/>
        <v>0</v>
      </c>
      <c r="CN251" s="161">
        <f t="shared" si="14"/>
        <v>0</v>
      </c>
    </row>
    <row r="252" spans="1:92">
      <c r="A252" s="51">
        <v>2018</v>
      </c>
      <c r="B252" s="51">
        <v>9</v>
      </c>
      <c r="C252" s="51">
        <v>5</v>
      </c>
      <c r="D252" s="161">
        <v>83.515268333333296</v>
      </c>
      <c r="E252" s="161">
        <v>3.5152683333333301</v>
      </c>
      <c r="F252" s="161">
        <v>8.5152683333333297</v>
      </c>
      <c r="G252" s="68">
        <v>13.515268333333299</v>
      </c>
      <c r="H252" s="68">
        <v>18.515268333333299</v>
      </c>
      <c r="I252" s="68">
        <v>23.515268333333299</v>
      </c>
      <c r="J252" s="161">
        <v>28.515268333333299</v>
      </c>
      <c r="K252" s="161">
        <v>0</v>
      </c>
      <c r="L252" s="161">
        <v>0</v>
      </c>
      <c r="M252" s="161">
        <v>0</v>
      </c>
      <c r="N252" s="161">
        <v>0</v>
      </c>
      <c r="O252" s="161">
        <v>0</v>
      </c>
      <c r="P252" s="161">
        <v>0</v>
      </c>
      <c r="R252" s="51">
        <v>2018</v>
      </c>
      <c r="S252" s="51">
        <v>9</v>
      </c>
      <c r="T252" s="51">
        <v>5</v>
      </c>
      <c r="U252" s="298">
        <v>82.805554166436195</v>
      </c>
      <c r="V252" s="298"/>
      <c r="W252" s="298"/>
      <c r="X252" s="298">
        <v>2.8055541664361998</v>
      </c>
      <c r="Y252" s="298">
        <v>7.8055541664361998</v>
      </c>
      <c r="Z252" s="298">
        <v>12.805554166436201</v>
      </c>
      <c r="AA252" s="298">
        <v>17.805554166436199</v>
      </c>
      <c r="AB252" s="298">
        <v>22.805554166436199</v>
      </c>
      <c r="AC252" s="298">
        <v>27.805554166436199</v>
      </c>
      <c r="AD252" s="298">
        <v>0</v>
      </c>
      <c r="AE252" s="298">
        <v>0</v>
      </c>
      <c r="AF252" s="298">
        <v>0</v>
      </c>
      <c r="AG252" s="298">
        <v>0</v>
      </c>
      <c r="AH252" s="298">
        <v>0</v>
      </c>
      <c r="AI252" s="298">
        <v>0</v>
      </c>
      <c r="AK252" t="s">
        <v>706</v>
      </c>
      <c r="AL252">
        <v>6</v>
      </c>
      <c r="AM252" s="161">
        <f t="shared" ref="AM252:BB252" si="15">AVERAGE(AM10,AM22,AM34,AM46,AM58,AM70,AM82,AM94,AM106,AM118,AM130,AM142,AM154,AM166,AM178,AM190,AM202,AM214,AM226,AM238)</f>
        <v>82.208888888888879</v>
      </c>
      <c r="AN252" s="161">
        <f t="shared" si="15"/>
        <v>96.2</v>
      </c>
      <c r="AO252" s="161">
        <f t="shared" si="15"/>
        <v>69.55</v>
      </c>
      <c r="AP252" s="161">
        <f t="shared" si="15"/>
        <v>72.169236111111104</v>
      </c>
      <c r="AQ252" s="161">
        <f t="shared" si="15"/>
        <v>77.752083333333346</v>
      </c>
      <c r="AR252" s="161">
        <f t="shared" si="15"/>
        <v>216.51041666666669</v>
      </c>
      <c r="AS252" s="161">
        <f t="shared" si="15"/>
        <v>366.26666666666671</v>
      </c>
      <c r="AT252" s="161">
        <f t="shared" si="15"/>
        <v>516.26666666666677</v>
      </c>
      <c r="AU252" s="161">
        <f t="shared" si="15"/>
        <v>666.26666666666665</v>
      </c>
      <c r="AV252" s="161">
        <f t="shared" si="15"/>
        <v>816.26666666666677</v>
      </c>
      <c r="AW252" s="161">
        <f t="shared" si="15"/>
        <v>0</v>
      </c>
      <c r="AX252" s="161">
        <f t="shared" si="15"/>
        <v>0</v>
      </c>
      <c r="AY252" s="161">
        <f t="shared" si="15"/>
        <v>0</v>
      </c>
      <c r="AZ252" s="161">
        <f t="shared" si="15"/>
        <v>0</v>
      </c>
      <c r="BA252" s="161">
        <f t="shared" si="15"/>
        <v>0</v>
      </c>
      <c r="BB252" s="161">
        <f t="shared" si="15"/>
        <v>0</v>
      </c>
      <c r="BD252" t="s">
        <v>706</v>
      </c>
      <c r="BE252">
        <v>6</v>
      </c>
      <c r="BF252" s="161">
        <f t="shared" ref="BF252:BU252" si="16">AVERAGE(BF10,BF22,BF34,BF46,BF58,BF70,BF82,BF94,BF106,BF118,BF130,BF142,BF154,BF166,BF178,BF190,BF202,BF214,BF226,BF238)</f>
        <v>82.100694444444429</v>
      </c>
      <c r="BG252" s="161">
        <f t="shared" si="16"/>
        <v>97.45</v>
      </c>
      <c r="BH252" s="161">
        <f t="shared" si="16"/>
        <v>67.75</v>
      </c>
      <c r="BI252" s="161">
        <f t="shared" si="16"/>
        <v>71.560833333333335</v>
      </c>
      <c r="BJ252" s="161">
        <f t="shared" si="16"/>
        <v>80.425000000000026</v>
      </c>
      <c r="BK252" s="161">
        <f t="shared" si="16"/>
        <v>213.94166666666666</v>
      </c>
      <c r="BL252" s="161">
        <f t="shared" si="16"/>
        <v>363.02083333333337</v>
      </c>
      <c r="BM252" s="161">
        <f t="shared" si="16"/>
        <v>513.02083333333326</v>
      </c>
      <c r="BN252" s="161">
        <f t="shared" si="16"/>
        <v>663.02083333333326</v>
      </c>
      <c r="BO252" s="161">
        <f t="shared" si="16"/>
        <v>813.02083333333326</v>
      </c>
      <c r="BP252" s="161">
        <f t="shared" si="16"/>
        <v>0</v>
      </c>
      <c r="BQ252" s="161">
        <f t="shared" si="16"/>
        <v>0</v>
      </c>
      <c r="BR252" s="161">
        <f t="shared" si="16"/>
        <v>0</v>
      </c>
      <c r="BS252" s="161">
        <f t="shared" si="16"/>
        <v>0</v>
      </c>
      <c r="BT252" s="161">
        <f t="shared" si="16"/>
        <v>0</v>
      </c>
      <c r="BU252" s="161">
        <f t="shared" si="16"/>
        <v>0</v>
      </c>
      <c r="BW252" t="s">
        <v>706</v>
      </c>
      <c r="BX252">
        <v>6</v>
      </c>
      <c r="BY252" s="161">
        <f t="shared" ref="BY252:CN252" si="17">AVERAGE(BY10,BY22,BY34,BY46,BY58,BY70,BY82,BY94,BY106,BY118,BY130,BY142,BY154,BY166,BY178,BY190,BY202,BY214,BY226,BY238)</f>
        <v>82.000694444444449</v>
      </c>
      <c r="BZ252" s="161">
        <f t="shared" si="17"/>
        <v>97.05</v>
      </c>
      <c r="CA252" s="161">
        <f t="shared" si="17"/>
        <v>67.849999999999994</v>
      </c>
      <c r="CB252" s="161">
        <f t="shared" si="17"/>
        <v>72.187152777777797</v>
      </c>
      <c r="CC252" s="161">
        <f t="shared" si="17"/>
        <v>72.508333333333312</v>
      </c>
      <c r="CD252" s="161">
        <f t="shared" si="17"/>
        <v>210.50833333333344</v>
      </c>
      <c r="CE252" s="161">
        <f t="shared" si="17"/>
        <v>360.02083333333337</v>
      </c>
      <c r="CF252" s="161">
        <f t="shared" si="17"/>
        <v>510.02083333333337</v>
      </c>
      <c r="CG252" s="161">
        <f t="shared" si="17"/>
        <v>660.02083333333337</v>
      </c>
      <c r="CH252" s="161">
        <f t="shared" si="17"/>
        <v>810.0208333333336</v>
      </c>
      <c r="CI252" s="161">
        <f t="shared" si="17"/>
        <v>0</v>
      </c>
      <c r="CJ252" s="161">
        <f t="shared" si="17"/>
        <v>0</v>
      </c>
      <c r="CK252" s="161">
        <f t="shared" si="17"/>
        <v>0</v>
      </c>
      <c r="CL252" s="161">
        <f t="shared" si="17"/>
        <v>0</v>
      </c>
      <c r="CM252" s="161">
        <f t="shared" si="17"/>
        <v>0</v>
      </c>
      <c r="CN252" s="161">
        <f t="shared" si="17"/>
        <v>0</v>
      </c>
    </row>
    <row r="253" spans="1:92">
      <c r="A253" s="51">
        <v>2018</v>
      </c>
      <c r="B253" s="51">
        <v>9</v>
      </c>
      <c r="C253" s="51">
        <v>6</v>
      </c>
      <c r="D253" s="161">
        <v>81.272165000000001</v>
      </c>
      <c r="E253" s="161">
        <v>1.51939916666667</v>
      </c>
      <c r="F253" s="161">
        <v>6.2721650000000002</v>
      </c>
      <c r="G253" s="68">
        <v>11.272164999999999</v>
      </c>
      <c r="H253" s="68">
        <v>16.272165000000001</v>
      </c>
      <c r="I253" s="68">
        <v>21.272165000000001</v>
      </c>
      <c r="J253" s="161">
        <v>26.272165000000001</v>
      </c>
      <c r="K253" s="161">
        <v>0</v>
      </c>
      <c r="L253" s="161">
        <v>0</v>
      </c>
      <c r="M253" s="161">
        <v>0</v>
      </c>
      <c r="N253" s="161">
        <v>0</v>
      </c>
      <c r="O253" s="161">
        <v>0</v>
      </c>
      <c r="P253" s="161">
        <v>0</v>
      </c>
      <c r="R253" s="51">
        <v>2018</v>
      </c>
      <c r="S253" s="51">
        <v>9</v>
      </c>
      <c r="T253" s="51">
        <v>6</v>
      </c>
      <c r="U253" s="298">
        <v>81.944566686948207</v>
      </c>
      <c r="V253" s="298"/>
      <c r="W253" s="298"/>
      <c r="X253" s="298">
        <v>1.9445666869481399</v>
      </c>
      <c r="Y253" s="298">
        <v>6.9445666869481402</v>
      </c>
      <c r="Z253" s="298">
        <v>11.9445666869481</v>
      </c>
      <c r="AA253" s="298">
        <v>16.9445666869481</v>
      </c>
      <c r="AB253" s="298">
        <v>21.9445666869481</v>
      </c>
      <c r="AC253" s="298">
        <v>26.9445666869481</v>
      </c>
      <c r="AD253" s="298">
        <v>0</v>
      </c>
      <c r="AE253" s="298">
        <v>0</v>
      </c>
      <c r="AF253" s="298">
        <v>0</v>
      </c>
      <c r="AG253" s="298">
        <v>0</v>
      </c>
      <c r="AH253" s="298">
        <v>0</v>
      </c>
      <c r="AI253" s="298">
        <v>0</v>
      </c>
      <c r="AK253" t="s">
        <v>706</v>
      </c>
      <c r="AL253">
        <v>7</v>
      </c>
      <c r="AM253" s="161">
        <f t="shared" ref="AM253:BB253" si="18">AVERAGE(AM11,AM23,AM35,AM47,AM59,AM71,AM83,AM95,AM107,AM119,AM131,AM143,AM155,AM167,AM179,AM191,AM203,AM215,AM227,AM239)</f>
        <v>83.372513440860217</v>
      </c>
      <c r="AN253" s="161">
        <f t="shared" si="18"/>
        <v>97.2</v>
      </c>
      <c r="AO253" s="161">
        <f t="shared" si="18"/>
        <v>73</v>
      </c>
      <c r="AP253" s="161">
        <f t="shared" si="18"/>
        <v>73.617540322580666</v>
      </c>
      <c r="AQ253" s="161">
        <f t="shared" si="18"/>
        <v>109.93333333333331</v>
      </c>
      <c r="AR253" s="161">
        <f t="shared" si="18"/>
        <v>259.54791666666659</v>
      </c>
      <c r="AS253" s="161">
        <f t="shared" si="18"/>
        <v>414.54791666666659</v>
      </c>
      <c r="AT253" s="161">
        <f t="shared" si="18"/>
        <v>569.54791666666665</v>
      </c>
      <c r="AU253" s="161">
        <f t="shared" si="18"/>
        <v>724.54791666666665</v>
      </c>
      <c r="AV253" s="161">
        <f t="shared" si="18"/>
        <v>879.54791666666665</v>
      </c>
      <c r="AW253" s="161">
        <f t="shared" si="18"/>
        <v>0</v>
      </c>
      <c r="AX253" s="161">
        <f t="shared" si="18"/>
        <v>0</v>
      </c>
      <c r="AY253" s="161">
        <f t="shared" si="18"/>
        <v>0</v>
      </c>
      <c r="AZ253" s="161">
        <f t="shared" si="18"/>
        <v>0</v>
      </c>
      <c r="BA253" s="161">
        <f t="shared" si="18"/>
        <v>0</v>
      </c>
      <c r="BB253" s="161">
        <f t="shared" si="18"/>
        <v>0</v>
      </c>
      <c r="BD253" t="s">
        <v>706</v>
      </c>
      <c r="BE253">
        <v>7</v>
      </c>
      <c r="BF253" s="161">
        <f t="shared" ref="BF253:BU253" si="19">AVERAGE(BF11,BF23,BF35,BF47,BF59,BF71,BF83,BF95,BF107,BF119,BF131,BF143,BF155,BF167,BF179,BF191,BF203,BF215,BF227,BF239)</f>
        <v>83.581115591397833</v>
      </c>
      <c r="BG253" s="161">
        <f t="shared" si="19"/>
        <v>98.05</v>
      </c>
      <c r="BH253" s="161">
        <f t="shared" si="19"/>
        <v>71.3</v>
      </c>
      <c r="BI253" s="161">
        <f t="shared" si="19"/>
        <v>73.083266129032239</v>
      </c>
      <c r="BJ253" s="161">
        <f t="shared" si="19"/>
        <v>118.23541666666669</v>
      </c>
      <c r="BK253" s="161">
        <f t="shared" si="19"/>
        <v>266.01458333333335</v>
      </c>
      <c r="BL253" s="161">
        <f t="shared" si="19"/>
        <v>421.01458333333341</v>
      </c>
      <c r="BM253" s="161">
        <f t="shared" si="19"/>
        <v>576.01458333333335</v>
      </c>
      <c r="BN253" s="161">
        <f t="shared" si="19"/>
        <v>731.01458333333358</v>
      </c>
      <c r="BO253" s="161">
        <f t="shared" si="19"/>
        <v>886.01458333333358</v>
      </c>
      <c r="BP253" s="161">
        <f t="shared" si="19"/>
        <v>0</v>
      </c>
      <c r="BQ253" s="161">
        <f t="shared" si="19"/>
        <v>0</v>
      </c>
      <c r="BR253" s="161">
        <f t="shared" si="19"/>
        <v>0</v>
      </c>
      <c r="BS253" s="161">
        <f t="shared" si="19"/>
        <v>0</v>
      </c>
      <c r="BT253" s="161">
        <f t="shared" si="19"/>
        <v>0</v>
      </c>
      <c r="BU253" s="161">
        <f t="shared" si="19"/>
        <v>0</v>
      </c>
      <c r="BW253" t="s">
        <v>706</v>
      </c>
      <c r="BX253">
        <v>7</v>
      </c>
      <c r="BY253" s="161">
        <f t="shared" ref="BY253:CN253" si="20">AVERAGE(BY11,BY23,BY35,BY47,BY59,BY71,BY83,BY95,BY107,BY119,BY131,BY143,BY155,BY167,BY179,BY191,BY203,BY215,BY227,BY239)</f>
        <v>83.189784946236571</v>
      </c>
      <c r="BZ253" s="161">
        <f t="shared" si="20"/>
        <v>98.3</v>
      </c>
      <c r="CA253" s="161">
        <f t="shared" si="20"/>
        <v>71.349999999999994</v>
      </c>
      <c r="CB253" s="161">
        <f t="shared" si="20"/>
        <v>73.504838709677443</v>
      </c>
      <c r="CC253" s="161">
        <f t="shared" si="20"/>
        <v>105.5124999999999</v>
      </c>
      <c r="CD253" s="161">
        <f t="shared" si="20"/>
        <v>253.8833333333333</v>
      </c>
      <c r="CE253" s="161">
        <f t="shared" si="20"/>
        <v>408.88333333333333</v>
      </c>
      <c r="CF253" s="161">
        <f t="shared" si="20"/>
        <v>563.88333333333344</v>
      </c>
      <c r="CG253" s="161">
        <f t="shared" si="20"/>
        <v>718.88333333333344</v>
      </c>
      <c r="CH253" s="161">
        <f t="shared" si="20"/>
        <v>873.88333333333321</v>
      </c>
      <c r="CI253" s="161">
        <f t="shared" si="20"/>
        <v>0</v>
      </c>
      <c r="CJ253" s="161">
        <f t="shared" si="20"/>
        <v>0</v>
      </c>
      <c r="CK253" s="161">
        <f t="shared" si="20"/>
        <v>0</v>
      </c>
      <c r="CL253" s="161">
        <f t="shared" si="20"/>
        <v>0</v>
      </c>
      <c r="CM253" s="161">
        <f t="shared" si="20"/>
        <v>0</v>
      </c>
      <c r="CN253" s="161">
        <f t="shared" si="20"/>
        <v>0</v>
      </c>
    </row>
    <row r="254" spans="1:92">
      <c r="A254" s="51">
        <v>2018</v>
      </c>
      <c r="B254" s="51">
        <v>9</v>
      </c>
      <c r="C254" s="51">
        <v>7</v>
      </c>
      <c r="D254" s="161">
        <v>82.966649166666699</v>
      </c>
      <c r="E254" s="161">
        <v>2.9860916666666699</v>
      </c>
      <c r="F254" s="161">
        <v>7.9666491666666701</v>
      </c>
      <c r="G254" s="68">
        <v>12.9666491666667</v>
      </c>
      <c r="H254" s="68">
        <v>17.966649166666699</v>
      </c>
      <c r="I254" s="68">
        <v>22.966649166666699</v>
      </c>
      <c r="J254" s="161">
        <v>27.966649166666699</v>
      </c>
      <c r="K254" s="161">
        <v>0</v>
      </c>
      <c r="L254" s="161">
        <v>0</v>
      </c>
      <c r="M254" s="161">
        <v>0</v>
      </c>
      <c r="N254" s="161">
        <v>0</v>
      </c>
      <c r="O254" s="161">
        <v>0</v>
      </c>
      <c r="P254" s="161">
        <v>0</v>
      </c>
      <c r="R254" s="51">
        <v>2018</v>
      </c>
      <c r="S254" s="51">
        <v>9</v>
      </c>
      <c r="T254" s="51">
        <v>7</v>
      </c>
      <c r="U254" s="298">
        <v>82.666612491011605</v>
      </c>
      <c r="V254" s="298"/>
      <c r="W254" s="298"/>
      <c r="X254" s="298">
        <v>2.66661249101162</v>
      </c>
      <c r="Y254" s="298">
        <v>7.6666124910116196</v>
      </c>
      <c r="Z254" s="298">
        <v>12.6666124910116</v>
      </c>
      <c r="AA254" s="298">
        <v>17.666612491011598</v>
      </c>
      <c r="AB254" s="298">
        <v>22.666612491011598</v>
      </c>
      <c r="AC254" s="298">
        <v>27.666612491011598</v>
      </c>
      <c r="AD254" s="298">
        <v>0</v>
      </c>
      <c r="AE254" s="298">
        <v>0</v>
      </c>
      <c r="AF254" s="298">
        <v>0</v>
      </c>
      <c r="AG254" s="298">
        <v>0</v>
      </c>
      <c r="AH254" s="298">
        <v>0</v>
      </c>
      <c r="AI254" s="298">
        <v>0</v>
      </c>
      <c r="AK254" t="s">
        <v>706</v>
      </c>
      <c r="AL254">
        <v>8</v>
      </c>
      <c r="AM254" s="161">
        <f t="shared" ref="AM254:BB254" si="21">AVERAGE(AM12,AM24,AM36,AM48,AM60,AM72,AM84,AM96,AM108,AM120,AM132,AM144,AM156,AM168,AM180,AM192,AM204,AM216,AM228,AM240)</f>
        <v>83.881854838709685</v>
      </c>
      <c r="AN254" s="161">
        <f t="shared" si="21"/>
        <v>99.4</v>
      </c>
      <c r="AO254" s="161">
        <f t="shared" si="21"/>
        <v>72.599999999999994</v>
      </c>
      <c r="AP254" s="161">
        <f t="shared" si="21"/>
        <v>73.46377688172042</v>
      </c>
      <c r="AQ254" s="161">
        <f t="shared" si="21"/>
        <v>125.91041666666658</v>
      </c>
      <c r="AR254" s="161">
        <f t="shared" si="21"/>
        <v>275.44583333333338</v>
      </c>
      <c r="AS254" s="161">
        <f t="shared" si="21"/>
        <v>430.33749999999998</v>
      </c>
      <c r="AT254" s="161">
        <f t="shared" si="21"/>
        <v>585.33749999999998</v>
      </c>
      <c r="AU254" s="161">
        <f t="shared" si="21"/>
        <v>740.3375000000002</v>
      </c>
      <c r="AV254" s="161">
        <f t="shared" si="21"/>
        <v>895.33749999999998</v>
      </c>
      <c r="AW254" s="161">
        <f t="shared" si="21"/>
        <v>0</v>
      </c>
      <c r="AX254" s="161">
        <f t="shared" si="21"/>
        <v>0</v>
      </c>
      <c r="AY254" s="161">
        <f t="shared" si="21"/>
        <v>0</v>
      </c>
      <c r="AZ254" s="161">
        <f t="shared" si="21"/>
        <v>0</v>
      </c>
      <c r="BA254" s="161">
        <f t="shared" si="21"/>
        <v>0</v>
      </c>
      <c r="BB254" s="161">
        <f t="shared" si="21"/>
        <v>0</v>
      </c>
      <c r="BD254" t="s">
        <v>706</v>
      </c>
      <c r="BE254">
        <v>8</v>
      </c>
      <c r="BF254" s="161">
        <f t="shared" ref="BF254:BU254" si="22">AVERAGE(BF12,BF24,BF36,BF48,BF60,BF72,BF84,BF96,BF108,BF120,BF132,BF144,BF156,BF168,BF180,BF192,BF204,BF216,BF228,BF240)</f>
        <v>83.889112903225822</v>
      </c>
      <c r="BG254" s="161">
        <f t="shared" si="22"/>
        <v>100.85</v>
      </c>
      <c r="BH254" s="161">
        <f t="shared" si="22"/>
        <v>70.900000000000006</v>
      </c>
      <c r="BI254" s="161">
        <f t="shared" si="22"/>
        <v>72.790860215053769</v>
      </c>
      <c r="BJ254" s="161">
        <f t="shared" si="22"/>
        <v>129.66249999999991</v>
      </c>
      <c r="BK254" s="161">
        <f t="shared" si="22"/>
        <v>275.96458333333328</v>
      </c>
      <c r="BL254" s="161">
        <f t="shared" si="22"/>
        <v>430.5625</v>
      </c>
      <c r="BM254" s="161">
        <f t="shared" si="22"/>
        <v>585.5625</v>
      </c>
      <c r="BN254" s="161">
        <f t="shared" si="22"/>
        <v>740.5625</v>
      </c>
      <c r="BO254" s="161">
        <f t="shared" si="22"/>
        <v>895.5625</v>
      </c>
      <c r="BP254" s="161">
        <f t="shared" si="22"/>
        <v>0</v>
      </c>
      <c r="BQ254" s="161">
        <f t="shared" si="22"/>
        <v>0</v>
      </c>
      <c r="BR254" s="161">
        <f t="shared" si="22"/>
        <v>0</v>
      </c>
      <c r="BS254" s="161">
        <f t="shared" si="22"/>
        <v>0</v>
      </c>
      <c r="BT254" s="161">
        <f t="shared" si="22"/>
        <v>0</v>
      </c>
      <c r="BU254" s="161">
        <f t="shared" si="22"/>
        <v>0</v>
      </c>
      <c r="BW254" t="s">
        <v>706</v>
      </c>
      <c r="BX254">
        <v>8</v>
      </c>
      <c r="BY254" s="161">
        <f t="shared" ref="BY254:CN254" si="23">AVERAGE(BY12,BY24,BY36,BY48,BY60,BY72,BY84,BY96,BY108,BY120,BY132,BY144,BY156,BY168,BY180,BY192,BY204,BY216,BY228,BY240)</f>
        <v>83.452217741935499</v>
      </c>
      <c r="BZ254" s="161">
        <f t="shared" si="23"/>
        <v>100.25</v>
      </c>
      <c r="CA254" s="161">
        <f t="shared" si="23"/>
        <v>70.5</v>
      </c>
      <c r="CB254" s="161">
        <f t="shared" si="23"/>
        <v>73.41323924731185</v>
      </c>
      <c r="CC254" s="161">
        <f t="shared" si="23"/>
        <v>114.73541666666669</v>
      </c>
      <c r="CD254" s="161">
        <f t="shared" si="23"/>
        <v>262.24583333333328</v>
      </c>
      <c r="CE254" s="161">
        <f t="shared" si="23"/>
        <v>417.0187499999999</v>
      </c>
      <c r="CF254" s="161">
        <f t="shared" si="23"/>
        <v>572.01874999999984</v>
      </c>
      <c r="CG254" s="161">
        <f t="shared" si="23"/>
        <v>727.01874999999984</v>
      </c>
      <c r="CH254" s="161">
        <f t="shared" si="23"/>
        <v>882.01875000000018</v>
      </c>
      <c r="CI254" s="161">
        <f t="shared" si="23"/>
        <v>0</v>
      </c>
      <c r="CJ254" s="161">
        <f t="shared" si="23"/>
        <v>0</v>
      </c>
      <c r="CK254" s="161">
        <f t="shared" si="23"/>
        <v>0</v>
      </c>
      <c r="CL254" s="161">
        <f t="shared" si="23"/>
        <v>0</v>
      </c>
      <c r="CM254" s="161">
        <f t="shared" si="23"/>
        <v>0</v>
      </c>
      <c r="CN254" s="161">
        <f t="shared" si="23"/>
        <v>0</v>
      </c>
    </row>
    <row r="255" spans="1:92">
      <c r="A255" s="51">
        <v>2018</v>
      </c>
      <c r="B255" s="51">
        <v>9</v>
      </c>
      <c r="C255" s="51">
        <v>8</v>
      </c>
      <c r="D255" s="161">
        <v>82.261076666666597</v>
      </c>
      <c r="E255" s="161">
        <v>2.3207929166666701</v>
      </c>
      <c r="F255" s="161">
        <v>7.2610766666666704</v>
      </c>
      <c r="G255" s="68">
        <v>12.2610766666667</v>
      </c>
      <c r="H255" s="68">
        <v>17.2610766666667</v>
      </c>
      <c r="I255" s="68">
        <v>22.2610766666667</v>
      </c>
      <c r="J255" s="161">
        <v>27.2610766666667</v>
      </c>
      <c r="K255" s="161">
        <v>0</v>
      </c>
      <c r="L255" s="161">
        <v>0</v>
      </c>
      <c r="M255" s="161">
        <v>0</v>
      </c>
      <c r="N255" s="161">
        <v>0</v>
      </c>
      <c r="O255" s="161">
        <v>0</v>
      </c>
      <c r="P255" s="161">
        <v>0</v>
      </c>
      <c r="R255" s="51">
        <v>2018</v>
      </c>
      <c r="S255" s="51">
        <v>9</v>
      </c>
      <c r="T255" s="51">
        <v>8</v>
      </c>
      <c r="U255" s="298">
        <v>82.4860124836365</v>
      </c>
      <c r="V255" s="298"/>
      <c r="W255" s="298"/>
      <c r="X255" s="298">
        <v>2.4860124836365398</v>
      </c>
      <c r="Y255" s="298">
        <v>7.4860124836365403</v>
      </c>
      <c r="Z255" s="298">
        <v>12.4860124836365</v>
      </c>
      <c r="AA255" s="298">
        <v>17.4860124836365</v>
      </c>
      <c r="AB255" s="298">
        <v>22.4860124836365</v>
      </c>
      <c r="AC255" s="298">
        <v>27.4860124836365</v>
      </c>
      <c r="AD255" s="298">
        <v>0</v>
      </c>
      <c r="AE255" s="298">
        <v>0</v>
      </c>
      <c r="AF255" s="298">
        <v>0</v>
      </c>
      <c r="AG255" s="298">
        <v>0</v>
      </c>
      <c r="AH255" s="298">
        <v>0</v>
      </c>
      <c r="AI255" s="298">
        <v>0</v>
      </c>
      <c r="AK255" t="s">
        <v>706</v>
      </c>
      <c r="AL255">
        <v>9</v>
      </c>
      <c r="AM255" s="161">
        <f t="shared" ref="AM255:BB255" si="24">AVERAGE(AM13,AM25,AM37,AM49,AM61,AM73,AM85,AM97,AM109,AM121,AM133,AM145,AM157,AM169,AM181,AM193,AM205,AM217,AM229,AM241)</f>
        <v>79.994513888888875</v>
      </c>
      <c r="AN255" s="161">
        <f t="shared" si="24"/>
        <v>95.65</v>
      </c>
      <c r="AO255" s="161">
        <f t="shared" si="24"/>
        <v>63.6</v>
      </c>
      <c r="AP255" s="161">
        <f t="shared" si="24"/>
        <v>69.458333333333329</v>
      </c>
      <c r="AQ255" s="161">
        <f t="shared" si="24"/>
        <v>44.949999999999996</v>
      </c>
      <c r="AR255" s="161">
        <f t="shared" si="24"/>
        <v>159.51249999999987</v>
      </c>
      <c r="AS255" s="161">
        <f t="shared" si="24"/>
        <v>301.49999999999994</v>
      </c>
      <c r="AT255" s="161">
        <f t="shared" si="24"/>
        <v>449.94583333333321</v>
      </c>
      <c r="AU255" s="161">
        <f t="shared" si="24"/>
        <v>599.83541666666667</v>
      </c>
      <c r="AV255" s="161">
        <f t="shared" si="24"/>
        <v>749.83541666666656</v>
      </c>
      <c r="AW255" s="161">
        <f t="shared" si="24"/>
        <v>0.11041666666666701</v>
      </c>
      <c r="AX255" s="161">
        <f t="shared" si="24"/>
        <v>0</v>
      </c>
      <c r="AY255" s="161">
        <f t="shared" si="24"/>
        <v>0</v>
      </c>
      <c r="AZ255" s="161">
        <f t="shared" si="24"/>
        <v>0</v>
      </c>
      <c r="BA255" s="161">
        <f t="shared" si="24"/>
        <v>0</v>
      </c>
      <c r="BB255" s="161">
        <f t="shared" si="24"/>
        <v>0</v>
      </c>
      <c r="BD255" t="s">
        <v>706</v>
      </c>
      <c r="BE255">
        <v>9</v>
      </c>
      <c r="BF255" s="161">
        <f t="shared" ref="BF255:BU255" si="25">AVERAGE(BF13,BF25,BF37,BF49,BF61,BF73,BF85,BF97,BF109,BF121,BF133,BF145,BF157,BF169,BF181,BF193,BF205,BF217,BF229,BF241)</f>
        <v>79.095138888888911</v>
      </c>
      <c r="BG255" s="161">
        <f t="shared" si="25"/>
        <v>96.5</v>
      </c>
      <c r="BH255" s="161">
        <f t="shared" si="25"/>
        <v>60.1</v>
      </c>
      <c r="BI255" s="161">
        <f t="shared" si="25"/>
        <v>68.697847222222222</v>
      </c>
      <c r="BJ255" s="161">
        <f t="shared" si="25"/>
        <v>34.92083333333332</v>
      </c>
      <c r="BK255" s="161">
        <f t="shared" si="25"/>
        <v>138.22499999999999</v>
      </c>
      <c r="BL255" s="161">
        <f t="shared" si="25"/>
        <v>277.13333333333338</v>
      </c>
      <c r="BM255" s="161">
        <f t="shared" si="25"/>
        <v>423.4166666666668</v>
      </c>
      <c r="BN255" s="161">
        <f t="shared" si="25"/>
        <v>572.87083333333362</v>
      </c>
      <c r="BO255" s="161">
        <f t="shared" si="25"/>
        <v>722.85416666666697</v>
      </c>
      <c r="BP255" s="161">
        <f t="shared" si="25"/>
        <v>0.56249999999999944</v>
      </c>
      <c r="BQ255" s="161">
        <f t="shared" si="25"/>
        <v>1.6666666666666798E-2</v>
      </c>
      <c r="BR255" s="161">
        <f t="shared" si="25"/>
        <v>0</v>
      </c>
      <c r="BS255" s="161">
        <f t="shared" si="25"/>
        <v>0</v>
      </c>
      <c r="BT255" s="161">
        <f t="shared" si="25"/>
        <v>0</v>
      </c>
      <c r="BU255" s="161">
        <f t="shared" si="25"/>
        <v>0</v>
      </c>
      <c r="BW255" t="s">
        <v>706</v>
      </c>
      <c r="BX255">
        <v>9</v>
      </c>
      <c r="BY255" s="161">
        <f t="shared" ref="BY255:CN255" si="26">AVERAGE(BY13,BY25,BY37,BY49,BY61,BY73,BY85,BY97,BY109,BY121,BY133,BY145,BY157,BY169,BY181,BY193,BY205,BY217,BY229,BY241)</f>
        <v>79.269291329348405</v>
      </c>
      <c r="BZ255" s="161">
        <f t="shared" si="26"/>
        <v>96.75</v>
      </c>
      <c r="CA255" s="161">
        <f t="shared" si="26"/>
        <v>59.9</v>
      </c>
      <c r="CB255" s="161">
        <f t="shared" si="26"/>
        <v>69.312439633950731</v>
      </c>
      <c r="CC255" s="161">
        <f t="shared" si="26"/>
        <v>38.030823213785673</v>
      </c>
      <c r="CD255" s="161">
        <f t="shared" si="26"/>
        <v>142.34748988045231</v>
      </c>
      <c r="CE255" s="161">
        <f t="shared" si="26"/>
        <v>281.15582321378554</v>
      </c>
      <c r="CF255" s="161">
        <f t="shared" si="26"/>
        <v>428.24957321378554</v>
      </c>
      <c r="CG255" s="161">
        <f t="shared" si="26"/>
        <v>578.07873988045196</v>
      </c>
      <c r="CH255" s="161">
        <f t="shared" si="26"/>
        <v>728.07873988045196</v>
      </c>
      <c r="CI255" s="161">
        <f t="shared" si="26"/>
        <v>0.170833333333333</v>
      </c>
      <c r="CJ255" s="161">
        <f t="shared" si="26"/>
        <v>0</v>
      </c>
      <c r="CK255" s="161">
        <f t="shared" si="26"/>
        <v>0</v>
      </c>
      <c r="CL255" s="161">
        <f t="shared" si="26"/>
        <v>0</v>
      </c>
      <c r="CM255" s="161">
        <f t="shared" si="26"/>
        <v>0</v>
      </c>
      <c r="CN255" s="161">
        <f t="shared" si="26"/>
        <v>0</v>
      </c>
    </row>
    <row r="256" spans="1:92">
      <c r="A256" s="51">
        <v>2018</v>
      </c>
      <c r="B256" s="51">
        <v>9</v>
      </c>
      <c r="C256" s="51">
        <v>9</v>
      </c>
      <c r="D256" s="161">
        <v>78.427758333333301</v>
      </c>
      <c r="E256" s="161">
        <v>0.11526875</v>
      </c>
      <c r="F256" s="161">
        <v>3.4485895833333302</v>
      </c>
      <c r="G256" s="68">
        <v>8.4277583333333297</v>
      </c>
      <c r="H256" s="68">
        <v>13.427758333333299</v>
      </c>
      <c r="I256" s="68">
        <v>18.427758333333301</v>
      </c>
      <c r="J256" s="161">
        <v>23.427758333333301</v>
      </c>
      <c r="K256" s="161">
        <v>0</v>
      </c>
      <c r="L256" s="161">
        <v>0</v>
      </c>
      <c r="M256" s="161">
        <v>0</v>
      </c>
      <c r="N256" s="161">
        <v>0</v>
      </c>
      <c r="O256" s="161">
        <v>0</v>
      </c>
      <c r="P256" s="161">
        <v>0</v>
      </c>
      <c r="R256" s="51">
        <v>2018</v>
      </c>
      <c r="S256" s="51">
        <v>9</v>
      </c>
      <c r="T256" s="51">
        <v>9</v>
      </c>
      <c r="U256" s="298">
        <v>78.055516660213499</v>
      </c>
      <c r="V256" s="298"/>
      <c r="W256" s="298"/>
      <c r="X256" s="298">
        <v>0</v>
      </c>
      <c r="Y256" s="298">
        <v>3.05551666021347</v>
      </c>
      <c r="Z256" s="298">
        <v>8.0555166602134705</v>
      </c>
      <c r="AA256" s="298">
        <v>13.055516660213501</v>
      </c>
      <c r="AB256" s="298">
        <v>18.055516660213499</v>
      </c>
      <c r="AC256" s="298">
        <v>23.055516660213499</v>
      </c>
      <c r="AD256" s="298">
        <v>0</v>
      </c>
      <c r="AE256" s="298">
        <v>0</v>
      </c>
      <c r="AF256" s="298">
        <v>0</v>
      </c>
      <c r="AG256" s="298">
        <v>0</v>
      </c>
      <c r="AH256" s="298">
        <v>0</v>
      </c>
      <c r="AI256" s="298">
        <v>0</v>
      </c>
      <c r="AK256" t="s">
        <v>706</v>
      </c>
      <c r="AL256">
        <v>10</v>
      </c>
      <c r="AM256" s="161">
        <f t="shared" ref="AM256:BB256" si="27">AVERAGE(AM14,AM26,AM38,AM50,AM62,AM74,AM86,AM98,AM110,AM122,AM134,AM146,AM158,AM170,AM182,AM194,AM206,AM218,AM230,AM242)</f>
        <v>72.288978494623677</v>
      </c>
      <c r="AN256" s="161">
        <f t="shared" si="27"/>
        <v>90.6</v>
      </c>
      <c r="AO256" s="161">
        <f t="shared" si="27"/>
        <v>48.7</v>
      </c>
      <c r="AP256" s="161">
        <f t="shared" si="27"/>
        <v>61.461760752688178</v>
      </c>
      <c r="AQ256" s="161">
        <f t="shared" si="27"/>
        <v>5.6499999999999968</v>
      </c>
      <c r="AR256" s="161">
        <f t="shared" si="27"/>
        <v>41.96041666666666</v>
      </c>
      <c r="AS256" s="161">
        <f t="shared" si="27"/>
        <v>124.8208333333334</v>
      </c>
      <c r="AT256" s="161">
        <f t="shared" si="27"/>
        <v>245.61666666666679</v>
      </c>
      <c r="AU256" s="161">
        <f t="shared" si="27"/>
        <v>385.6895833333333</v>
      </c>
      <c r="AV256" s="161">
        <f t="shared" si="27"/>
        <v>536.65208333333339</v>
      </c>
      <c r="AW256" s="161">
        <f t="shared" si="27"/>
        <v>19.658333333333335</v>
      </c>
      <c r="AX256" s="161">
        <f t="shared" si="27"/>
        <v>4.7312499999999957</v>
      </c>
      <c r="AY256" s="161">
        <f t="shared" si="27"/>
        <v>0.69374999999999809</v>
      </c>
      <c r="AZ256" s="161">
        <f t="shared" si="27"/>
        <v>7.9166666666666496E-2</v>
      </c>
      <c r="BA256" s="161">
        <f t="shared" si="27"/>
        <v>0</v>
      </c>
      <c r="BB256" s="161">
        <f t="shared" si="27"/>
        <v>0</v>
      </c>
      <c r="BD256" t="s">
        <v>706</v>
      </c>
      <c r="BE256">
        <v>10</v>
      </c>
      <c r="BF256" s="161">
        <f t="shared" ref="BF256:BU256" si="28">AVERAGE(BF14,BF26,BF38,BF50,BF62,BF74,BF86,BF98,BF110,BF122,BF134,BF146,BF158,BF170,BF182,BF194,BF206,BF218,BF230,BF242)</f>
        <v>71.045900537634424</v>
      </c>
      <c r="BG256" s="161">
        <f t="shared" si="28"/>
        <v>91.55</v>
      </c>
      <c r="BH256" s="161">
        <f t="shared" si="28"/>
        <v>46</v>
      </c>
      <c r="BI256" s="161">
        <f t="shared" si="28"/>
        <v>60.643749999999997</v>
      </c>
      <c r="BJ256" s="161">
        <f t="shared" si="28"/>
        <v>4.1854166666666659</v>
      </c>
      <c r="BK256" s="161">
        <f t="shared" si="28"/>
        <v>34.197916666666664</v>
      </c>
      <c r="BL256" s="161">
        <f t="shared" si="28"/>
        <v>105.51041666666671</v>
      </c>
      <c r="BM256" s="161">
        <f t="shared" si="28"/>
        <v>215.59791666666669</v>
      </c>
      <c r="BN256" s="161">
        <f t="shared" si="28"/>
        <v>350.45416666666659</v>
      </c>
      <c r="BO256" s="161">
        <f t="shared" si="28"/>
        <v>498.54166666666663</v>
      </c>
      <c r="BP256" s="161">
        <f t="shared" si="28"/>
        <v>28.174999999999983</v>
      </c>
      <c r="BQ256" s="161">
        <f t="shared" si="28"/>
        <v>8.0312500000000036</v>
      </c>
      <c r="BR256" s="161">
        <f t="shared" si="28"/>
        <v>1.1187499999999979</v>
      </c>
      <c r="BS256" s="161">
        <f t="shared" si="28"/>
        <v>0.141666666666667</v>
      </c>
      <c r="BT256" s="161">
        <f t="shared" si="28"/>
        <v>0</v>
      </c>
      <c r="BU256" s="161">
        <f t="shared" si="28"/>
        <v>0</v>
      </c>
      <c r="BW256" t="s">
        <v>706</v>
      </c>
      <c r="BX256">
        <v>10</v>
      </c>
      <c r="BY256" s="161">
        <f t="shared" ref="BY256:CN256" si="29">AVERAGE(BY14,BY26,BY38,BY50,BY62,BY74,BY86,BY98,BY110,BY122,BY134,BY146,BY158,BY170,BY182,BY194,BY206,BY218,BY230,BY242)</f>
        <v>71.425201612903223</v>
      </c>
      <c r="BZ256" s="161">
        <f t="shared" si="29"/>
        <v>91.65</v>
      </c>
      <c r="CA256" s="161">
        <f t="shared" si="29"/>
        <v>44.65</v>
      </c>
      <c r="CB256" s="161">
        <f t="shared" si="29"/>
        <v>61.331922043010742</v>
      </c>
      <c r="CC256" s="161">
        <f t="shared" si="29"/>
        <v>3.7854166666666687</v>
      </c>
      <c r="CD256" s="161">
        <f t="shared" si="29"/>
        <v>37.58541666666666</v>
      </c>
      <c r="CE256" s="161">
        <f t="shared" si="29"/>
        <v>113.69583333333333</v>
      </c>
      <c r="CF256" s="161">
        <f t="shared" si="29"/>
        <v>226.51874999999995</v>
      </c>
      <c r="CG256" s="161">
        <f t="shared" si="29"/>
        <v>362.35416666666663</v>
      </c>
      <c r="CH256" s="161">
        <f t="shared" si="29"/>
        <v>510.9</v>
      </c>
      <c r="CI256" s="161">
        <f t="shared" si="29"/>
        <v>27.337499999999999</v>
      </c>
      <c r="CJ256" s="161">
        <f t="shared" si="29"/>
        <v>8.1729166666666622</v>
      </c>
      <c r="CK256" s="161">
        <f t="shared" si="29"/>
        <v>1.7187499999999989</v>
      </c>
      <c r="CL256" s="161">
        <f t="shared" si="29"/>
        <v>0.23124999999999973</v>
      </c>
      <c r="CM256" s="161">
        <f t="shared" si="29"/>
        <v>0</v>
      </c>
      <c r="CN256" s="161">
        <f t="shared" si="29"/>
        <v>0</v>
      </c>
    </row>
    <row r="257" spans="1:92">
      <c r="A257" s="51">
        <v>2018</v>
      </c>
      <c r="B257" s="51">
        <v>9</v>
      </c>
      <c r="C257" s="51">
        <v>10</v>
      </c>
      <c r="D257" s="161">
        <v>77.130530416666701</v>
      </c>
      <c r="E257" s="161">
        <v>8.3324999999999996E-3</v>
      </c>
      <c r="F257" s="161">
        <v>2.2069208333333301</v>
      </c>
      <c r="G257" s="68">
        <v>7.1305304166666703</v>
      </c>
      <c r="H257" s="68">
        <v>12.1305304166667</v>
      </c>
      <c r="I257" s="68">
        <v>17.130530416666701</v>
      </c>
      <c r="J257" s="161">
        <v>22.130530416666701</v>
      </c>
      <c r="K257" s="161">
        <v>0</v>
      </c>
      <c r="L257" s="161">
        <v>0</v>
      </c>
      <c r="M257" s="161">
        <v>0</v>
      </c>
      <c r="N257" s="161">
        <v>0</v>
      </c>
      <c r="O257" s="161">
        <v>0</v>
      </c>
      <c r="P257" s="161">
        <v>0</v>
      </c>
      <c r="R257" s="51">
        <v>2018</v>
      </c>
      <c r="S257" s="51">
        <v>9</v>
      </c>
      <c r="T257" s="51">
        <v>10</v>
      </c>
      <c r="U257" s="298">
        <v>76.763816654682202</v>
      </c>
      <c r="V257" s="298"/>
      <c r="W257" s="298"/>
      <c r="X257" s="298">
        <v>0</v>
      </c>
      <c r="Y257" s="298">
        <v>1.7638166546821601</v>
      </c>
      <c r="Z257" s="298">
        <v>6.7638166546821603</v>
      </c>
      <c r="AA257" s="298">
        <v>11.7638166546822</v>
      </c>
      <c r="AB257" s="298">
        <v>16.763816654682199</v>
      </c>
      <c r="AC257" s="298">
        <v>21.763816654682199</v>
      </c>
      <c r="AD257" s="298">
        <v>0</v>
      </c>
      <c r="AE257" s="298">
        <v>0</v>
      </c>
      <c r="AF257" s="298">
        <v>0</v>
      </c>
      <c r="AG257" s="298">
        <v>0</v>
      </c>
      <c r="AH257" s="298">
        <v>0</v>
      </c>
      <c r="AI257" s="298">
        <v>0</v>
      </c>
      <c r="AK257" t="s">
        <v>706</v>
      </c>
      <c r="AL257">
        <v>11</v>
      </c>
      <c r="AM257" s="161">
        <f t="shared" ref="AM257:BB257" si="30">AVERAGE(AM15,AM27,AM39,AM51,AM63,AM75,AM87,AM99,AM111,AM123,AM135,AM147,AM159,AM171,AM183,AM195,AM207,AM219,AM231,AM243)</f>
        <v>63.519097222222243</v>
      </c>
      <c r="AN257" s="161">
        <f t="shared" si="30"/>
        <v>84.45</v>
      </c>
      <c r="AO257" s="161">
        <f t="shared" si="30"/>
        <v>38.200000000000003</v>
      </c>
      <c r="AP257" s="161">
        <f t="shared" si="30"/>
        <v>53.628194444444446</v>
      </c>
      <c r="AQ257" s="161">
        <f t="shared" si="30"/>
        <v>0</v>
      </c>
      <c r="AR257" s="161">
        <f t="shared" si="30"/>
        <v>3.3125000000000036</v>
      </c>
      <c r="AS257" s="161">
        <f t="shared" si="30"/>
        <v>25.831249999999994</v>
      </c>
      <c r="AT257" s="161">
        <f t="shared" si="30"/>
        <v>78.64166666666668</v>
      </c>
      <c r="AU257" s="161">
        <f t="shared" si="30"/>
        <v>165.68124999999992</v>
      </c>
      <c r="AV257" s="161">
        <f t="shared" si="30"/>
        <v>278.3645833333332</v>
      </c>
      <c r="AW257" s="161">
        <f t="shared" si="30"/>
        <v>123.06874999999995</v>
      </c>
      <c r="AX257" s="161">
        <f t="shared" si="30"/>
        <v>60.108333333333313</v>
      </c>
      <c r="AY257" s="161">
        <f t="shared" si="30"/>
        <v>22.791666666666668</v>
      </c>
      <c r="AZ257" s="161">
        <f t="shared" si="30"/>
        <v>6.9812500000000046</v>
      </c>
      <c r="BA257" s="161">
        <f t="shared" si="30"/>
        <v>1.5166666666666702</v>
      </c>
      <c r="BB257" s="161">
        <f t="shared" si="30"/>
        <v>1.2500000000000001E-2</v>
      </c>
      <c r="BD257" t="s">
        <v>706</v>
      </c>
      <c r="BE257">
        <v>11</v>
      </c>
      <c r="BF257" s="161">
        <f t="shared" ref="BF257:BU257" si="31">AVERAGE(BF15,BF27,BF39,BF51,BF63,BF75,BF87,BF99,BF111,BF123,BF135,BF147,BF159,BF171,BF183,BF195,BF207,BF219,BF231,BF243)</f>
        <v>62.049374999999984</v>
      </c>
      <c r="BG257" s="161">
        <f t="shared" si="31"/>
        <v>84.5</v>
      </c>
      <c r="BH257" s="161">
        <f t="shared" si="31"/>
        <v>36</v>
      </c>
      <c r="BI257" s="161">
        <f t="shared" si="31"/>
        <v>52.544861111111103</v>
      </c>
      <c r="BJ257" s="161">
        <f t="shared" si="31"/>
        <v>0</v>
      </c>
      <c r="BK257" s="161">
        <f t="shared" si="31"/>
        <v>2.5020833333333306</v>
      </c>
      <c r="BL257" s="161">
        <f t="shared" si="31"/>
        <v>20.595833333333331</v>
      </c>
      <c r="BM257" s="161">
        <f t="shared" si="31"/>
        <v>63.97499999999998</v>
      </c>
      <c r="BN257" s="161">
        <f t="shared" si="31"/>
        <v>138.83958333333322</v>
      </c>
      <c r="BO257" s="161">
        <f t="shared" si="31"/>
        <v>243.75416666666655</v>
      </c>
      <c r="BP257" s="161">
        <f t="shared" si="31"/>
        <v>152.49375000000001</v>
      </c>
      <c r="BQ257" s="161">
        <f t="shared" si="31"/>
        <v>77.35833333333332</v>
      </c>
      <c r="BR257" s="161">
        <f t="shared" si="31"/>
        <v>32.272916666666667</v>
      </c>
      <c r="BS257" s="161">
        <f t="shared" si="31"/>
        <v>10.456250000000004</v>
      </c>
      <c r="BT257" s="161">
        <f t="shared" si="31"/>
        <v>2.2020833333333352</v>
      </c>
      <c r="BU257" s="161">
        <f t="shared" si="31"/>
        <v>0.13541666666666702</v>
      </c>
      <c r="BW257" t="s">
        <v>706</v>
      </c>
      <c r="BX257">
        <v>11</v>
      </c>
      <c r="BY257" s="161">
        <f t="shared" ref="BY257:CN257" si="32">AVERAGE(BY15,BY27,BY39,BY51,BY63,BY75,BY87,BY99,BY111,BY123,BY135,BY147,BY159,BY171,BY183,BY195,BY207,BY219,BY231,BY243)</f>
        <v>62.701772329667179</v>
      </c>
      <c r="BZ257" s="161">
        <f t="shared" si="32"/>
        <v>85.2</v>
      </c>
      <c r="CA257" s="161">
        <f t="shared" si="32"/>
        <v>35.35</v>
      </c>
      <c r="CB257" s="161">
        <f t="shared" si="32"/>
        <v>53.308585585912361</v>
      </c>
      <c r="CC257" s="161">
        <f t="shared" si="32"/>
        <v>0</v>
      </c>
      <c r="CD257" s="161">
        <f t="shared" si="32"/>
        <v>2.7937500000000015</v>
      </c>
      <c r="CE257" s="161">
        <f t="shared" si="32"/>
        <v>24.352083333333336</v>
      </c>
      <c r="CF257" s="161">
        <f t="shared" si="32"/>
        <v>73.666666666666657</v>
      </c>
      <c r="CG257" s="161">
        <f t="shared" si="32"/>
        <v>154.76874999999998</v>
      </c>
      <c r="CH257" s="161">
        <f t="shared" si="32"/>
        <v>262.40801705481613</v>
      </c>
      <c r="CI257" s="161">
        <f t="shared" si="32"/>
        <v>142.61349677665129</v>
      </c>
      <c r="CJ257" s="161">
        <f t="shared" si="32"/>
        <v>73.715580109984643</v>
      </c>
      <c r="CK257" s="161">
        <f t="shared" si="32"/>
        <v>31.354847164800823</v>
      </c>
      <c r="CL257" s="161">
        <f t="shared" si="32"/>
        <v>9.9007806691815841</v>
      </c>
      <c r="CM257" s="161">
        <f t="shared" si="32"/>
        <v>2.1688473888299806</v>
      </c>
      <c r="CN257" s="161">
        <f t="shared" si="32"/>
        <v>7.9166666666666996E-2</v>
      </c>
    </row>
    <row r="258" spans="1:92">
      <c r="A258" s="51">
        <v>2018</v>
      </c>
      <c r="B258" s="51">
        <v>9</v>
      </c>
      <c r="C258" s="51">
        <v>11</v>
      </c>
      <c r="D258" s="161">
        <v>76.154123749999997</v>
      </c>
      <c r="E258" s="161">
        <v>0</v>
      </c>
      <c r="F258" s="161">
        <v>1.4583183333333301</v>
      </c>
      <c r="G258" s="68">
        <v>6.1541237500000001</v>
      </c>
      <c r="H258" s="68">
        <v>11.15412375</v>
      </c>
      <c r="I258" s="68">
        <v>16.15412375</v>
      </c>
      <c r="J258" s="161">
        <v>21.15412375</v>
      </c>
      <c r="K258" s="161">
        <v>0</v>
      </c>
      <c r="L258" s="161">
        <v>0</v>
      </c>
      <c r="M258" s="161">
        <v>0</v>
      </c>
      <c r="N258" s="161">
        <v>0</v>
      </c>
      <c r="O258" s="161">
        <v>0</v>
      </c>
      <c r="P258" s="161">
        <v>0</v>
      </c>
      <c r="R258" s="51">
        <v>2018</v>
      </c>
      <c r="S258" s="51">
        <v>9</v>
      </c>
      <c r="T258" s="51">
        <v>11</v>
      </c>
      <c r="U258" s="298">
        <v>76.624933322270707</v>
      </c>
      <c r="V258" s="298"/>
      <c r="W258" s="298"/>
      <c r="X258" s="298">
        <v>0</v>
      </c>
      <c r="Y258" s="298">
        <v>1.6249333222707101</v>
      </c>
      <c r="Z258" s="298">
        <v>6.6249333222707101</v>
      </c>
      <c r="AA258" s="298">
        <v>11.624933322270699</v>
      </c>
      <c r="AB258" s="298">
        <v>16.624933322270699</v>
      </c>
      <c r="AC258" s="298">
        <v>21.624933322270699</v>
      </c>
      <c r="AD258" s="298">
        <v>0</v>
      </c>
      <c r="AE258" s="298">
        <v>0</v>
      </c>
      <c r="AF258" s="298">
        <v>0</v>
      </c>
      <c r="AG258" s="298">
        <v>0</v>
      </c>
      <c r="AH258" s="298">
        <v>0</v>
      </c>
      <c r="AI258" s="298">
        <v>0</v>
      </c>
      <c r="AK258" t="s">
        <v>706</v>
      </c>
      <c r="AL258">
        <v>12</v>
      </c>
      <c r="AM258" s="161">
        <f t="shared" ref="AM258:BB258" si="33">AVERAGE(AM16,AM28,AM40,AM52,AM64,AM76,AM88,AM100,AM112,AM124,AM136,AM148,AM160,AM172,AM184,AM196,AM208,AM220,AM232,AM244)</f>
        <v>56.346505376344091</v>
      </c>
      <c r="AN258" s="161">
        <f t="shared" si="33"/>
        <v>79.95</v>
      </c>
      <c r="AO258" s="161">
        <f t="shared" si="33"/>
        <v>32.950000000000003</v>
      </c>
      <c r="AP258" s="161">
        <f t="shared" si="33"/>
        <v>46.67654569892472</v>
      </c>
      <c r="AQ258" s="161">
        <f t="shared" si="33"/>
        <v>0</v>
      </c>
      <c r="AR258" s="161">
        <f t="shared" si="33"/>
        <v>0.25416666666666715</v>
      </c>
      <c r="AS258" s="161">
        <f t="shared" si="33"/>
        <v>7.5062500000000014</v>
      </c>
      <c r="AT258" s="161">
        <f t="shared" si="33"/>
        <v>31.943749999999994</v>
      </c>
      <c r="AU258" s="161">
        <f t="shared" si="33"/>
        <v>77.51875000000004</v>
      </c>
      <c r="AV258" s="161">
        <f t="shared" si="33"/>
        <v>143.62291666666664</v>
      </c>
      <c r="AW258" s="161">
        <f t="shared" si="33"/>
        <v>300.20208333333335</v>
      </c>
      <c r="AX258" s="161">
        <f t="shared" si="33"/>
        <v>190.77708333333339</v>
      </c>
      <c r="AY258" s="161">
        <f t="shared" si="33"/>
        <v>101.88125000000005</v>
      </c>
      <c r="AZ258" s="161">
        <f t="shared" si="33"/>
        <v>41.933333333333344</v>
      </c>
      <c r="BA258" s="161">
        <f t="shared" si="33"/>
        <v>12.414583333333331</v>
      </c>
      <c r="BB258" s="161">
        <f t="shared" si="33"/>
        <v>2.450000000000002</v>
      </c>
      <c r="BD258" t="s">
        <v>706</v>
      </c>
      <c r="BE258">
        <v>12</v>
      </c>
      <c r="BF258" s="161">
        <f t="shared" ref="BF258:BU258" si="34">AVERAGE(BF16,BF28,BF40,BF52,BF64,BF76,BF88,BF100,BF112,BF124,BF136,BF148,BF160,BF172,BF184,BF196,BF208,BF220,BF232,BF244)</f>
        <v>54.688642473118286</v>
      </c>
      <c r="BG258" s="161">
        <f t="shared" si="34"/>
        <v>79.849999999999994</v>
      </c>
      <c r="BH258" s="161">
        <f t="shared" si="34"/>
        <v>30.5</v>
      </c>
      <c r="BI258" s="161">
        <f t="shared" si="34"/>
        <v>45.64361559139784</v>
      </c>
      <c r="BJ258" s="161">
        <f t="shared" si="34"/>
        <v>0</v>
      </c>
      <c r="BK258" s="161">
        <f t="shared" si="34"/>
        <v>0.19583333333333355</v>
      </c>
      <c r="BL258" s="161">
        <f t="shared" si="34"/>
        <v>6.6354166666666732</v>
      </c>
      <c r="BM258" s="161">
        <f t="shared" si="34"/>
        <v>27.450000000000006</v>
      </c>
      <c r="BN258" s="161">
        <f t="shared" si="34"/>
        <v>65.562500000000028</v>
      </c>
      <c r="BO258" s="161">
        <f t="shared" si="34"/>
        <v>122.72291666666665</v>
      </c>
      <c r="BP258" s="161">
        <f t="shared" si="34"/>
        <v>347.10208333333333</v>
      </c>
      <c r="BQ258" s="161">
        <f t="shared" si="34"/>
        <v>230.21458333333334</v>
      </c>
      <c r="BR258" s="161">
        <f t="shared" si="34"/>
        <v>132.37499999999997</v>
      </c>
      <c r="BS258" s="161">
        <f t="shared" si="34"/>
        <v>59.408333333333339</v>
      </c>
      <c r="BT258" s="161">
        <f t="shared" si="34"/>
        <v>19.333333333333336</v>
      </c>
      <c r="BU258" s="161">
        <f t="shared" si="34"/>
        <v>4.2145833333333336</v>
      </c>
      <c r="BW258" t="s">
        <v>706</v>
      </c>
      <c r="BX258">
        <v>12</v>
      </c>
      <c r="BY258" s="161">
        <f t="shared" ref="BY258:CN258" si="35">AVERAGE(BY16,BY28,BY40,BY52,BY64,BY76,BY88,BY100,BY112,BY124,BY136,BY148,BY160,BY172,BY184,BY196,BY208,BY220,BY232,BY244)</f>
        <v>55.354311042429082</v>
      </c>
      <c r="BZ258" s="161">
        <f t="shared" si="35"/>
        <v>80.150000000000006</v>
      </c>
      <c r="CA258" s="161">
        <f t="shared" si="35"/>
        <v>29.6</v>
      </c>
      <c r="CB258" s="161">
        <f t="shared" si="35"/>
        <v>46.337751122747193</v>
      </c>
      <c r="CC258" s="161">
        <f t="shared" si="35"/>
        <v>0</v>
      </c>
      <c r="CD258" s="161">
        <f t="shared" si="35"/>
        <v>0.24583333333333357</v>
      </c>
      <c r="CE258" s="161">
        <f t="shared" si="35"/>
        <v>7.209944290361344</v>
      </c>
      <c r="CF258" s="161">
        <f t="shared" si="35"/>
        <v>29.409124148626653</v>
      </c>
      <c r="CG258" s="161">
        <f t="shared" si="35"/>
        <v>70.943229042059244</v>
      </c>
      <c r="CH258" s="161">
        <f t="shared" si="35"/>
        <v>132.09325151094055</v>
      </c>
      <c r="CI258" s="161">
        <f t="shared" si="35"/>
        <v>328.42548183332474</v>
      </c>
      <c r="CJ258" s="161">
        <f t="shared" si="35"/>
        <v>214.95958672675732</v>
      </c>
      <c r="CK258" s="161">
        <f t="shared" si="35"/>
        <v>121.10960919563857</v>
      </c>
      <c r="CL258" s="161">
        <f t="shared" si="35"/>
        <v>53.870081460624853</v>
      </c>
      <c r="CM258" s="161">
        <f t="shared" si="35"/>
        <v>17.590102489044732</v>
      </c>
      <c r="CN258" s="161">
        <f t="shared" si="35"/>
        <v>4.0681229339481151</v>
      </c>
    </row>
    <row r="259" spans="1:92">
      <c r="A259" s="51">
        <v>2018</v>
      </c>
      <c r="B259" s="51">
        <v>9</v>
      </c>
      <c r="C259" s="51">
        <v>12</v>
      </c>
      <c r="D259" s="161">
        <v>80.258317916666698</v>
      </c>
      <c r="E259" s="161">
        <v>0.85413583333333298</v>
      </c>
      <c r="F259" s="161">
        <v>5.2583179166666696</v>
      </c>
      <c r="G259" s="68">
        <v>10.2583179166667</v>
      </c>
      <c r="H259" s="68">
        <v>15.2583179166667</v>
      </c>
      <c r="I259" s="68">
        <v>20.258317916666702</v>
      </c>
      <c r="J259" s="161">
        <v>25.258317916666702</v>
      </c>
      <c r="K259" s="161">
        <v>0</v>
      </c>
      <c r="L259" s="161">
        <v>0</v>
      </c>
      <c r="M259" s="161">
        <v>0</v>
      </c>
      <c r="N259" s="161">
        <v>0</v>
      </c>
      <c r="O259" s="161">
        <v>0</v>
      </c>
      <c r="P259" s="161">
        <v>0</v>
      </c>
      <c r="R259" s="51">
        <v>2018</v>
      </c>
      <c r="S259" s="51">
        <v>9</v>
      </c>
      <c r="T259" s="51">
        <v>12</v>
      </c>
      <c r="U259" s="298">
        <v>79.652695819735499</v>
      </c>
      <c r="V259" s="298"/>
      <c r="W259" s="298"/>
      <c r="X259" s="298">
        <v>0.388849993546805</v>
      </c>
      <c r="Y259" s="298">
        <v>4.6526958197355297</v>
      </c>
      <c r="Z259" s="298">
        <v>9.6526958197355306</v>
      </c>
      <c r="AA259" s="298">
        <v>14.6526958197355</v>
      </c>
      <c r="AB259" s="298">
        <v>19.652695819735499</v>
      </c>
      <c r="AC259" s="298">
        <v>24.652695819735499</v>
      </c>
      <c r="AD259" s="298">
        <v>0</v>
      </c>
      <c r="AE259" s="298">
        <v>0</v>
      </c>
      <c r="AF259" s="298">
        <v>0</v>
      </c>
      <c r="AG259" s="298">
        <v>0</v>
      </c>
      <c r="AH259" s="298">
        <v>0</v>
      </c>
      <c r="AI259" s="298">
        <v>0</v>
      </c>
    </row>
    <row r="260" spans="1:92">
      <c r="A260" s="51">
        <v>2018</v>
      </c>
      <c r="B260" s="51">
        <v>9</v>
      </c>
      <c r="C260" s="51">
        <v>13</v>
      </c>
      <c r="D260" s="161">
        <v>79.638835833333303</v>
      </c>
      <c r="E260" s="161">
        <v>0.52914083333333295</v>
      </c>
      <c r="F260" s="161">
        <v>4.6388358333333297</v>
      </c>
      <c r="G260" s="68">
        <v>9.6388358333333297</v>
      </c>
      <c r="H260" s="68">
        <v>14.6388358333333</v>
      </c>
      <c r="I260" s="68">
        <v>19.6388358333333</v>
      </c>
      <c r="J260" s="161">
        <v>24.6388358333333</v>
      </c>
      <c r="K260" s="161">
        <v>0</v>
      </c>
      <c r="L260" s="161">
        <v>0</v>
      </c>
      <c r="M260" s="161">
        <v>0</v>
      </c>
      <c r="N260" s="161">
        <v>0</v>
      </c>
      <c r="O260" s="161">
        <v>0</v>
      </c>
      <c r="P260" s="161">
        <v>0</v>
      </c>
      <c r="R260" s="51">
        <v>2018</v>
      </c>
      <c r="S260" s="51">
        <v>9</v>
      </c>
      <c r="T260" s="51">
        <v>13</v>
      </c>
      <c r="U260" s="298">
        <v>79.416629160443904</v>
      </c>
      <c r="V260" s="298"/>
      <c r="W260" s="298"/>
      <c r="X260" s="298">
        <v>0.124987497925758</v>
      </c>
      <c r="Y260" s="298">
        <v>4.4166291604439403</v>
      </c>
      <c r="Z260" s="298">
        <v>9.4166291604439394</v>
      </c>
      <c r="AA260" s="298">
        <v>14.4166291604439</v>
      </c>
      <c r="AB260" s="298">
        <v>19.4166291604439</v>
      </c>
      <c r="AC260" s="298">
        <v>24.4166291604439</v>
      </c>
      <c r="AD260" s="298">
        <v>0</v>
      </c>
      <c r="AE260" s="298">
        <v>0</v>
      </c>
      <c r="AF260" s="298">
        <v>0</v>
      </c>
      <c r="AG260" s="298">
        <v>0</v>
      </c>
      <c r="AH260" s="298">
        <v>0</v>
      </c>
      <c r="AI260" s="298">
        <v>0</v>
      </c>
    </row>
    <row r="261" spans="1:92">
      <c r="A261" s="51">
        <v>2018</v>
      </c>
      <c r="B261" s="51">
        <v>9</v>
      </c>
      <c r="C261" s="51">
        <v>14</v>
      </c>
      <c r="D261" s="161">
        <v>77.708293333333302</v>
      </c>
      <c r="E261" s="161">
        <v>9.9989999999999496E-2</v>
      </c>
      <c r="F261" s="161">
        <v>2.8041204166666698</v>
      </c>
      <c r="G261" s="68">
        <v>7.7082933333333301</v>
      </c>
      <c r="H261" s="68">
        <v>12.7082933333333</v>
      </c>
      <c r="I261" s="68">
        <v>17.708293333333302</v>
      </c>
      <c r="J261" s="161">
        <v>22.708293333333302</v>
      </c>
      <c r="K261" s="161">
        <v>0</v>
      </c>
      <c r="L261" s="161">
        <v>0</v>
      </c>
      <c r="M261" s="161">
        <v>0</v>
      </c>
      <c r="N261" s="161">
        <v>0</v>
      </c>
      <c r="O261" s="161">
        <v>0</v>
      </c>
      <c r="P261" s="161">
        <v>0</v>
      </c>
      <c r="R261" s="51">
        <v>2018</v>
      </c>
      <c r="S261" s="51">
        <v>9</v>
      </c>
      <c r="T261" s="51">
        <v>14</v>
      </c>
      <c r="U261" s="298">
        <v>77.013795817891804</v>
      </c>
      <c r="V261" s="298"/>
      <c r="W261" s="298"/>
      <c r="X261" s="298">
        <v>0</v>
      </c>
      <c r="Y261" s="298">
        <v>2.0137958178917601</v>
      </c>
      <c r="Z261" s="298">
        <v>7.0137958178917597</v>
      </c>
      <c r="AA261" s="298">
        <v>12.013795817891801</v>
      </c>
      <c r="AB261" s="298">
        <v>17.013795817891801</v>
      </c>
      <c r="AC261" s="298">
        <v>22.013795817891801</v>
      </c>
      <c r="AD261" s="298">
        <v>0</v>
      </c>
      <c r="AE261" s="298">
        <v>0</v>
      </c>
      <c r="AF261" s="298">
        <v>0</v>
      </c>
      <c r="AG261" s="298">
        <v>0</v>
      </c>
      <c r="AH261" s="298">
        <v>0</v>
      </c>
      <c r="AI261" s="298">
        <v>0</v>
      </c>
    </row>
    <row r="262" spans="1:92">
      <c r="A262" s="51">
        <v>2018</v>
      </c>
      <c r="B262" s="51">
        <v>9</v>
      </c>
      <c r="C262" s="51">
        <v>15</v>
      </c>
      <c r="D262" s="161">
        <v>81.097200416666695</v>
      </c>
      <c r="E262" s="161">
        <v>1.3791487499999999</v>
      </c>
      <c r="F262" s="161">
        <v>6.09720041666667</v>
      </c>
      <c r="G262" s="68">
        <v>11.0972004166667</v>
      </c>
      <c r="H262" s="68">
        <v>16.097200416666698</v>
      </c>
      <c r="I262" s="68">
        <v>21.097200416666698</v>
      </c>
      <c r="J262" s="161">
        <v>26.097200416666698</v>
      </c>
      <c r="K262" s="161">
        <v>0</v>
      </c>
      <c r="L262" s="161">
        <v>0</v>
      </c>
      <c r="M262" s="161">
        <v>0</v>
      </c>
      <c r="N262" s="161">
        <v>0</v>
      </c>
      <c r="O262" s="161">
        <v>0</v>
      </c>
      <c r="P262" s="161">
        <v>0</v>
      </c>
      <c r="R262" s="51">
        <v>2018</v>
      </c>
      <c r="S262" s="51">
        <v>9</v>
      </c>
      <c r="T262" s="51">
        <v>15</v>
      </c>
      <c r="U262" s="298">
        <v>81.180541664361996</v>
      </c>
      <c r="V262" s="298"/>
      <c r="W262" s="298"/>
      <c r="X262" s="298">
        <v>1.18054166436196</v>
      </c>
      <c r="Y262" s="298">
        <v>6.18054166436196</v>
      </c>
      <c r="Z262" s="298">
        <v>11.180541664362</v>
      </c>
      <c r="AA262" s="298">
        <v>16.180541664362</v>
      </c>
      <c r="AB262" s="298">
        <v>21.180541664362</v>
      </c>
      <c r="AC262" s="298">
        <v>26.180541664362</v>
      </c>
      <c r="AD262" s="298">
        <v>0</v>
      </c>
      <c r="AE262" s="298">
        <v>0</v>
      </c>
      <c r="AF262" s="298">
        <v>0</v>
      </c>
      <c r="AG262" s="298">
        <v>0</v>
      </c>
      <c r="AH262" s="298">
        <v>0</v>
      </c>
      <c r="AI262" s="298">
        <v>0</v>
      </c>
    </row>
    <row r="263" spans="1:92">
      <c r="A263" s="51">
        <v>2018</v>
      </c>
      <c r="B263" s="51">
        <v>9</v>
      </c>
      <c r="C263" s="51">
        <v>16</v>
      </c>
      <c r="D263" s="161">
        <v>82.499987083333295</v>
      </c>
      <c r="E263" s="161">
        <v>2.5694245833333298</v>
      </c>
      <c r="F263" s="161">
        <v>7.4999870833333304</v>
      </c>
      <c r="G263" s="68">
        <v>12.4999870833333</v>
      </c>
      <c r="H263" s="68">
        <v>17.499987083333298</v>
      </c>
      <c r="I263" s="68">
        <v>22.499987083333298</v>
      </c>
      <c r="J263" s="161">
        <v>27.499987083333298</v>
      </c>
      <c r="K263" s="161">
        <v>0</v>
      </c>
      <c r="L263" s="161">
        <v>0</v>
      </c>
      <c r="M263" s="161">
        <v>0</v>
      </c>
      <c r="N263" s="161">
        <v>0</v>
      </c>
      <c r="O263" s="161">
        <v>0</v>
      </c>
      <c r="P263" s="161">
        <v>0</v>
      </c>
      <c r="R263" s="51">
        <v>2018</v>
      </c>
      <c r="S263" s="51">
        <v>9</v>
      </c>
      <c r="T263" s="51">
        <v>16</v>
      </c>
      <c r="U263" s="298">
        <v>82.527825007836</v>
      </c>
      <c r="V263" s="298"/>
      <c r="W263" s="298"/>
      <c r="X263" s="298">
        <v>2.5278250078360198</v>
      </c>
      <c r="Y263" s="298">
        <v>7.5278250078360198</v>
      </c>
      <c r="Z263" s="298">
        <v>12.527825007836</v>
      </c>
      <c r="AA263" s="298">
        <v>17.527825007836</v>
      </c>
      <c r="AB263" s="298">
        <v>22.527825007836</v>
      </c>
      <c r="AC263" s="298">
        <v>27.527825007836</v>
      </c>
      <c r="AD263" s="298">
        <v>0</v>
      </c>
      <c r="AE263" s="298">
        <v>0</v>
      </c>
      <c r="AF263" s="298">
        <v>0</v>
      </c>
      <c r="AG263" s="298">
        <v>0</v>
      </c>
      <c r="AH263" s="298">
        <v>0</v>
      </c>
      <c r="AI263" s="298">
        <v>0</v>
      </c>
    </row>
    <row r="264" spans="1:92">
      <c r="A264" s="51">
        <v>2018</v>
      </c>
      <c r="B264" s="51">
        <v>9</v>
      </c>
      <c r="C264" s="51">
        <v>17</v>
      </c>
      <c r="D264" s="161">
        <v>84.480585000000005</v>
      </c>
      <c r="E264" s="161">
        <v>4.4805849999999996</v>
      </c>
      <c r="F264" s="161">
        <v>9.4805849999999996</v>
      </c>
      <c r="G264" s="68">
        <v>14.480585</v>
      </c>
      <c r="H264" s="68">
        <v>19.480585000000001</v>
      </c>
      <c r="I264" s="68">
        <v>24.480585000000001</v>
      </c>
      <c r="J264" s="161">
        <v>29.480585000000001</v>
      </c>
      <c r="K264" s="161">
        <v>0</v>
      </c>
      <c r="L264" s="161">
        <v>0</v>
      </c>
      <c r="M264" s="161">
        <v>0</v>
      </c>
      <c r="N264" s="161">
        <v>0</v>
      </c>
      <c r="O264" s="161">
        <v>0</v>
      </c>
      <c r="P264" s="161">
        <v>0</v>
      </c>
      <c r="R264" s="51">
        <v>2018</v>
      </c>
      <c r="S264" s="51">
        <v>9</v>
      </c>
      <c r="T264" s="51">
        <v>17</v>
      </c>
      <c r="U264" s="298">
        <v>84.125029171506597</v>
      </c>
      <c r="V264" s="298"/>
      <c r="W264" s="298"/>
      <c r="X264" s="298">
        <v>4.1250291715065597</v>
      </c>
      <c r="Y264" s="298">
        <v>9.1250291715065703</v>
      </c>
      <c r="Z264" s="298">
        <v>14.125029171506601</v>
      </c>
      <c r="AA264" s="298">
        <v>19.125029171506601</v>
      </c>
      <c r="AB264" s="298">
        <v>24.125029171506601</v>
      </c>
      <c r="AC264" s="298">
        <v>29.125029171506601</v>
      </c>
      <c r="AD264" s="298">
        <v>0</v>
      </c>
      <c r="AE264" s="298">
        <v>0</v>
      </c>
      <c r="AF264" s="298">
        <v>0</v>
      </c>
      <c r="AG264" s="298">
        <v>0</v>
      </c>
      <c r="AH264" s="298">
        <v>0</v>
      </c>
      <c r="AI264" s="298">
        <v>0</v>
      </c>
    </row>
    <row r="265" spans="1:92">
      <c r="A265" s="51">
        <v>2018</v>
      </c>
      <c r="B265" s="51">
        <v>9</v>
      </c>
      <c r="C265" s="51">
        <v>18</v>
      </c>
      <c r="D265" s="161">
        <v>85.158370416666699</v>
      </c>
      <c r="E265" s="161">
        <v>5.1583704166666697</v>
      </c>
      <c r="F265" s="161">
        <v>10.158370416666701</v>
      </c>
      <c r="G265" s="68">
        <v>15.158370416666701</v>
      </c>
      <c r="H265" s="68">
        <v>20.158370416666699</v>
      </c>
      <c r="I265" s="68">
        <v>25.158370416666699</v>
      </c>
      <c r="J265" s="161">
        <v>30.158370416666699</v>
      </c>
      <c r="K265" s="161">
        <v>0</v>
      </c>
      <c r="L265" s="161">
        <v>0</v>
      </c>
      <c r="M265" s="161">
        <v>0</v>
      </c>
      <c r="N265" s="161">
        <v>0</v>
      </c>
      <c r="O265" s="161">
        <v>0</v>
      </c>
      <c r="P265" s="161">
        <v>0</v>
      </c>
      <c r="R265" s="51">
        <v>2018</v>
      </c>
      <c r="S265" s="51">
        <v>9</v>
      </c>
      <c r="T265" s="51">
        <v>18</v>
      </c>
      <c r="U265" s="298">
        <v>85.361166675885499</v>
      </c>
      <c r="V265" s="298"/>
      <c r="W265" s="298"/>
      <c r="X265" s="298">
        <v>5.3611666758855199</v>
      </c>
      <c r="Y265" s="298">
        <v>10.361166675885499</v>
      </c>
      <c r="Z265" s="298">
        <v>15.361166675885499</v>
      </c>
      <c r="AA265" s="298">
        <v>20.361166675885499</v>
      </c>
      <c r="AB265" s="298">
        <v>25.361166675885499</v>
      </c>
      <c r="AC265" s="298">
        <v>30.361166675885499</v>
      </c>
      <c r="AD265" s="298">
        <v>0</v>
      </c>
      <c r="AE265" s="298">
        <v>0</v>
      </c>
      <c r="AF265" s="298">
        <v>0</v>
      </c>
      <c r="AG265" s="298">
        <v>0</v>
      </c>
      <c r="AH265" s="298">
        <v>0</v>
      </c>
      <c r="AI265" s="298">
        <v>0</v>
      </c>
    </row>
    <row r="266" spans="1:92">
      <c r="A266" s="51">
        <v>2018</v>
      </c>
      <c r="B266" s="51">
        <v>9</v>
      </c>
      <c r="C266" s="51">
        <v>19</v>
      </c>
      <c r="D266" s="161">
        <v>84.002801250000005</v>
      </c>
      <c r="E266" s="161">
        <v>4.0028012500000001</v>
      </c>
      <c r="F266" s="161">
        <v>9.0028012499999992</v>
      </c>
      <c r="G266" s="68">
        <v>14.002801249999999</v>
      </c>
      <c r="H266" s="68">
        <v>19.002801250000001</v>
      </c>
      <c r="I266" s="68">
        <v>24.002801250000001</v>
      </c>
      <c r="J266" s="161">
        <v>29.002801250000001</v>
      </c>
      <c r="K266" s="161">
        <v>0</v>
      </c>
      <c r="L266" s="161">
        <v>0</v>
      </c>
      <c r="M266" s="161">
        <v>0</v>
      </c>
      <c r="N266" s="161">
        <v>0</v>
      </c>
      <c r="O266" s="161">
        <v>0</v>
      </c>
      <c r="P266" s="161">
        <v>0</v>
      </c>
      <c r="R266" s="51">
        <v>2018</v>
      </c>
      <c r="S266" s="51">
        <v>9</v>
      </c>
      <c r="T266" s="51">
        <v>19</v>
      </c>
      <c r="U266" s="298">
        <v>83.625050008296995</v>
      </c>
      <c r="V266" s="298"/>
      <c r="W266" s="298"/>
      <c r="X266" s="298">
        <v>3.6250500082969701</v>
      </c>
      <c r="Y266" s="298">
        <v>8.6250500082969701</v>
      </c>
      <c r="Z266" s="298">
        <v>13.625050008297</v>
      </c>
      <c r="AA266" s="298">
        <v>18.625050008296999</v>
      </c>
      <c r="AB266" s="298">
        <v>23.625050008296999</v>
      </c>
      <c r="AC266" s="298">
        <v>28.625050008296999</v>
      </c>
      <c r="AD266" s="298">
        <v>0</v>
      </c>
      <c r="AE266" s="298">
        <v>0</v>
      </c>
      <c r="AF266" s="298">
        <v>0</v>
      </c>
      <c r="AG266" s="298">
        <v>0</v>
      </c>
      <c r="AH266" s="298">
        <v>0</v>
      </c>
      <c r="AI266" s="298">
        <v>0</v>
      </c>
    </row>
    <row r="267" spans="1:92">
      <c r="A267" s="51">
        <v>2018</v>
      </c>
      <c r="B267" s="51">
        <v>9</v>
      </c>
      <c r="C267" s="51">
        <v>20</v>
      </c>
      <c r="D267" s="161">
        <v>81.58466</v>
      </c>
      <c r="E267" s="161">
        <v>1.76801708333333</v>
      </c>
      <c r="F267" s="161">
        <v>6.5846600000000004</v>
      </c>
      <c r="G267" s="68">
        <v>11.58466</v>
      </c>
      <c r="H267" s="68">
        <v>16.58466</v>
      </c>
      <c r="I267" s="68">
        <v>21.58466</v>
      </c>
      <c r="J267" s="161">
        <v>26.58466</v>
      </c>
      <c r="K267" s="161">
        <v>0</v>
      </c>
      <c r="L267" s="161">
        <v>0</v>
      </c>
      <c r="M267" s="161">
        <v>0</v>
      </c>
      <c r="N267" s="161">
        <v>0</v>
      </c>
      <c r="O267" s="161">
        <v>0</v>
      </c>
      <c r="P267" s="161">
        <v>0</v>
      </c>
      <c r="R267" s="51">
        <v>2018</v>
      </c>
      <c r="S267" s="51">
        <v>9</v>
      </c>
      <c r="T267" s="51">
        <v>20</v>
      </c>
      <c r="U267" s="298">
        <v>81.972008297840702</v>
      </c>
      <c r="V267" s="298"/>
      <c r="W267" s="298"/>
      <c r="X267" s="298">
        <v>2.0275749663511902</v>
      </c>
      <c r="Y267" s="298">
        <v>6.97200829784075</v>
      </c>
      <c r="Z267" s="298">
        <v>11.9720082978408</v>
      </c>
      <c r="AA267" s="298">
        <v>16.972008297840802</v>
      </c>
      <c r="AB267" s="298">
        <v>21.972008297840802</v>
      </c>
      <c r="AC267" s="298">
        <v>26.972008297840802</v>
      </c>
      <c r="AD267" s="298">
        <v>0</v>
      </c>
      <c r="AE267" s="298">
        <v>0</v>
      </c>
      <c r="AF267" s="298">
        <v>0</v>
      </c>
      <c r="AG267" s="298">
        <v>0</v>
      </c>
      <c r="AH267" s="298">
        <v>0</v>
      </c>
      <c r="AI267" s="298">
        <v>0</v>
      </c>
    </row>
    <row r="268" spans="1:92">
      <c r="A268" s="51">
        <v>2018</v>
      </c>
      <c r="B268" s="51">
        <v>9</v>
      </c>
      <c r="C268" s="51">
        <v>21</v>
      </c>
      <c r="D268" s="161">
        <v>81.919421249999999</v>
      </c>
      <c r="E268" s="161">
        <v>1.9735849999999999</v>
      </c>
      <c r="F268" s="161">
        <v>6.9194212500000001</v>
      </c>
      <c r="G268" s="68">
        <v>11.919421249999999</v>
      </c>
      <c r="H268" s="68">
        <v>16.919421249999999</v>
      </c>
      <c r="I268" s="68">
        <v>21.919421249999999</v>
      </c>
      <c r="J268" s="161">
        <v>26.919421249999999</v>
      </c>
      <c r="K268" s="161">
        <v>0</v>
      </c>
      <c r="L268" s="161">
        <v>0</v>
      </c>
      <c r="M268" s="161">
        <v>0</v>
      </c>
      <c r="N268" s="161">
        <v>0</v>
      </c>
      <c r="O268" s="161">
        <v>0</v>
      </c>
      <c r="P268" s="161">
        <v>0</v>
      </c>
      <c r="R268" s="51">
        <v>2018</v>
      </c>
      <c r="S268" s="51">
        <v>9</v>
      </c>
      <c r="T268" s="51">
        <v>21</v>
      </c>
      <c r="U268" s="298">
        <v>82.0136916339397</v>
      </c>
      <c r="V268" s="298"/>
      <c r="W268" s="298"/>
      <c r="X268" s="298">
        <v>2.0136916339397399</v>
      </c>
      <c r="Y268" s="298">
        <v>7.0136916339397404</v>
      </c>
      <c r="Z268" s="298">
        <v>12.0136916339397</v>
      </c>
      <c r="AA268" s="298">
        <v>17.0136916339397</v>
      </c>
      <c r="AB268" s="298">
        <v>22.0136916339397</v>
      </c>
      <c r="AC268" s="298">
        <v>27.0136916339397</v>
      </c>
      <c r="AD268" s="298">
        <v>0</v>
      </c>
      <c r="AE268" s="298">
        <v>0</v>
      </c>
      <c r="AF268" s="298">
        <v>0</v>
      </c>
      <c r="AG268" s="298">
        <v>0</v>
      </c>
      <c r="AH268" s="298">
        <v>0</v>
      </c>
      <c r="AI268" s="298">
        <v>0</v>
      </c>
    </row>
    <row r="269" spans="1:92">
      <c r="A269" s="51">
        <v>2018</v>
      </c>
      <c r="B269" s="51">
        <v>9</v>
      </c>
      <c r="C269" s="51">
        <v>22</v>
      </c>
      <c r="D269" s="161">
        <v>79.116624166666696</v>
      </c>
      <c r="E269" s="161">
        <v>0.32498333333333401</v>
      </c>
      <c r="F269" s="161">
        <v>4.1166241666666696</v>
      </c>
      <c r="G269" s="68">
        <v>9.1166241666666696</v>
      </c>
      <c r="H269" s="68">
        <v>14.1166241666667</v>
      </c>
      <c r="I269" s="68">
        <v>19.1166241666667</v>
      </c>
      <c r="J269" s="161">
        <v>24.1166241666667</v>
      </c>
      <c r="K269" s="161">
        <v>0</v>
      </c>
      <c r="L269" s="161">
        <v>0</v>
      </c>
      <c r="M269" s="161">
        <v>0</v>
      </c>
      <c r="N269" s="161">
        <v>0</v>
      </c>
      <c r="O269" s="161">
        <v>0</v>
      </c>
      <c r="P269" s="161">
        <v>0</v>
      </c>
      <c r="R269" s="51">
        <v>2018</v>
      </c>
      <c r="S269" s="51">
        <v>9</v>
      </c>
      <c r="T269" s="51">
        <v>22</v>
      </c>
      <c r="U269" s="298">
        <v>79.124929154912607</v>
      </c>
      <c r="V269" s="298"/>
      <c r="W269" s="298"/>
      <c r="X269" s="298">
        <v>5.5549999078116398E-2</v>
      </c>
      <c r="Y269" s="298">
        <v>4.1249291549126399</v>
      </c>
      <c r="Z269" s="298">
        <v>9.1249291549126408</v>
      </c>
      <c r="AA269" s="298">
        <v>14.1249291549126</v>
      </c>
      <c r="AB269" s="298">
        <v>19.1249291549126</v>
      </c>
      <c r="AC269" s="298">
        <v>24.1249291549126</v>
      </c>
      <c r="AD269" s="298">
        <v>0</v>
      </c>
      <c r="AE269" s="298">
        <v>0</v>
      </c>
      <c r="AF269" s="298">
        <v>0</v>
      </c>
      <c r="AG269" s="298">
        <v>0</v>
      </c>
      <c r="AH269" s="298">
        <v>0</v>
      </c>
      <c r="AI269" s="298">
        <v>0</v>
      </c>
    </row>
    <row r="270" spans="1:92">
      <c r="A270" s="51">
        <v>2018</v>
      </c>
      <c r="B270" s="51">
        <v>9</v>
      </c>
      <c r="C270" s="51">
        <v>23</v>
      </c>
      <c r="D270" s="161">
        <v>75.363848333333294</v>
      </c>
      <c r="E270" s="161">
        <v>0</v>
      </c>
      <c r="F270" s="161">
        <v>0.95137458333333402</v>
      </c>
      <c r="G270" s="68">
        <v>5.3638483333333298</v>
      </c>
      <c r="H270" s="68">
        <v>10.3638483333333</v>
      </c>
      <c r="I270" s="68">
        <v>15.3638483333333</v>
      </c>
      <c r="J270" s="161">
        <v>20.363848333333301</v>
      </c>
      <c r="K270" s="161">
        <v>0</v>
      </c>
      <c r="L270" s="161">
        <v>0</v>
      </c>
      <c r="M270" s="161">
        <v>0</v>
      </c>
      <c r="N270" s="161">
        <v>0</v>
      </c>
      <c r="O270" s="161">
        <v>0</v>
      </c>
      <c r="P270" s="161">
        <v>0</v>
      </c>
      <c r="R270" s="51">
        <v>2018</v>
      </c>
      <c r="S270" s="51">
        <v>9</v>
      </c>
      <c r="T270" s="51">
        <v>23</v>
      </c>
      <c r="U270" s="298">
        <v>76.458287492394405</v>
      </c>
      <c r="V270" s="298"/>
      <c r="W270" s="298"/>
      <c r="X270" s="298">
        <v>0</v>
      </c>
      <c r="Y270" s="298">
        <v>1.45828749239445</v>
      </c>
      <c r="Z270" s="298">
        <v>6.45828749239445</v>
      </c>
      <c r="AA270" s="298">
        <v>11.458287492394399</v>
      </c>
      <c r="AB270" s="298">
        <v>16.458287492394401</v>
      </c>
      <c r="AC270" s="298">
        <v>21.458287492394401</v>
      </c>
      <c r="AD270" s="298">
        <v>0</v>
      </c>
      <c r="AE270" s="298">
        <v>0</v>
      </c>
      <c r="AF270" s="298">
        <v>0</v>
      </c>
      <c r="AG270" s="298">
        <v>0</v>
      </c>
      <c r="AH270" s="298">
        <v>0</v>
      </c>
      <c r="AI270" s="298">
        <v>0</v>
      </c>
    </row>
    <row r="271" spans="1:92">
      <c r="A271" s="51">
        <v>2018</v>
      </c>
      <c r="B271" s="51">
        <v>9</v>
      </c>
      <c r="C271" s="51">
        <v>24</v>
      </c>
      <c r="D271" s="161">
        <v>79.914957810148394</v>
      </c>
      <c r="E271" s="161">
        <v>0.72332614348172997</v>
      </c>
      <c r="F271" s="161">
        <v>4.9149578101484002</v>
      </c>
      <c r="G271" s="68">
        <v>9.9149578101483993</v>
      </c>
      <c r="H271" s="68">
        <v>14.914957810148399</v>
      </c>
      <c r="I271" s="68">
        <v>19.914957810148401</v>
      </c>
      <c r="J271" s="161">
        <v>24.914957810148401</v>
      </c>
      <c r="K271" s="161">
        <v>0</v>
      </c>
      <c r="L271" s="161">
        <v>0</v>
      </c>
      <c r="M271" s="161">
        <v>0</v>
      </c>
      <c r="N271" s="161">
        <v>0</v>
      </c>
      <c r="O271" s="161">
        <v>0</v>
      </c>
      <c r="P271" s="161">
        <v>0</v>
      </c>
      <c r="R271" s="51">
        <v>2018</v>
      </c>
      <c r="S271" s="51">
        <v>9</v>
      </c>
      <c r="T271" s="51">
        <v>24</v>
      </c>
      <c r="U271" s="298">
        <v>79.569433331489606</v>
      </c>
      <c r="V271" s="298"/>
      <c r="W271" s="298"/>
      <c r="X271" s="298">
        <v>9.7212498386702498E-2</v>
      </c>
      <c r="Y271" s="298">
        <v>4.5694333314895603</v>
      </c>
      <c r="Z271" s="298">
        <v>9.5694333314895594</v>
      </c>
      <c r="AA271" s="298">
        <v>14.5694333314896</v>
      </c>
      <c r="AB271" s="298">
        <v>19.569433331489599</v>
      </c>
      <c r="AC271" s="298">
        <v>24.569433331489599</v>
      </c>
      <c r="AD271" s="298">
        <v>0</v>
      </c>
      <c r="AE271" s="298">
        <v>0</v>
      </c>
      <c r="AF271" s="298">
        <v>0</v>
      </c>
      <c r="AG271" s="298">
        <v>0</v>
      </c>
      <c r="AH271" s="298">
        <v>0</v>
      </c>
      <c r="AI271" s="298">
        <v>0</v>
      </c>
    </row>
    <row r="272" spans="1:92">
      <c r="A272" s="51">
        <v>2018</v>
      </c>
      <c r="B272" s="51">
        <v>9</v>
      </c>
      <c r="C272" s="51">
        <v>25</v>
      </c>
      <c r="D272" s="161">
        <v>80.574977500000003</v>
      </c>
      <c r="E272" s="161">
        <v>1.07636958333333</v>
      </c>
      <c r="F272" s="161">
        <v>5.5749775000000001</v>
      </c>
      <c r="G272" s="68">
        <v>10.574977499999999</v>
      </c>
      <c r="H272" s="68">
        <v>15.574977499999999</v>
      </c>
      <c r="I272" s="68">
        <v>20.574977499999999</v>
      </c>
      <c r="J272" s="161">
        <v>25.574977499999999</v>
      </c>
      <c r="K272" s="161">
        <v>0</v>
      </c>
      <c r="L272" s="161">
        <v>0</v>
      </c>
      <c r="M272" s="161">
        <v>0</v>
      </c>
      <c r="N272" s="161">
        <v>0</v>
      </c>
      <c r="O272" s="161">
        <v>0</v>
      </c>
      <c r="P272" s="161">
        <v>0</v>
      </c>
      <c r="R272" s="51">
        <v>2018</v>
      </c>
      <c r="S272" s="51">
        <v>9</v>
      </c>
      <c r="T272" s="51">
        <v>25</v>
      </c>
      <c r="U272" s="298">
        <v>80.8888458261887</v>
      </c>
      <c r="V272" s="298"/>
      <c r="W272" s="298"/>
      <c r="X272" s="298">
        <v>0.88884582618871999</v>
      </c>
      <c r="Y272" s="298">
        <v>5.88884582618872</v>
      </c>
      <c r="Z272" s="298">
        <v>10.8888458261887</v>
      </c>
      <c r="AA272" s="298">
        <v>15.8888458261887</v>
      </c>
      <c r="AB272" s="298">
        <v>20.8888458261887</v>
      </c>
      <c r="AC272" s="298">
        <v>25.8888458261887</v>
      </c>
      <c r="AD272" s="298">
        <v>0</v>
      </c>
      <c r="AE272" s="298">
        <v>0</v>
      </c>
      <c r="AF272" s="298">
        <v>0</v>
      </c>
      <c r="AG272" s="298">
        <v>0</v>
      </c>
      <c r="AH272" s="298">
        <v>0</v>
      </c>
      <c r="AI272" s="298">
        <v>0</v>
      </c>
    </row>
    <row r="273" spans="1:35">
      <c r="A273" s="51">
        <v>2018</v>
      </c>
      <c r="B273" s="51">
        <v>9</v>
      </c>
      <c r="C273" s="51">
        <v>26</v>
      </c>
      <c r="D273" s="161">
        <v>78.898569166666604</v>
      </c>
      <c r="E273" s="161">
        <v>0.24581541666666701</v>
      </c>
      <c r="F273" s="161">
        <v>3.89856916666667</v>
      </c>
      <c r="G273" s="68">
        <v>8.89856916666667</v>
      </c>
      <c r="H273" s="68">
        <v>13.8985691666667</v>
      </c>
      <c r="I273" s="68">
        <v>18.8985691666667</v>
      </c>
      <c r="J273" s="161">
        <v>23.8985691666667</v>
      </c>
      <c r="K273" s="161">
        <v>0</v>
      </c>
      <c r="L273" s="161">
        <v>0</v>
      </c>
      <c r="M273" s="161">
        <v>0</v>
      </c>
      <c r="N273" s="161">
        <v>0</v>
      </c>
      <c r="O273" s="161">
        <v>0</v>
      </c>
      <c r="P273" s="161">
        <v>0</v>
      </c>
      <c r="R273" s="51">
        <v>2018</v>
      </c>
      <c r="S273" s="51">
        <v>9</v>
      </c>
      <c r="T273" s="51">
        <v>26</v>
      </c>
      <c r="U273" s="298">
        <v>79.055541664361996</v>
      </c>
      <c r="V273" s="298"/>
      <c r="W273" s="298"/>
      <c r="X273" s="298">
        <v>0</v>
      </c>
      <c r="Y273" s="298">
        <v>4.05554166436196</v>
      </c>
      <c r="Z273" s="298">
        <v>9.0555416643619608</v>
      </c>
      <c r="AA273" s="298">
        <v>14.055541664362</v>
      </c>
      <c r="AB273" s="298">
        <v>19.055541664362</v>
      </c>
      <c r="AC273" s="298">
        <v>24.055541664362</v>
      </c>
      <c r="AD273" s="298">
        <v>0</v>
      </c>
      <c r="AE273" s="298">
        <v>0</v>
      </c>
      <c r="AF273" s="298">
        <v>0</v>
      </c>
      <c r="AG273" s="298">
        <v>0</v>
      </c>
      <c r="AH273" s="298">
        <v>0</v>
      </c>
      <c r="AI273" s="298">
        <v>0</v>
      </c>
    </row>
    <row r="274" spans="1:35">
      <c r="A274" s="51">
        <v>2018</v>
      </c>
      <c r="B274" s="51">
        <v>9</v>
      </c>
      <c r="C274" s="51">
        <v>27</v>
      </c>
      <c r="D274" s="161">
        <v>71.397188333333304</v>
      </c>
      <c r="E274" s="161">
        <v>0</v>
      </c>
      <c r="F274" s="161">
        <v>0.106939583333333</v>
      </c>
      <c r="G274" s="68">
        <v>1.94856916666667</v>
      </c>
      <c r="H274" s="68">
        <v>6.3971883333333297</v>
      </c>
      <c r="I274" s="68">
        <v>11.3971883333333</v>
      </c>
      <c r="J274" s="161">
        <v>16.3971883333333</v>
      </c>
      <c r="K274" s="161">
        <v>0</v>
      </c>
      <c r="L274" s="161">
        <v>0</v>
      </c>
      <c r="M274" s="161">
        <v>0</v>
      </c>
      <c r="N274" s="161">
        <v>0</v>
      </c>
      <c r="O274" s="161">
        <v>0</v>
      </c>
      <c r="P274" s="161">
        <v>0</v>
      </c>
      <c r="R274" s="51">
        <v>2018</v>
      </c>
      <c r="S274" s="51">
        <v>9</v>
      </c>
      <c r="T274" s="51">
        <v>27</v>
      </c>
      <c r="U274" s="298">
        <v>74.541583319505094</v>
      </c>
      <c r="V274" s="298"/>
      <c r="W274" s="298"/>
      <c r="X274" s="298">
        <v>0</v>
      </c>
      <c r="Y274" s="298">
        <v>8.33249986171722E-2</v>
      </c>
      <c r="Z274" s="298">
        <v>4.5415833195050599</v>
      </c>
      <c r="AA274" s="298">
        <v>9.5415833195050492</v>
      </c>
      <c r="AB274" s="298">
        <v>14.541583319505101</v>
      </c>
      <c r="AC274" s="298">
        <v>19.541583319505101</v>
      </c>
      <c r="AD274" s="298">
        <v>0</v>
      </c>
      <c r="AE274" s="298">
        <v>0</v>
      </c>
      <c r="AF274" s="298">
        <v>0</v>
      </c>
      <c r="AG274" s="298">
        <v>0</v>
      </c>
      <c r="AH274" s="298">
        <v>0</v>
      </c>
      <c r="AI274" s="298">
        <v>0</v>
      </c>
    </row>
    <row r="275" spans="1:35">
      <c r="A275" s="51">
        <v>2018</v>
      </c>
      <c r="B275" s="51">
        <v>9</v>
      </c>
      <c r="C275" s="51">
        <v>28</v>
      </c>
      <c r="D275" s="161">
        <v>74.666633333333394</v>
      </c>
      <c r="E275" s="161">
        <v>0</v>
      </c>
      <c r="F275" s="161">
        <v>0.77498166666666701</v>
      </c>
      <c r="G275" s="68">
        <v>4.6666333333333299</v>
      </c>
      <c r="H275" s="68">
        <v>9.6666333333333299</v>
      </c>
      <c r="I275" s="68">
        <v>14.6666333333333</v>
      </c>
      <c r="J275" s="161">
        <v>19.666633333333301</v>
      </c>
      <c r="K275" s="161">
        <v>0</v>
      </c>
      <c r="L275" s="161">
        <v>0</v>
      </c>
      <c r="M275" s="161">
        <v>0</v>
      </c>
      <c r="N275" s="161">
        <v>0</v>
      </c>
      <c r="O275" s="161">
        <v>0</v>
      </c>
      <c r="P275" s="161">
        <v>0</v>
      </c>
      <c r="R275" s="51">
        <v>2018</v>
      </c>
      <c r="S275" s="51">
        <v>9</v>
      </c>
      <c r="T275" s="51">
        <v>28</v>
      </c>
      <c r="U275" s="298">
        <v>76.333229149381296</v>
      </c>
      <c r="V275" s="298"/>
      <c r="W275" s="298"/>
      <c r="X275" s="298">
        <v>0</v>
      </c>
      <c r="Y275" s="298">
        <v>1.33322914938132</v>
      </c>
      <c r="Z275" s="298">
        <v>6.33322914938132</v>
      </c>
      <c r="AA275" s="298">
        <v>11.3332291493813</v>
      </c>
      <c r="AB275" s="298">
        <v>16.3332291493813</v>
      </c>
      <c r="AC275" s="298">
        <v>21.3332291493813</v>
      </c>
      <c r="AD275" s="298">
        <v>0</v>
      </c>
      <c r="AE275" s="298">
        <v>0</v>
      </c>
      <c r="AF275" s="298">
        <v>0</v>
      </c>
      <c r="AG275" s="298">
        <v>0</v>
      </c>
      <c r="AH275" s="298">
        <v>0</v>
      </c>
      <c r="AI275" s="298">
        <v>0</v>
      </c>
    </row>
    <row r="276" spans="1:35">
      <c r="A276" s="51">
        <v>2018</v>
      </c>
      <c r="B276" s="51">
        <v>9</v>
      </c>
      <c r="C276" s="51">
        <v>29</v>
      </c>
      <c r="D276" s="161">
        <v>73.098552916666705</v>
      </c>
      <c r="E276" s="161">
        <v>0</v>
      </c>
      <c r="F276" s="161">
        <v>0.28331624999999999</v>
      </c>
      <c r="G276" s="68">
        <v>3.1971587499999998</v>
      </c>
      <c r="H276" s="68">
        <v>8.0985529166666694</v>
      </c>
      <c r="I276" s="68">
        <v>13.0985529166667</v>
      </c>
      <c r="J276" s="161">
        <v>18.098552916666701</v>
      </c>
      <c r="K276" s="161">
        <v>0</v>
      </c>
      <c r="L276" s="161">
        <v>0</v>
      </c>
      <c r="M276" s="161">
        <v>0</v>
      </c>
      <c r="N276" s="161">
        <v>0</v>
      </c>
      <c r="O276" s="161">
        <v>0</v>
      </c>
      <c r="P276" s="161">
        <v>0</v>
      </c>
      <c r="R276" s="51">
        <v>2018</v>
      </c>
      <c r="S276" s="51">
        <v>9</v>
      </c>
      <c r="T276" s="51">
        <v>29</v>
      </c>
      <c r="U276" s="298">
        <v>76.166562482714696</v>
      </c>
      <c r="V276" s="298"/>
      <c r="W276" s="298"/>
      <c r="X276" s="298">
        <v>0</v>
      </c>
      <c r="Y276" s="298">
        <v>1.1665624827146499</v>
      </c>
      <c r="Z276" s="298">
        <v>6.1665624827146504</v>
      </c>
      <c r="AA276" s="298">
        <v>11.166562482714699</v>
      </c>
      <c r="AB276" s="298">
        <v>16.166562482714699</v>
      </c>
      <c r="AC276" s="298">
        <v>21.166562482714699</v>
      </c>
      <c r="AD276" s="298">
        <v>0</v>
      </c>
      <c r="AE276" s="298">
        <v>0</v>
      </c>
      <c r="AF276" s="298">
        <v>0</v>
      </c>
      <c r="AG276" s="298">
        <v>0</v>
      </c>
      <c r="AH276" s="298">
        <v>0</v>
      </c>
      <c r="AI276" s="298">
        <v>0</v>
      </c>
    </row>
    <row r="277" spans="1:35">
      <c r="A277" s="51">
        <v>2018</v>
      </c>
      <c r="B277" s="51">
        <v>9</v>
      </c>
      <c r="C277" s="51">
        <v>30</v>
      </c>
      <c r="D277" s="161">
        <v>76.781899583333299</v>
      </c>
      <c r="E277" s="161">
        <v>2.77749999999984E-3</v>
      </c>
      <c r="F277" s="161">
        <v>1.99023166666667</v>
      </c>
      <c r="G277" s="68">
        <v>6.7818995833333302</v>
      </c>
      <c r="H277" s="68">
        <v>11.781899583333299</v>
      </c>
      <c r="I277" s="68">
        <v>16.781899583333299</v>
      </c>
      <c r="J277" s="161">
        <v>21.781899583333299</v>
      </c>
      <c r="K277" s="161">
        <v>0</v>
      </c>
      <c r="L277" s="161">
        <v>0</v>
      </c>
      <c r="M277" s="161">
        <v>0</v>
      </c>
      <c r="N277" s="161">
        <v>0</v>
      </c>
      <c r="O277" s="161">
        <v>0</v>
      </c>
      <c r="P277" s="161">
        <v>0</v>
      </c>
      <c r="R277" s="51">
        <v>2018</v>
      </c>
      <c r="S277" s="51">
        <v>9</v>
      </c>
      <c r="T277" s="51">
        <v>30</v>
      </c>
      <c r="U277" s="298">
        <v>76.680562501152394</v>
      </c>
      <c r="V277" s="298"/>
      <c r="W277" s="298"/>
      <c r="X277" s="298">
        <v>0</v>
      </c>
      <c r="Y277" s="298">
        <v>1.6805625011523599</v>
      </c>
      <c r="Z277" s="298">
        <v>6.6805625011523597</v>
      </c>
      <c r="AA277" s="298">
        <v>11.6805625011524</v>
      </c>
      <c r="AB277" s="298">
        <v>16.680562501152401</v>
      </c>
      <c r="AC277" s="298">
        <v>21.680562501152401</v>
      </c>
      <c r="AD277" s="298">
        <v>0</v>
      </c>
      <c r="AE277" s="298">
        <v>0</v>
      </c>
      <c r="AF277" s="298">
        <v>0</v>
      </c>
      <c r="AG277" s="298">
        <v>0</v>
      </c>
      <c r="AH277" s="298">
        <v>0</v>
      </c>
      <c r="AI277" s="298">
        <v>0</v>
      </c>
    </row>
    <row r="278" spans="1:35">
      <c r="A278" s="51">
        <v>2018</v>
      </c>
      <c r="B278" s="51">
        <v>10</v>
      </c>
      <c r="C278" s="51">
        <v>1</v>
      </c>
      <c r="D278" s="161">
        <v>75.330515416666699</v>
      </c>
      <c r="E278" s="161">
        <v>2.77749999999984E-3</v>
      </c>
      <c r="F278" s="161">
        <v>0.96525208333333301</v>
      </c>
      <c r="G278" s="68">
        <v>5.3305154166666702</v>
      </c>
      <c r="H278" s="68">
        <v>10.330515416666699</v>
      </c>
      <c r="I278" s="68">
        <v>15.330515416666699</v>
      </c>
      <c r="J278" s="161">
        <v>20.330515416666699</v>
      </c>
      <c r="K278" s="161">
        <v>0</v>
      </c>
      <c r="L278" s="161">
        <v>0</v>
      </c>
      <c r="M278" s="161">
        <v>0</v>
      </c>
      <c r="N278" s="161">
        <v>0</v>
      </c>
      <c r="O278" s="161">
        <v>0</v>
      </c>
      <c r="P278" s="161">
        <v>0</v>
      </c>
      <c r="R278" s="51">
        <v>2018</v>
      </c>
      <c r="S278" s="51">
        <v>10</v>
      </c>
      <c r="T278" s="51">
        <v>1</v>
      </c>
      <c r="U278" s="298">
        <v>77.208258320887893</v>
      </c>
      <c r="V278" s="298"/>
      <c r="W278" s="298"/>
      <c r="X278" s="298">
        <v>0</v>
      </c>
      <c r="Y278" s="298">
        <v>2.2082583208878801</v>
      </c>
      <c r="Z278" s="298">
        <v>7.2082583208878797</v>
      </c>
      <c r="AA278" s="298">
        <v>12.2082583208879</v>
      </c>
      <c r="AB278" s="298">
        <v>17.2082583208879</v>
      </c>
      <c r="AC278" s="298">
        <v>22.2082583208879</v>
      </c>
      <c r="AD278" s="298">
        <v>0</v>
      </c>
      <c r="AE278" s="298">
        <v>0</v>
      </c>
      <c r="AF278" s="298">
        <v>0</v>
      </c>
      <c r="AG278" s="298">
        <v>0</v>
      </c>
      <c r="AH278" s="298">
        <v>0</v>
      </c>
      <c r="AI278" s="298">
        <v>0</v>
      </c>
    </row>
    <row r="279" spans="1:35">
      <c r="A279" s="51">
        <v>2018</v>
      </c>
      <c r="B279" s="51">
        <v>10</v>
      </c>
      <c r="C279" s="51">
        <v>2</v>
      </c>
      <c r="D279" s="161">
        <v>76.061073333333297</v>
      </c>
      <c r="E279" s="161">
        <v>2.6386250000000201E-2</v>
      </c>
      <c r="F279" s="161">
        <v>1.3430299999999999</v>
      </c>
      <c r="G279" s="68">
        <v>6.0610733333333302</v>
      </c>
      <c r="H279" s="68">
        <v>11.061073333333299</v>
      </c>
      <c r="I279" s="68">
        <v>16.061073333333301</v>
      </c>
      <c r="J279" s="161">
        <v>21.061073333333301</v>
      </c>
      <c r="K279" s="161">
        <v>0</v>
      </c>
      <c r="L279" s="161">
        <v>0</v>
      </c>
      <c r="M279" s="161">
        <v>0</v>
      </c>
      <c r="N279" s="161">
        <v>0</v>
      </c>
      <c r="O279" s="161">
        <v>0</v>
      </c>
      <c r="P279" s="161">
        <v>0</v>
      </c>
      <c r="R279" s="51">
        <v>2018</v>
      </c>
      <c r="S279" s="51">
        <v>10</v>
      </c>
      <c r="T279" s="51">
        <v>2</v>
      </c>
      <c r="U279" s="298">
        <v>79.6110124836365</v>
      </c>
      <c r="V279" s="298"/>
      <c r="W279" s="298"/>
      <c r="X279" s="298">
        <v>0.22219999631246101</v>
      </c>
      <c r="Y279" s="298">
        <v>4.6110124836365403</v>
      </c>
      <c r="Z279" s="298">
        <v>9.6110124836365394</v>
      </c>
      <c r="AA279" s="298">
        <v>14.6110124836365</v>
      </c>
      <c r="AB279" s="298">
        <v>19.6110124836365</v>
      </c>
      <c r="AC279" s="298">
        <v>24.6110124836365</v>
      </c>
      <c r="AD279" s="298">
        <v>0</v>
      </c>
      <c r="AE279" s="298">
        <v>0</v>
      </c>
      <c r="AF279" s="298">
        <v>0</v>
      </c>
      <c r="AG279" s="298">
        <v>0</v>
      </c>
      <c r="AH279" s="298">
        <v>0</v>
      </c>
      <c r="AI279" s="298">
        <v>0</v>
      </c>
    </row>
    <row r="280" spans="1:35">
      <c r="A280" s="51">
        <v>2018</v>
      </c>
      <c r="B280" s="51">
        <v>10</v>
      </c>
      <c r="C280" s="51">
        <v>3</v>
      </c>
      <c r="D280" s="161">
        <v>77.938850416666696</v>
      </c>
      <c r="E280" s="161">
        <v>0.190265833333333</v>
      </c>
      <c r="F280" s="161">
        <v>2.9485716666666701</v>
      </c>
      <c r="G280" s="68">
        <v>7.9388504166666696</v>
      </c>
      <c r="H280" s="68">
        <v>12.9388504166667</v>
      </c>
      <c r="I280" s="68">
        <v>17.9388504166667</v>
      </c>
      <c r="J280" s="161">
        <v>22.9388504166667</v>
      </c>
      <c r="K280" s="161">
        <v>0</v>
      </c>
      <c r="L280" s="161">
        <v>0</v>
      </c>
      <c r="M280" s="161">
        <v>0</v>
      </c>
      <c r="N280" s="161">
        <v>0</v>
      </c>
      <c r="O280" s="161">
        <v>0</v>
      </c>
      <c r="P280" s="161">
        <v>0</v>
      </c>
      <c r="R280" s="51">
        <v>2018</v>
      </c>
      <c r="S280" s="51">
        <v>10</v>
      </c>
      <c r="T280" s="51">
        <v>3</v>
      </c>
      <c r="U280" s="298">
        <v>81.388795817891804</v>
      </c>
      <c r="V280" s="298"/>
      <c r="W280" s="298"/>
      <c r="X280" s="298">
        <v>1.3887958178917601</v>
      </c>
      <c r="Y280" s="298">
        <v>6.3887958178917597</v>
      </c>
      <c r="Z280" s="298">
        <v>11.388795817891801</v>
      </c>
      <c r="AA280" s="298">
        <v>16.388795817891801</v>
      </c>
      <c r="AB280" s="298">
        <v>21.388795817891801</v>
      </c>
      <c r="AC280" s="298">
        <v>26.388795817891801</v>
      </c>
      <c r="AD280" s="298">
        <v>0</v>
      </c>
      <c r="AE280" s="298">
        <v>0</v>
      </c>
      <c r="AF280" s="298">
        <v>0</v>
      </c>
      <c r="AG280" s="298">
        <v>0</v>
      </c>
      <c r="AH280" s="298">
        <v>0</v>
      </c>
      <c r="AI280" s="298">
        <v>0</v>
      </c>
    </row>
    <row r="281" spans="1:35">
      <c r="A281" s="51">
        <v>2018</v>
      </c>
      <c r="B281" s="51">
        <v>10</v>
      </c>
      <c r="C281" s="51">
        <v>4</v>
      </c>
      <c r="D281" s="161">
        <v>78.4707875</v>
      </c>
      <c r="E281" s="161">
        <v>0.39998583333333398</v>
      </c>
      <c r="F281" s="161">
        <v>3.4874575000000001</v>
      </c>
      <c r="G281" s="68">
        <v>8.4707875000000001</v>
      </c>
      <c r="H281" s="68">
        <v>13.4707875</v>
      </c>
      <c r="I281" s="68">
        <v>18.4707875</v>
      </c>
      <c r="J281" s="161">
        <v>23.4707875</v>
      </c>
      <c r="K281" s="161">
        <v>0</v>
      </c>
      <c r="L281" s="161">
        <v>0</v>
      </c>
      <c r="M281" s="161">
        <v>0</v>
      </c>
      <c r="N281" s="161">
        <v>0</v>
      </c>
      <c r="O281" s="161">
        <v>0</v>
      </c>
      <c r="P281" s="161">
        <v>0</v>
      </c>
      <c r="R281" s="51">
        <v>2018</v>
      </c>
      <c r="S281" s="51">
        <v>10</v>
      </c>
      <c r="T281" s="51">
        <v>4</v>
      </c>
      <c r="U281" s="298">
        <v>81.569366653760298</v>
      </c>
      <c r="V281" s="298"/>
      <c r="W281" s="298"/>
      <c r="X281" s="298">
        <v>1.56936665376027</v>
      </c>
      <c r="Y281" s="298">
        <v>6.5693666537602704</v>
      </c>
      <c r="Z281" s="298">
        <v>11.5693666537603</v>
      </c>
      <c r="AA281" s="298">
        <v>16.569366653760301</v>
      </c>
      <c r="AB281" s="298">
        <v>21.569366653760301</v>
      </c>
      <c r="AC281" s="298">
        <v>26.569366653760301</v>
      </c>
      <c r="AD281" s="298">
        <v>0</v>
      </c>
      <c r="AE281" s="298">
        <v>0</v>
      </c>
      <c r="AF281" s="298">
        <v>0</v>
      </c>
      <c r="AG281" s="298">
        <v>0</v>
      </c>
      <c r="AH281" s="298">
        <v>0</v>
      </c>
      <c r="AI281" s="298">
        <v>0</v>
      </c>
    </row>
    <row r="282" spans="1:35">
      <c r="A282" s="51">
        <v>2018</v>
      </c>
      <c r="B282" s="51">
        <v>10</v>
      </c>
      <c r="C282" s="51">
        <v>5</v>
      </c>
      <c r="D282" s="161">
        <v>79.777734166666605</v>
      </c>
      <c r="E282" s="161">
        <v>0.63610291666666696</v>
      </c>
      <c r="F282" s="161">
        <v>4.7777341666666704</v>
      </c>
      <c r="G282" s="68">
        <v>9.7777341666666704</v>
      </c>
      <c r="H282" s="68">
        <v>14.777734166666701</v>
      </c>
      <c r="I282" s="68">
        <v>19.777734166666701</v>
      </c>
      <c r="J282" s="161">
        <v>24.777734166666701</v>
      </c>
      <c r="K282" s="161">
        <v>0</v>
      </c>
      <c r="L282" s="161">
        <v>0</v>
      </c>
      <c r="M282" s="161">
        <v>0</v>
      </c>
      <c r="N282" s="161">
        <v>0</v>
      </c>
      <c r="O282" s="161">
        <v>0</v>
      </c>
      <c r="P282" s="161">
        <v>0</v>
      </c>
      <c r="R282" s="51">
        <v>2018</v>
      </c>
      <c r="S282" s="51">
        <v>10</v>
      </c>
      <c r="T282" s="51">
        <v>5</v>
      </c>
      <c r="U282" s="298">
        <v>81.986024985710799</v>
      </c>
      <c r="V282" s="298"/>
      <c r="W282" s="298"/>
      <c r="X282" s="298">
        <v>1.9860249857107799</v>
      </c>
      <c r="Y282" s="298">
        <v>6.9860249857107801</v>
      </c>
      <c r="Z282" s="298">
        <v>11.986024985710801</v>
      </c>
      <c r="AA282" s="298">
        <v>16.986024985710799</v>
      </c>
      <c r="AB282" s="298">
        <v>21.986024985710799</v>
      </c>
      <c r="AC282" s="298">
        <v>26.986024985710799</v>
      </c>
      <c r="AD282" s="298">
        <v>0</v>
      </c>
      <c r="AE282" s="298">
        <v>0</v>
      </c>
      <c r="AF282" s="298">
        <v>0</v>
      </c>
      <c r="AG282" s="298">
        <v>0</v>
      </c>
      <c r="AH282" s="298">
        <v>0</v>
      </c>
      <c r="AI282" s="298">
        <v>0</v>
      </c>
    </row>
    <row r="283" spans="1:35">
      <c r="A283" s="51">
        <v>2018</v>
      </c>
      <c r="B283" s="51">
        <v>10</v>
      </c>
      <c r="C283" s="51">
        <v>6</v>
      </c>
      <c r="D283" s="161">
        <v>81.291674583333304</v>
      </c>
      <c r="E283" s="161">
        <v>1.5555600000000001</v>
      </c>
      <c r="F283" s="161">
        <v>6.2916745833333296</v>
      </c>
      <c r="G283" s="68">
        <v>11.2916745833333</v>
      </c>
      <c r="H283" s="68">
        <v>16.2916745833333</v>
      </c>
      <c r="I283" s="68">
        <v>21.2916745833333</v>
      </c>
      <c r="J283" s="161">
        <v>26.2916745833333</v>
      </c>
      <c r="K283" s="161">
        <v>0</v>
      </c>
      <c r="L283" s="161">
        <v>0</v>
      </c>
      <c r="M283" s="161">
        <v>0</v>
      </c>
      <c r="N283" s="161">
        <v>0</v>
      </c>
      <c r="O283" s="161">
        <v>0</v>
      </c>
      <c r="P283" s="161">
        <v>0</v>
      </c>
      <c r="R283" s="51">
        <v>2018</v>
      </c>
      <c r="S283" s="51">
        <v>10</v>
      </c>
      <c r="T283" s="51">
        <v>6</v>
      </c>
      <c r="U283" s="298">
        <v>82.666579152146994</v>
      </c>
      <c r="V283" s="298"/>
      <c r="W283" s="298"/>
      <c r="X283" s="298">
        <v>2.6665791521469799</v>
      </c>
      <c r="Y283" s="298">
        <v>7.6665791521469799</v>
      </c>
      <c r="Z283" s="298">
        <v>12.666579152146999</v>
      </c>
      <c r="AA283" s="298">
        <v>17.666579152147001</v>
      </c>
      <c r="AB283" s="298">
        <v>22.666579152147001</v>
      </c>
      <c r="AC283" s="298">
        <v>27.666579152147001</v>
      </c>
      <c r="AD283" s="298">
        <v>0</v>
      </c>
      <c r="AE283" s="298">
        <v>0</v>
      </c>
      <c r="AF283" s="298">
        <v>0</v>
      </c>
      <c r="AG283" s="298">
        <v>0</v>
      </c>
      <c r="AH283" s="298">
        <v>0</v>
      </c>
      <c r="AI283" s="298">
        <v>0</v>
      </c>
    </row>
    <row r="284" spans="1:35">
      <c r="A284" s="51">
        <v>2018</v>
      </c>
      <c r="B284" s="51">
        <v>10</v>
      </c>
      <c r="C284" s="51">
        <v>7</v>
      </c>
      <c r="D284" s="161">
        <v>79.088870416666694</v>
      </c>
      <c r="E284" s="161">
        <v>0.35971999999999998</v>
      </c>
      <c r="F284" s="161">
        <v>4.0888704166666701</v>
      </c>
      <c r="G284" s="68">
        <v>9.0888704166666692</v>
      </c>
      <c r="H284" s="68">
        <v>14.088870416666699</v>
      </c>
      <c r="I284" s="68">
        <v>19.088870416666701</v>
      </c>
      <c r="J284" s="161">
        <v>24.088870416666701</v>
      </c>
      <c r="K284" s="161">
        <v>0</v>
      </c>
      <c r="L284" s="161">
        <v>0</v>
      </c>
      <c r="M284" s="161">
        <v>0</v>
      </c>
      <c r="N284" s="161">
        <v>0</v>
      </c>
      <c r="O284" s="161">
        <v>0</v>
      </c>
      <c r="P284" s="161">
        <v>0</v>
      </c>
      <c r="R284" s="51">
        <v>2018</v>
      </c>
      <c r="S284" s="51">
        <v>10</v>
      </c>
      <c r="T284" s="51">
        <v>7</v>
      </c>
      <c r="U284" s="298">
        <v>81.944316645463303</v>
      </c>
      <c r="V284" s="298"/>
      <c r="W284" s="298"/>
      <c r="X284" s="298">
        <v>1.9443166454633101</v>
      </c>
      <c r="Y284" s="298">
        <v>6.9443166454633101</v>
      </c>
      <c r="Z284" s="298">
        <v>11.944316645463299</v>
      </c>
      <c r="AA284" s="298">
        <v>16.944316645463299</v>
      </c>
      <c r="AB284" s="298">
        <v>21.944316645463299</v>
      </c>
      <c r="AC284" s="298">
        <v>26.944316645463299</v>
      </c>
      <c r="AD284" s="298">
        <v>0</v>
      </c>
      <c r="AE284" s="298">
        <v>0</v>
      </c>
      <c r="AF284" s="298">
        <v>0</v>
      </c>
      <c r="AG284" s="298">
        <v>0</v>
      </c>
      <c r="AH284" s="298">
        <v>0</v>
      </c>
      <c r="AI284" s="298">
        <v>0</v>
      </c>
    </row>
    <row r="285" spans="1:35">
      <c r="A285" s="51">
        <v>2018</v>
      </c>
      <c r="B285" s="51">
        <v>10</v>
      </c>
      <c r="C285" s="51">
        <v>8</v>
      </c>
      <c r="D285" s="161">
        <v>76.906899166666605</v>
      </c>
      <c r="E285" s="161">
        <v>8.4713750000000199E-2</v>
      </c>
      <c r="F285" s="161">
        <v>2.0124624999999998</v>
      </c>
      <c r="G285" s="68">
        <v>6.9068991666666699</v>
      </c>
      <c r="H285" s="68">
        <v>11.906899166666699</v>
      </c>
      <c r="I285" s="68">
        <v>16.906899166666701</v>
      </c>
      <c r="J285" s="161">
        <v>21.906899166666701</v>
      </c>
      <c r="K285" s="161">
        <v>0</v>
      </c>
      <c r="L285" s="161">
        <v>0</v>
      </c>
      <c r="M285" s="161">
        <v>0</v>
      </c>
      <c r="N285" s="161">
        <v>0</v>
      </c>
      <c r="O285" s="161">
        <v>0</v>
      </c>
      <c r="P285" s="161">
        <v>0</v>
      </c>
      <c r="R285" s="51">
        <v>2018</v>
      </c>
      <c r="S285" s="51">
        <v>10</v>
      </c>
      <c r="T285" s="51">
        <v>8</v>
      </c>
      <c r="U285" s="298">
        <v>80.847049971421598</v>
      </c>
      <c r="V285" s="298"/>
      <c r="W285" s="298"/>
      <c r="X285" s="298">
        <v>1.1387749811013601</v>
      </c>
      <c r="Y285" s="298">
        <v>5.8470499714215602</v>
      </c>
      <c r="Z285" s="298">
        <v>10.847049971421599</v>
      </c>
      <c r="AA285" s="298">
        <v>15.847049971421599</v>
      </c>
      <c r="AB285" s="298">
        <v>20.847049971421601</v>
      </c>
      <c r="AC285" s="298">
        <v>25.847049971421601</v>
      </c>
      <c r="AD285" s="298">
        <v>0</v>
      </c>
      <c r="AE285" s="298">
        <v>0</v>
      </c>
      <c r="AF285" s="298">
        <v>0</v>
      </c>
      <c r="AG285" s="298">
        <v>0</v>
      </c>
      <c r="AH285" s="298">
        <v>0</v>
      </c>
      <c r="AI285" s="298">
        <v>0</v>
      </c>
    </row>
    <row r="286" spans="1:35">
      <c r="A286" s="51">
        <v>2018</v>
      </c>
      <c r="B286" s="51">
        <v>10</v>
      </c>
      <c r="C286" s="51">
        <v>9</v>
      </c>
      <c r="D286" s="161">
        <v>77.3208095833333</v>
      </c>
      <c r="E286" s="161">
        <v>0.13609750000000001</v>
      </c>
      <c r="F286" s="161">
        <v>2.4124812499999999</v>
      </c>
      <c r="G286" s="68">
        <v>7.3208095833333298</v>
      </c>
      <c r="H286" s="68">
        <v>12.3208095833333</v>
      </c>
      <c r="I286" s="68">
        <v>17.3208095833333</v>
      </c>
      <c r="J286" s="161">
        <v>22.3208095833333</v>
      </c>
      <c r="K286" s="161">
        <v>0</v>
      </c>
      <c r="L286" s="161">
        <v>0</v>
      </c>
      <c r="M286" s="161">
        <v>0</v>
      </c>
      <c r="N286" s="161">
        <v>0</v>
      </c>
      <c r="O286" s="161">
        <v>0</v>
      </c>
      <c r="P286" s="161">
        <v>0</v>
      </c>
      <c r="R286" s="51">
        <v>2018</v>
      </c>
      <c r="S286" s="51">
        <v>10</v>
      </c>
      <c r="T286" s="51">
        <v>9</v>
      </c>
      <c r="U286" s="298">
        <v>80.930370802680599</v>
      </c>
      <c r="V286" s="298"/>
      <c r="W286" s="298"/>
      <c r="X286" s="298">
        <v>1.2359874794880501</v>
      </c>
      <c r="Y286" s="298">
        <v>5.9303708026806499</v>
      </c>
      <c r="Z286" s="298">
        <v>10.930370802680599</v>
      </c>
      <c r="AA286" s="298">
        <v>15.930370802680599</v>
      </c>
      <c r="AB286" s="298">
        <v>20.930370802680599</v>
      </c>
      <c r="AC286" s="298">
        <v>25.930370802680599</v>
      </c>
      <c r="AD286" s="298">
        <v>0</v>
      </c>
      <c r="AE286" s="298">
        <v>0</v>
      </c>
      <c r="AF286" s="298">
        <v>0</v>
      </c>
      <c r="AG286" s="298">
        <v>0</v>
      </c>
      <c r="AH286" s="298">
        <v>0</v>
      </c>
      <c r="AI286" s="298">
        <v>0</v>
      </c>
    </row>
    <row r="287" spans="1:35">
      <c r="A287" s="51">
        <v>2018</v>
      </c>
      <c r="B287" s="51">
        <v>10</v>
      </c>
      <c r="C287" s="51">
        <v>10</v>
      </c>
      <c r="D287" s="161">
        <v>74.840241250000005</v>
      </c>
      <c r="E287" s="161">
        <v>6.9437499999998398E-3</v>
      </c>
      <c r="F287" s="161">
        <v>0.66664166666666602</v>
      </c>
      <c r="G287" s="68">
        <v>4.8402412500000001</v>
      </c>
      <c r="H287" s="68">
        <v>9.8402412500000001</v>
      </c>
      <c r="I287" s="68">
        <v>14.84024125</v>
      </c>
      <c r="J287" s="161">
        <v>19.840241249999998</v>
      </c>
      <c r="K287" s="161">
        <v>0</v>
      </c>
      <c r="L287" s="161">
        <v>0</v>
      </c>
      <c r="M287" s="161">
        <v>0</v>
      </c>
      <c r="N287" s="161">
        <v>0</v>
      </c>
      <c r="O287" s="161">
        <v>0</v>
      </c>
      <c r="P287" s="161">
        <v>0</v>
      </c>
      <c r="R287" s="51">
        <v>2018</v>
      </c>
      <c r="S287" s="51">
        <v>10</v>
      </c>
      <c r="T287" s="51">
        <v>10</v>
      </c>
      <c r="U287" s="298">
        <v>76.930420810977594</v>
      </c>
      <c r="V287" s="298"/>
      <c r="W287" s="298"/>
      <c r="X287" s="298">
        <v>0</v>
      </c>
      <c r="Y287" s="298">
        <v>1.93042081097761</v>
      </c>
      <c r="Z287" s="298">
        <v>6.9304208109776102</v>
      </c>
      <c r="AA287" s="298">
        <v>11.9304208109776</v>
      </c>
      <c r="AB287" s="298">
        <v>16.930420810977601</v>
      </c>
      <c r="AC287" s="298">
        <v>21.930420810977601</v>
      </c>
      <c r="AD287" s="298">
        <v>0</v>
      </c>
      <c r="AE287" s="298">
        <v>0</v>
      </c>
      <c r="AF287" s="298">
        <v>0</v>
      </c>
      <c r="AG287" s="298">
        <v>0</v>
      </c>
      <c r="AH287" s="298">
        <v>0</v>
      </c>
      <c r="AI287" s="298">
        <v>0</v>
      </c>
    </row>
    <row r="288" spans="1:35">
      <c r="A288" s="51">
        <v>2018</v>
      </c>
      <c r="B288" s="51">
        <v>10</v>
      </c>
      <c r="C288" s="51">
        <v>11</v>
      </c>
      <c r="D288" s="161">
        <v>71.815211250000004</v>
      </c>
      <c r="E288" s="161">
        <v>0</v>
      </c>
      <c r="F288" s="161">
        <v>7.6381249999999706E-2</v>
      </c>
      <c r="G288" s="68">
        <v>2.0916158333333299</v>
      </c>
      <c r="H288" s="68">
        <v>6.8152112499999999</v>
      </c>
      <c r="I288" s="68">
        <v>11.815211250000001</v>
      </c>
      <c r="J288" s="161">
        <v>16.815211250000001</v>
      </c>
      <c r="K288" s="161">
        <v>0</v>
      </c>
      <c r="L288" s="161">
        <v>0</v>
      </c>
      <c r="M288" s="161">
        <v>0</v>
      </c>
      <c r="N288" s="161">
        <v>0</v>
      </c>
      <c r="O288" s="161">
        <v>0</v>
      </c>
      <c r="P288" s="161">
        <v>0</v>
      </c>
      <c r="R288" s="51">
        <v>2018</v>
      </c>
      <c r="S288" s="51">
        <v>10</v>
      </c>
      <c r="T288" s="51">
        <v>11</v>
      </c>
      <c r="U288" s="298">
        <v>72.638737474878596</v>
      </c>
      <c r="V288" s="298"/>
      <c r="W288" s="298"/>
      <c r="X288" s="298">
        <v>0</v>
      </c>
      <c r="Y288" s="298">
        <v>0</v>
      </c>
      <c r="Z288" s="298">
        <v>2.6387374748786301</v>
      </c>
      <c r="AA288" s="298">
        <v>7.6387374748786296</v>
      </c>
      <c r="AB288" s="298">
        <v>12.638737474878599</v>
      </c>
      <c r="AC288" s="298">
        <v>17.638737474878599</v>
      </c>
      <c r="AD288" s="298">
        <v>0</v>
      </c>
      <c r="AE288" s="298">
        <v>0</v>
      </c>
      <c r="AF288" s="298">
        <v>0</v>
      </c>
      <c r="AG288" s="298">
        <v>0</v>
      </c>
      <c r="AH288" s="298">
        <v>0</v>
      </c>
      <c r="AI288" s="298">
        <v>0</v>
      </c>
    </row>
    <row r="289" spans="1:35">
      <c r="A289" s="51">
        <v>2018</v>
      </c>
      <c r="B289" s="51">
        <v>10</v>
      </c>
      <c r="C289" s="51">
        <v>12</v>
      </c>
      <c r="D289" s="161">
        <v>73.469372500000006</v>
      </c>
      <c r="E289" s="161">
        <v>0</v>
      </c>
      <c r="F289" s="161">
        <v>0.28608916666666701</v>
      </c>
      <c r="G289" s="68">
        <v>3.5027124999999999</v>
      </c>
      <c r="H289" s="68">
        <v>8.4693725000000004</v>
      </c>
      <c r="I289" s="68">
        <v>13.4693725</v>
      </c>
      <c r="J289" s="161">
        <v>18.469372499999999</v>
      </c>
      <c r="K289" s="161">
        <v>0</v>
      </c>
      <c r="L289" s="161">
        <v>0</v>
      </c>
      <c r="M289" s="161">
        <v>0</v>
      </c>
      <c r="N289" s="161">
        <v>0</v>
      </c>
      <c r="O289" s="161">
        <v>0</v>
      </c>
      <c r="P289" s="161">
        <v>0</v>
      </c>
      <c r="R289" s="51">
        <v>2018</v>
      </c>
      <c r="S289" s="51">
        <v>10</v>
      </c>
      <c r="T289" s="51">
        <v>12</v>
      </c>
      <c r="U289" s="298">
        <v>74.888629123568506</v>
      </c>
      <c r="V289" s="298"/>
      <c r="W289" s="298"/>
      <c r="X289" s="298">
        <v>0</v>
      </c>
      <c r="Y289" s="298">
        <v>0.79158748686313596</v>
      </c>
      <c r="Z289" s="298">
        <v>4.8886291235685402</v>
      </c>
      <c r="AA289" s="298">
        <v>9.8886291235685402</v>
      </c>
      <c r="AB289" s="298">
        <v>14.888629123568499</v>
      </c>
      <c r="AC289" s="298">
        <v>19.888629123568499</v>
      </c>
      <c r="AD289" s="298">
        <v>0</v>
      </c>
      <c r="AE289" s="298">
        <v>0</v>
      </c>
      <c r="AF289" s="298">
        <v>0</v>
      </c>
      <c r="AG289" s="298">
        <v>0</v>
      </c>
      <c r="AH289" s="298">
        <v>0</v>
      </c>
      <c r="AI289" s="298">
        <v>0</v>
      </c>
    </row>
    <row r="290" spans="1:35">
      <c r="A290" s="51">
        <v>2018</v>
      </c>
      <c r="B290" s="51">
        <v>10</v>
      </c>
      <c r="C290" s="51">
        <v>13</v>
      </c>
      <c r="D290" s="161">
        <v>76.5652616666667</v>
      </c>
      <c r="E290" s="161">
        <v>4.9994999999999998E-2</v>
      </c>
      <c r="F290" s="161">
        <v>1.77637333333333</v>
      </c>
      <c r="G290" s="68">
        <v>6.5652616666666699</v>
      </c>
      <c r="H290" s="68">
        <v>11.5652616666667</v>
      </c>
      <c r="I290" s="68">
        <v>16.5652616666667</v>
      </c>
      <c r="J290" s="161">
        <v>21.5652616666667</v>
      </c>
      <c r="K290" s="161">
        <v>0</v>
      </c>
      <c r="L290" s="161">
        <v>0</v>
      </c>
      <c r="M290" s="161">
        <v>0</v>
      </c>
      <c r="N290" s="161">
        <v>0</v>
      </c>
      <c r="O290" s="161">
        <v>0</v>
      </c>
      <c r="P290" s="161">
        <v>0</v>
      </c>
      <c r="R290" s="51">
        <v>2018</v>
      </c>
      <c r="S290" s="51">
        <v>10</v>
      </c>
      <c r="T290" s="51">
        <v>13</v>
      </c>
      <c r="U290" s="298">
        <v>80.527720823883996</v>
      </c>
      <c r="V290" s="298"/>
      <c r="W290" s="298"/>
      <c r="X290" s="298">
        <v>0.54161249101162001</v>
      </c>
      <c r="Y290" s="298">
        <v>5.5277208238840103</v>
      </c>
      <c r="Z290" s="298">
        <v>10.527720823884</v>
      </c>
      <c r="AA290" s="298">
        <v>15.527720823884</v>
      </c>
      <c r="AB290" s="298">
        <v>20.527720823884</v>
      </c>
      <c r="AC290" s="298">
        <v>25.527720823884</v>
      </c>
      <c r="AD290" s="298">
        <v>0</v>
      </c>
      <c r="AE290" s="298">
        <v>0</v>
      </c>
      <c r="AF290" s="298">
        <v>0</v>
      </c>
      <c r="AG290" s="298">
        <v>0</v>
      </c>
      <c r="AH290" s="298">
        <v>0</v>
      </c>
      <c r="AI290" s="298">
        <v>0</v>
      </c>
    </row>
    <row r="291" spans="1:35">
      <c r="A291" s="51">
        <v>2018</v>
      </c>
      <c r="B291" s="51">
        <v>10</v>
      </c>
      <c r="C291" s="51">
        <v>14</v>
      </c>
      <c r="D291" s="161">
        <v>80.611117500000006</v>
      </c>
      <c r="E291" s="161">
        <v>1.1389041666666699</v>
      </c>
      <c r="F291" s="161">
        <v>5.6111174999999998</v>
      </c>
      <c r="G291" s="68">
        <v>10.611117500000001</v>
      </c>
      <c r="H291" s="68">
        <v>15.611117500000001</v>
      </c>
      <c r="I291" s="68">
        <v>20.611117499999999</v>
      </c>
      <c r="J291" s="161">
        <v>25.611117499999999</v>
      </c>
      <c r="K291" s="161">
        <v>0</v>
      </c>
      <c r="L291" s="161">
        <v>0</v>
      </c>
      <c r="M291" s="161">
        <v>0</v>
      </c>
      <c r="N291" s="161">
        <v>0</v>
      </c>
      <c r="O291" s="161">
        <v>0</v>
      </c>
      <c r="P291" s="161">
        <v>0</v>
      </c>
      <c r="R291" s="51">
        <v>2018</v>
      </c>
      <c r="S291" s="51">
        <v>10</v>
      </c>
      <c r="T291" s="51">
        <v>14</v>
      </c>
      <c r="U291" s="298">
        <v>82.013854160904899</v>
      </c>
      <c r="V291" s="298"/>
      <c r="W291" s="298"/>
      <c r="X291" s="298">
        <v>2.0138541609048901</v>
      </c>
      <c r="Y291" s="298">
        <v>7.0138541609048897</v>
      </c>
      <c r="Z291" s="298">
        <v>12.0138541609049</v>
      </c>
      <c r="AA291" s="298">
        <v>17.013854160904899</v>
      </c>
      <c r="AB291" s="298">
        <v>22.013854160904899</v>
      </c>
      <c r="AC291" s="298">
        <v>27.013854160904899</v>
      </c>
      <c r="AD291" s="298">
        <v>0</v>
      </c>
      <c r="AE291" s="298">
        <v>0</v>
      </c>
      <c r="AF291" s="298">
        <v>0</v>
      </c>
      <c r="AG291" s="298">
        <v>0</v>
      </c>
      <c r="AH291" s="298">
        <v>0</v>
      </c>
      <c r="AI291" s="298">
        <v>0</v>
      </c>
    </row>
    <row r="292" spans="1:35">
      <c r="A292" s="51">
        <v>2018</v>
      </c>
      <c r="B292" s="51">
        <v>10</v>
      </c>
      <c r="C292" s="51">
        <v>15</v>
      </c>
      <c r="D292" s="161">
        <v>66.131903750000006</v>
      </c>
      <c r="E292" s="161">
        <v>0</v>
      </c>
      <c r="F292" s="161">
        <v>0</v>
      </c>
      <c r="G292" s="68">
        <v>0.14582458333333301</v>
      </c>
      <c r="H292" s="68">
        <v>2.00830458333333</v>
      </c>
      <c r="I292" s="68">
        <v>6.1319037500000002</v>
      </c>
      <c r="J292" s="161">
        <v>11.131903749999999</v>
      </c>
      <c r="K292" s="161">
        <v>0.87640083333333296</v>
      </c>
      <c r="L292" s="161">
        <v>0</v>
      </c>
      <c r="M292" s="161">
        <v>0</v>
      </c>
      <c r="N292" s="161">
        <v>0</v>
      </c>
      <c r="O292" s="161">
        <v>0</v>
      </c>
      <c r="P292" s="161">
        <v>0</v>
      </c>
      <c r="R292" s="51">
        <v>2018</v>
      </c>
      <c r="S292" s="51">
        <v>10</v>
      </c>
      <c r="T292" s="51">
        <v>15</v>
      </c>
      <c r="U292" s="298">
        <v>65.069324980179502</v>
      </c>
      <c r="V292" s="298"/>
      <c r="W292" s="298"/>
      <c r="X292" s="298">
        <v>0</v>
      </c>
      <c r="Y292" s="298">
        <v>0</v>
      </c>
      <c r="Z292" s="298">
        <v>0</v>
      </c>
      <c r="AA292" s="298">
        <v>0.76381248732408002</v>
      </c>
      <c r="AB292" s="298">
        <v>5.06932498017947</v>
      </c>
      <c r="AC292" s="298">
        <v>10.0693249801795</v>
      </c>
      <c r="AD292" s="298">
        <v>0.69448750714460905</v>
      </c>
      <c r="AE292" s="298">
        <v>0</v>
      </c>
      <c r="AF292" s="298">
        <v>0</v>
      </c>
      <c r="AG292" s="298">
        <v>0</v>
      </c>
      <c r="AH292" s="298">
        <v>0</v>
      </c>
      <c r="AI292" s="298">
        <v>0</v>
      </c>
    </row>
    <row r="293" spans="1:35">
      <c r="A293" s="51">
        <v>2018</v>
      </c>
      <c r="B293" s="51">
        <v>10</v>
      </c>
      <c r="C293" s="51">
        <v>16</v>
      </c>
      <c r="D293" s="161">
        <v>58.530545416666698</v>
      </c>
      <c r="E293" s="161">
        <v>0</v>
      </c>
      <c r="F293" s="161">
        <v>0</v>
      </c>
      <c r="G293" s="68">
        <v>0</v>
      </c>
      <c r="H293" s="68">
        <v>5.2772499999999799E-2</v>
      </c>
      <c r="I293" s="68">
        <v>1.5874779166666699</v>
      </c>
      <c r="J293" s="161">
        <v>4.2374887499999998</v>
      </c>
      <c r="K293" s="161">
        <v>6.5222270833333296</v>
      </c>
      <c r="L293" s="161">
        <v>3.0569324999999998</v>
      </c>
      <c r="M293" s="161">
        <v>0.70694333333333303</v>
      </c>
      <c r="N293" s="161">
        <v>5.5549999999999202E-3</v>
      </c>
      <c r="O293" s="161">
        <v>0</v>
      </c>
      <c r="P293" s="161">
        <v>0</v>
      </c>
      <c r="R293" s="51">
        <v>2018</v>
      </c>
      <c r="S293" s="51">
        <v>10</v>
      </c>
      <c r="T293" s="51">
        <v>16</v>
      </c>
      <c r="U293" s="298">
        <v>58.652733325958302</v>
      </c>
      <c r="V293" s="298"/>
      <c r="W293" s="298"/>
      <c r="X293" s="298">
        <v>0</v>
      </c>
      <c r="Y293" s="298">
        <v>0</v>
      </c>
      <c r="Z293" s="298">
        <v>0</v>
      </c>
      <c r="AA293" s="298">
        <v>0</v>
      </c>
      <c r="AB293" s="298">
        <v>0</v>
      </c>
      <c r="AC293" s="298">
        <v>3.6527333259582502</v>
      </c>
      <c r="AD293" s="298">
        <v>6.3472666740417498</v>
      </c>
      <c r="AE293" s="298">
        <v>1.34726667404175</v>
      </c>
      <c r="AF293" s="298">
        <v>0</v>
      </c>
      <c r="AG293" s="298">
        <v>0</v>
      </c>
      <c r="AH293" s="298">
        <v>0</v>
      </c>
      <c r="AI293" s="298">
        <v>0</v>
      </c>
    </row>
    <row r="294" spans="1:35">
      <c r="A294" s="51">
        <v>2018</v>
      </c>
      <c r="B294" s="51">
        <v>10</v>
      </c>
      <c r="C294" s="51">
        <v>17</v>
      </c>
      <c r="D294" s="161">
        <v>62.341617499999998</v>
      </c>
      <c r="E294" s="161">
        <v>0</v>
      </c>
      <c r="F294" s="161">
        <v>0</v>
      </c>
      <c r="G294" s="68">
        <v>0</v>
      </c>
      <c r="H294" s="68">
        <v>0.64163499999999996</v>
      </c>
      <c r="I294" s="68">
        <v>3.0624604166666698</v>
      </c>
      <c r="J294" s="161">
        <v>7.3416174999999999</v>
      </c>
      <c r="K294" s="161">
        <v>3.3000175</v>
      </c>
      <c r="L294" s="161">
        <v>0.720842916666667</v>
      </c>
      <c r="M294" s="161">
        <v>0</v>
      </c>
      <c r="N294" s="161">
        <v>0</v>
      </c>
      <c r="O294" s="161">
        <v>0</v>
      </c>
      <c r="P294" s="161">
        <v>0</v>
      </c>
      <c r="R294" s="51">
        <v>2018</v>
      </c>
      <c r="S294" s="51">
        <v>10</v>
      </c>
      <c r="T294" s="51">
        <v>17</v>
      </c>
      <c r="U294" s="298">
        <v>60.638795817891797</v>
      </c>
      <c r="V294" s="298"/>
      <c r="W294" s="298"/>
      <c r="X294" s="298">
        <v>0</v>
      </c>
      <c r="Y294" s="298">
        <v>0</v>
      </c>
      <c r="Z294" s="298">
        <v>0</v>
      </c>
      <c r="AA294" s="298">
        <v>0</v>
      </c>
      <c r="AB294" s="298">
        <v>0.73603748778502198</v>
      </c>
      <c r="AC294" s="298">
        <v>5.6387958178917597</v>
      </c>
      <c r="AD294" s="298">
        <v>4.3612041821082403</v>
      </c>
      <c r="AE294" s="298">
        <v>9.7241669893263993E-2</v>
      </c>
      <c r="AF294" s="298">
        <v>0</v>
      </c>
      <c r="AG294" s="298">
        <v>0</v>
      </c>
      <c r="AH294" s="298">
        <v>0</v>
      </c>
      <c r="AI294" s="298">
        <v>0</v>
      </c>
    </row>
    <row r="295" spans="1:35">
      <c r="A295" s="51">
        <v>2018</v>
      </c>
      <c r="B295" s="51">
        <v>10</v>
      </c>
      <c r="C295" s="51">
        <v>18</v>
      </c>
      <c r="D295" s="161">
        <v>68.959692500000003</v>
      </c>
      <c r="E295" s="161">
        <v>0</v>
      </c>
      <c r="F295" s="161">
        <v>0</v>
      </c>
      <c r="G295" s="68">
        <v>0.48054958333333297</v>
      </c>
      <c r="H295" s="68">
        <v>4.0319154166666697</v>
      </c>
      <c r="I295" s="68">
        <v>8.9596924999999992</v>
      </c>
      <c r="J295" s="161">
        <v>13.959692499999999</v>
      </c>
      <c r="K295" s="161">
        <v>7.2222916666666803E-2</v>
      </c>
      <c r="L295" s="161">
        <v>0</v>
      </c>
      <c r="M295" s="161">
        <v>0</v>
      </c>
      <c r="N295" s="161">
        <v>0</v>
      </c>
      <c r="O295" s="161">
        <v>0</v>
      </c>
      <c r="P295" s="161">
        <v>0</v>
      </c>
      <c r="R295" s="51">
        <v>2018</v>
      </c>
      <c r="S295" s="51">
        <v>10</v>
      </c>
      <c r="T295" s="51">
        <v>18</v>
      </c>
      <c r="U295" s="298">
        <v>65.833245818813694</v>
      </c>
      <c r="V295" s="298"/>
      <c r="W295" s="298"/>
      <c r="X295" s="298">
        <v>0</v>
      </c>
      <c r="Y295" s="298">
        <v>0</v>
      </c>
      <c r="Z295" s="298">
        <v>0</v>
      </c>
      <c r="AA295" s="298">
        <v>0.84713748594125304</v>
      </c>
      <c r="AB295" s="298">
        <v>5.8332458188136398</v>
      </c>
      <c r="AC295" s="298">
        <v>10.8332458188136</v>
      </c>
      <c r="AD295" s="298">
        <v>1.38916671276108E-2</v>
      </c>
      <c r="AE295" s="298">
        <v>0</v>
      </c>
      <c r="AF295" s="298">
        <v>0</v>
      </c>
      <c r="AG295" s="298">
        <v>0</v>
      </c>
      <c r="AH295" s="298">
        <v>0</v>
      </c>
      <c r="AI295" s="298">
        <v>0</v>
      </c>
    </row>
    <row r="296" spans="1:35">
      <c r="A296" s="51">
        <v>2018</v>
      </c>
      <c r="B296" s="51">
        <v>10</v>
      </c>
      <c r="C296" s="51">
        <v>19</v>
      </c>
      <c r="D296" s="161">
        <v>72.880490833333297</v>
      </c>
      <c r="E296" s="161">
        <v>0</v>
      </c>
      <c r="F296" s="161">
        <v>0.13609750000000001</v>
      </c>
      <c r="G296" s="68">
        <v>2.9457816666666701</v>
      </c>
      <c r="H296" s="68">
        <v>7.8804908333333303</v>
      </c>
      <c r="I296" s="68">
        <v>12.880490833333299</v>
      </c>
      <c r="J296" s="161">
        <v>17.880490833333301</v>
      </c>
      <c r="K296" s="161">
        <v>0</v>
      </c>
      <c r="L296" s="161">
        <v>0</v>
      </c>
      <c r="M296" s="161">
        <v>0</v>
      </c>
      <c r="N296" s="161">
        <v>0</v>
      </c>
      <c r="O296" s="161">
        <v>0</v>
      </c>
      <c r="P296" s="161">
        <v>0</v>
      </c>
      <c r="R296" s="51">
        <v>2018</v>
      </c>
      <c r="S296" s="51">
        <v>10</v>
      </c>
      <c r="T296" s="51">
        <v>19</v>
      </c>
      <c r="U296" s="298">
        <v>72.833249986171694</v>
      </c>
      <c r="V296" s="298"/>
      <c r="W296" s="298"/>
      <c r="X296" s="298">
        <v>0</v>
      </c>
      <c r="Y296" s="298">
        <v>0</v>
      </c>
      <c r="Z296" s="298">
        <v>2.8332499861717202</v>
      </c>
      <c r="AA296" s="298">
        <v>7.8332499861717197</v>
      </c>
      <c r="AB296" s="298">
        <v>12.833249986171699</v>
      </c>
      <c r="AC296" s="298">
        <v>17.833249986171701</v>
      </c>
      <c r="AD296" s="298">
        <v>0</v>
      </c>
      <c r="AE296" s="298">
        <v>0</v>
      </c>
      <c r="AF296" s="298">
        <v>0</v>
      </c>
      <c r="AG296" s="298">
        <v>0</v>
      </c>
      <c r="AH296" s="298">
        <v>0</v>
      </c>
      <c r="AI296" s="298">
        <v>0</v>
      </c>
    </row>
    <row r="297" spans="1:35">
      <c r="A297" s="51">
        <v>2018</v>
      </c>
      <c r="B297" s="51">
        <v>10</v>
      </c>
      <c r="C297" s="51">
        <v>20</v>
      </c>
      <c r="D297" s="161">
        <v>69.8818816666667</v>
      </c>
      <c r="E297" s="161">
        <v>0</v>
      </c>
      <c r="F297" s="161">
        <v>0</v>
      </c>
      <c r="G297" s="68">
        <v>0.76385166666666704</v>
      </c>
      <c r="H297" s="68">
        <v>4.8818816666666702</v>
      </c>
      <c r="I297" s="68">
        <v>9.8818816666666702</v>
      </c>
      <c r="J297" s="161">
        <v>14.8818816666667</v>
      </c>
      <c r="K297" s="161">
        <v>0</v>
      </c>
      <c r="L297" s="161">
        <v>0</v>
      </c>
      <c r="M297" s="161">
        <v>0</v>
      </c>
      <c r="N297" s="161">
        <v>0</v>
      </c>
      <c r="O297" s="161">
        <v>0</v>
      </c>
      <c r="P297" s="161">
        <v>0</v>
      </c>
      <c r="R297" s="51">
        <v>2018</v>
      </c>
      <c r="S297" s="51">
        <v>10</v>
      </c>
      <c r="T297" s="51">
        <v>20</v>
      </c>
      <c r="U297" s="298">
        <v>68.527654146154703</v>
      </c>
      <c r="V297" s="298"/>
      <c r="W297" s="298"/>
      <c r="X297" s="298">
        <v>0</v>
      </c>
      <c r="Y297" s="298">
        <v>0</v>
      </c>
      <c r="Z297" s="298">
        <v>0</v>
      </c>
      <c r="AA297" s="298">
        <v>3.5276541461547199</v>
      </c>
      <c r="AB297" s="298">
        <v>8.5276541461547204</v>
      </c>
      <c r="AC297" s="298">
        <v>13.527654146154701</v>
      </c>
      <c r="AD297" s="298">
        <v>0</v>
      </c>
      <c r="AE297" s="298">
        <v>0</v>
      </c>
      <c r="AF297" s="298">
        <v>0</v>
      </c>
      <c r="AG297" s="298">
        <v>0</v>
      </c>
      <c r="AH297" s="298">
        <v>0</v>
      </c>
      <c r="AI297" s="298">
        <v>0</v>
      </c>
    </row>
    <row r="298" spans="1:35">
      <c r="A298" s="51">
        <v>2018</v>
      </c>
      <c r="B298" s="51">
        <v>10</v>
      </c>
      <c r="C298" s="51">
        <v>21</v>
      </c>
      <c r="D298" s="161">
        <v>68.362429583333295</v>
      </c>
      <c r="E298" s="161">
        <v>0</v>
      </c>
      <c r="F298" s="161">
        <v>0</v>
      </c>
      <c r="G298" s="68">
        <v>0.37358291666666699</v>
      </c>
      <c r="H298" s="68">
        <v>3.4610525000000001</v>
      </c>
      <c r="I298" s="68">
        <v>8.3624295833333306</v>
      </c>
      <c r="J298" s="161">
        <v>13.3624295833333</v>
      </c>
      <c r="K298" s="161">
        <v>9.8622916666666699E-2</v>
      </c>
      <c r="L298" s="161">
        <v>0</v>
      </c>
      <c r="M298" s="161">
        <v>0</v>
      </c>
      <c r="N298" s="161">
        <v>0</v>
      </c>
      <c r="O298" s="161">
        <v>0</v>
      </c>
      <c r="P298" s="161">
        <v>0</v>
      </c>
      <c r="R298" s="51">
        <v>2018</v>
      </c>
      <c r="S298" s="51">
        <v>10</v>
      </c>
      <c r="T298" s="51">
        <v>21</v>
      </c>
      <c r="U298" s="298">
        <v>65.805408308903395</v>
      </c>
      <c r="V298" s="298"/>
      <c r="W298" s="298"/>
      <c r="X298" s="298">
        <v>0</v>
      </c>
      <c r="Y298" s="298">
        <v>0</v>
      </c>
      <c r="Z298" s="298">
        <v>0</v>
      </c>
      <c r="AA298" s="298">
        <v>1.0276749829451199</v>
      </c>
      <c r="AB298" s="298">
        <v>5.8054083089033703</v>
      </c>
      <c r="AC298" s="298">
        <v>10.805408308903401</v>
      </c>
      <c r="AD298" s="298">
        <v>0.22226667404174999</v>
      </c>
      <c r="AE298" s="298">
        <v>0</v>
      </c>
      <c r="AF298" s="298">
        <v>0</v>
      </c>
      <c r="AG298" s="298">
        <v>0</v>
      </c>
      <c r="AH298" s="298">
        <v>0</v>
      </c>
      <c r="AI298" s="298">
        <v>0</v>
      </c>
    </row>
    <row r="299" spans="1:35">
      <c r="A299" s="51">
        <v>2018</v>
      </c>
      <c r="B299" s="51">
        <v>10</v>
      </c>
      <c r="C299" s="51">
        <v>22</v>
      </c>
      <c r="D299" s="161">
        <v>63.469407083333302</v>
      </c>
      <c r="E299" s="161">
        <v>0</v>
      </c>
      <c r="F299" s="161">
        <v>0</v>
      </c>
      <c r="G299" s="68">
        <v>5.4161250000000001E-2</v>
      </c>
      <c r="H299" s="68">
        <v>0.90136375000000002</v>
      </c>
      <c r="I299" s="68">
        <v>3.7249570833333299</v>
      </c>
      <c r="J299" s="161">
        <v>8.4694070833333299</v>
      </c>
      <c r="K299" s="161">
        <v>2.4319566666666699</v>
      </c>
      <c r="L299" s="161">
        <v>0.25555</v>
      </c>
      <c r="M299" s="161">
        <v>0</v>
      </c>
      <c r="N299" s="161">
        <v>0</v>
      </c>
      <c r="O299" s="161">
        <v>0</v>
      </c>
      <c r="P299" s="161">
        <v>0</v>
      </c>
      <c r="R299" s="51">
        <v>2018</v>
      </c>
      <c r="S299" s="51">
        <v>10</v>
      </c>
      <c r="T299" s="51">
        <v>22</v>
      </c>
      <c r="U299" s="298">
        <v>60.9997832973798</v>
      </c>
      <c r="V299" s="298"/>
      <c r="W299" s="298"/>
      <c r="X299" s="298">
        <v>0</v>
      </c>
      <c r="Y299" s="298">
        <v>0</v>
      </c>
      <c r="Z299" s="298">
        <v>0</v>
      </c>
      <c r="AA299" s="298">
        <v>0</v>
      </c>
      <c r="AB299" s="298">
        <v>1.3887499769528699</v>
      </c>
      <c r="AC299" s="298">
        <v>5.9997832973798104</v>
      </c>
      <c r="AD299" s="298">
        <v>4.0002167026201896</v>
      </c>
      <c r="AE299" s="298">
        <v>0.38896667957305803</v>
      </c>
      <c r="AF299" s="298">
        <v>0</v>
      </c>
      <c r="AG299" s="298">
        <v>0</v>
      </c>
      <c r="AH299" s="298">
        <v>0</v>
      </c>
      <c r="AI299" s="298">
        <v>0</v>
      </c>
    </row>
    <row r="300" spans="1:35">
      <c r="A300" s="51">
        <v>2018</v>
      </c>
      <c r="B300" s="51">
        <v>10</v>
      </c>
      <c r="C300" s="51">
        <v>23</v>
      </c>
      <c r="D300" s="161">
        <v>60.42636375</v>
      </c>
      <c r="E300" s="161">
        <v>0</v>
      </c>
      <c r="F300" s="161">
        <v>0</v>
      </c>
      <c r="G300" s="68">
        <v>0</v>
      </c>
      <c r="H300" s="68">
        <v>0.40970041666666601</v>
      </c>
      <c r="I300" s="68">
        <v>2.3277600000000001</v>
      </c>
      <c r="J300" s="161">
        <v>5.5110854166666696</v>
      </c>
      <c r="K300" s="161">
        <v>4.9833366666666699</v>
      </c>
      <c r="L300" s="161">
        <v>1.9013962499999999</v>
      </c>
      <c r="M300" s="161">
        <v>8.4721666666666598E-2</v>
      </c>
      <c r="N300" s="161">
        <v>0</v>
      </c>
      <c r="O300" s="161">
        <v>0</v>
      </c>
      <c r="P300" s="161">
        <v>0</v>
      </c>
      <c r="R300" s="51">
        <v>2018</v>
      </c>
      <c r="S300" s="51">
        <v>10</v>
      </c>
      <c r="T300" s="51">
        <v>23</v>
      </c>
      <c r="U300" s="298">
        <v>60.027712489167797</v>
      </c>
      <c r="V300" s="298"/>
      <c r="W300" s="298"/>
      <c r="X300" s="298">
        <v>0</v>
      </c>
      <c r="Y300" s="298">
        <v>0</v>
      </c>
      <c r="Z300" s="298">
        <v>0</v>
      </c>
      <c r="AA300" s="298">
        <v>0</v>
      </c>
      <c r="AB300" s="298">
        <v>0.23608749608198601</v>
      </c>
      <c r="AC300" s="298">
        <v>5.0277124891678504</v>
      </c>
      <c r="AD300" s="298">
        <v>4.9722875108321496</v>
      </c>
      <c r="AE300" s="298">
        <v>0.20837500691413899</v>
      </c>
      <c r="AF300" s="298">
        <v>0</v>
      </c>
      <c r="AG300" s="298">
        <v>0</v>
      </c>
      <c r="AH300" s="298">
        <v>0</v>
      </c>
      <c r="AI300" s="298">
        <v>0</v>
      </c>
    </row>
    <row r="301" spans="1:35">
      <c r="A301" s="51">
        <v>2018</v>
      </c>
      <c r="B301" s="51">
        <v>10</v>
      </c>
      <c r="C301" s="51">
        <v>24</v>
      </c>
      <c r="D301" s="161">
        <v>67.773559583333295</v>
      </c>
      <c r="E301" s="161">
        <v>0</v>
      </c>
      <c r="F301" s="161">
        <v>0</v>
      </c>
      <c r="G301" s="68">
        <v>0.20554375</v>
      </c>
      <c r="H301" s="68">
        <v>2.9402325</v>
      </c>
      <c r="I301" s="68">
        <v>7.7735595833333297</v>
      </c>
      <c r="J301" s="161">
        <v>12.7735595833333</v>
      </c>
      <c r="K301" s="161">
        <v>0.166672916666667</v>
      </c>
      <c r="L301" s="161">
        <v>0</v>
      </c>
      <c r="M301" s="161">
        <v>0</v>
      </c>
      <c r="N301" s="161">
        <v>0</v>
      </c>
      <c r="O301" s="161">
        <v>0</v>
      </c>
      <c r="P301" s="161">
        <v>0</v>
      </c>
      <c r="R301" s="51">
        <v>2018</v>
      </c>
      <c r="S301" s="51">
        <v>10</v>
      </c>
      <c r="T301" s="51">
        <v>24</v>
      </c>
      <c r="U301" s="298">
        <v>65.708229149381296</v>
      </c>
      <c r="V301" s="298"/>
      <c r="W301" s="298"/>
      <c r="X301" s="298">
        <v>0</v>
      </c>
      <c r="Y301" s="298">
        <v>0</v>
      </c>
      <c r="Z301" s="298">
        <v>0</v>
      </c>
      <c r="AA301" s="298">
        <v>0.819362486402192</v>
      </c>
      <c r="AB301" s="298">
        <v>5.70822914938132</v>
      </c>
      <c r="AC301" s="298">
        <v>10.7082291493813</v>
      </c>
      <c r="AD301" s="298">
        <v>0.111133337020872</v>
      </c>
      <c r="AE301" s="298">
        <v>0</v>
      </c>
      <c r="AF301" s="298">
        <v>0</v>
      </c>
      <c r="AG301" s="298">
        <v>0</v>
      </c>
      <c r="AH301" s="298">
        <v>0</v>
      </c>
      <c r="AI301" s="298">
        <v>0</v>
      </c>
    </row>
    <row r="302" spans="1:35">
      <c r="A302" s="51">
        <v>2018</v>
      </c>
      <c r="B302" s="51">
        <v>10</v>
      </c>
      <c r="C302" s="51">
        <v>25</v>
      </c>
      <c r="D302" s="161">
        <v>65.187447083333296</v>
      </c>
      <c r="E302" s="161">
        <v>0</v>
      </c>
      <c r="F302" s="161">
        <v>0</v>
      </c>
      <c r="G302" s="68">
        <v>0.14722041666666699</v>
      </c>
      <c r="H302" s="68">
        <v>1.6222062500000001</v>
      </c>
      <c r="I302" s="68">
        <v>5.21939333333333</v>
      </c>
      <c r="J302" s="161">
        <v>10.1874470833333</v>
      </c>
      <c r="K302" s="161">
        <v>1.4347591666666699</v>
      </c>
      <c r="L302" s="161">
        <v>3.19462500000001E-2</v>
      </c>
      <c r="M302" s="161">
        <v>0</v>
      </c>
      <c r="N302" s="161">
        <v>0</v>
      </c>
      <c r="O302" s="161">
        <v>0</v>
      </c>
      <c r="P302" s="161">
        <v>0</v>
      </c>
      <c r="R302" s="51">
        <v>2018</v>
      </c>
      <c r="S302" s="51">
        <v>10</v>
      </c>
      <c r="T302" s="51">
        <v>25</v>
      </c>
      <c r="U302" s="298">
        <v>64.624924987554607</v>
      </c>
      <c r="V302" s="298"/>
      <c r="W302" s="298"/>
      <c r="X302" s="298">
        <v>0</v>
      </c>
      <c r="Y302" s="298">
        <v>0</v>
      </c>
      <c r="Z302" s="298">
        <v>0</v>
      </c>
      <c r="AA302" s="298">
        <v>6.9437498847641999E-2</v>
      </c>
      <c r="AB302" s="298">
        <v>4.6249249875545502</v>
      </c>
      <c r="AC302" s="298">
        <v>9.6249249875545502</v>
      </c>
      <c r="AD302" s="298">
        <v>0.44451251129309199</v>
      </c>
      <c r="AE302" s="298">
        <v>0</v>
      </c>
      <c r="AF302" s="298">
        <v>0</v>
      </c>
      <c r="AG302" s="298">
        <v>0</v>
      </c>
      <c r="AH302" s="298">
        <v>0</v>
      </c>
      <c r="AI302" s="298">
        <v>0</v>
      </c>
    </row>
    <row r="303" spans="1:35">
      <c r="A303" s="51">
        <v>2018</v>
      </c>
      <c r="B303" s="51">
        <v>10</v>
      </c>
      <c r="C303" s="51">
        <v>26</v>
      </c>
      <c r="D303" s="161">
        <v>64.191598333333303</v>
      </c>
      <c r="E303" s="161">
        <v>0</v>
      </c>
      <c r="F303" s="161">
        <v>0</v>
      </c>
      <c r="G303" s="68">
        <v>5.97162500000002E-2</v>
      </c>
      <c r="H303" s="68">
        <v>1.29301958333333</v>
      </c>
      <c r="I303" s="68">
        <v>4.2902216666666702</v>
      </c>
      <c r="J303" s="161">
        <v>9.1915983333333298</v>
      </c>
      <c r="K303" s="161">
        <v>2.10142125</v>
      </c>
      <c r="L303" s="161">
        <v>9.8623333333333202E-2</v>
      </c>
      <c r="M303" s="161">
        <v>0</v>
      </c>
      <c r="N303" s="161">
        <v>0</v>
      </c>
      <c r="O303" s="161">
        <v>0</v>
      </c>
      <c r="P303" s="161">
        <v>0</v>
      </c>
      <c r="R303" s="51">
        <v>2018</v>
      </c>
      <c r="S303" s="51">
        <v>10</v>
      </c>
      <c r="T303" s="51">
        <v>26</v>
      </c>
      <c r="U303" s="298">
        <v>63.416620825727797</v>
      </c>
      <c r="V303" s="298"/>
      <c r="W303" s="298"/>
      <c r="X303" s="298">
        <v>0</v>
      </c>
      <c r="Y303" s="298">
        <v>0</v>
      </c>
      <c r="Z303" s="298">
        <v>0</v>
      </c>
      <c r="AA303" s="298">
        <v>0</v>
      </c>
      <c r="AB303" s="298">
        <v>3.4166208257277799</v>
      </c>
      <c r="AC303" s="298">
        <v>8.4166208257277795</v>
      </c>
      <c r="AD303" s="298">
        <v>1.5833791742722201</v>
      </c>
      <c r="AE303" s="298">
        <v>0</v>
      </c>
      <c r="AF303" s="298">
        <v>0</v>
      </c>
      <c r="AG303" s="298">
        <v>0</v>
      </c>
      <c r="AH303" s="298">
        <v>0</v>
      </c>
      <c r="AI303" s="298">
        <v>0</v>
      </c>
    </row>
    <row r="304" spans="1:35">
      <c r="A304" s="51">
        <v>2018</v>
      </c>
      <c r="B304" s="51">
        <v>10</v>
      </c>
      <c r="C304" s="51">
        <v>27</v>
      </c>
      <c r="D304" s="161">
        <v>69.397185833333296</v>
      </c>
      <c r="E304" s="161">
        <v>0</v>
      </c>
      <c r="F304" s="161">
        <v>0</v>
      </c>
      <c r="G304" s="68">
        <v>0.690245833333333</v>
      </c>
      <c r="H304" s="68">
        <v>4.4124641666666697</v>
      </c>
      <c r="I304" s="68">
        <v>9.3971858333333298</v>
      </c>
      <c r="J304" s="161">
        <v>14.3971858333333</v>
      </c>
      <c r="K304" s="161">
        <v>1.5278333333333199E-2</v>
      </c>
      <c r="L304" s="161">
        <v>0</v>
      </c>
      <c r="M304" s="161">
        <v>0</v>
      </c>
      <c r="N304" s="161">
        <v>0</v>
      </c>
      <c r="O304" s="161">
        <v>0</v>
      </c>
      <c r="P304" s="161">
        <v>0</v>
      </c>
      <c r="R304" s="51">
        <v>2018</v>
      </c>
      <c r="S304" s="51">
        <v>10</v>
      </c>
      <c r="T304" s="51">
        <v>27</v>
      </c>
      <c r="U304" s="298">
        <v>67.472241669893293</v>
      </c>
      <c r="V304" s="298"/>
      <c r="W304" s="298"/>
      <c r="X304" s="298">
        <v>0</v>
      </c>
      <c r="Y304" s="298">
        <v>0</v>
      </c>
      <c r="Z304" s="298">
        <v>0</v>
      </c>
      <c r="AA304" s="298">
        <v>2.4722416698932701</v>
      </c>
      <c r="AB304" s="298">
        <v>7.4722416698932701</v>
      </c>
      <c r="AC304" s="298">
        <v>12.4722416698933</v>
      </c>
      <c r="AD304" s="298">
        <v>0</v>
      </c>
      <c r="AE304" s="298">
        <v>0</v>
      </c>
      <c r="AF304" s="298">
        <v>0</v>
      </c>
      <c r="AG304" s="298">
        <v>0</v>
      </c>
      <c r="AH304" s="298">
        <v>0</v>
      </c>
      <c r="AI304" s="298">
        <v>0</v>
      </c>
    </row>
    <row r="305" spans="1:35">
      <c r="A305" s="51">
        <v>2018</v>
      </c>
      <c r="B305" s="51">
        <v>10</v>
      </c>
      <c r="C305" s="51">
        <v>28</v>
      </c>
      <c r="D305" s="161">
        <v>70.302680833333298</v>
      </c>
      <c r="E305" s="161">
        <v>0</v>
      </c>
      <c r="F305" s="161">
        <v>0</v>
      </c>
      <c r="G305" s="68">
        <v>0.90272875000000097</v>
      </c>
      <c r="H305" s="68">
        <v>5.30268083333333</v>
      </c>
      <c r="I305" s="68">
        <v>10.3026808333333</v>
      </c>
      <c r="J305" s="161">
        <v>15.3026808333333</v>
      </c>
      <c r="K305" s="161">
        <v>0</v>
      </c>
      <c r="L305" s="161">
        <v>0</v>
      </c>
      <c r="M305" s="161">
        <v>0</v>
      </c>
      <c r="N305" s="161">
        <v>0</v>
      </c>
      <c r="O305" s="161">
        <v>0</v>
      </c>
      <c r="P305" s="161">
        <v>0</v>
      </c>
      <c r="R305" s="51">
        <v>2018</v>
      </c>
      <c r="S305" s="51">
        <v>10</v>
      </c>
      <c r="T305" s="51">
        <v>28</v>
      </c>
      <c r="U305" s="298">
        <v>71.513887499769496</v>
      </c>
      <c r="V305" s="298"/>
      <c r="W305" s="298"/>
      <c r="X305" s="298">
        <v>0</v>
      </c>
      <c r="Y305" s="298">
        <v>0</v>
      </c>
      <c r="Z305" s="298">
        <v>1.51388749976953</v>
      </c>
      <c r="AA305" s="298">
        <v>6.5138874997695302</v>
      </c>
      <c r="AB305" s="298">
        <v>11.513887499769501</v>
      </c>
      <c r="AC305" s="298">
        <v>16.513887499769499</v>
      </c>
      <c r="AD305" s="298">
        <v>0</v>
      </c>
      <c r="AE305" s="298">
        <v>0</v>
      </c>
      <c r="AF305" s="298">
        <v>0</v>
      </c>
      <c r="AG305" s="298">
        <v>0</v>
      </c>
      <c r="AH305" s="298">
        <v>0</v>
      </c>
      <c r="AI305" s="298">
        <v>0</v>
      </c>
    </row>
    <row r="306" spans="1:35">
      <c r="A306" s="51">
        <v>2018</v>
      </c>
      <c r="B306" s="51">
        <v>10</v>
      </c>
      <c r="C306" s="51">
        <v>29</v>
      </c>
      <c r="D306" s="161">
        <v>72.301330416666701</v>
      </c>
      <c r="E306" s="161">
        <v>0</v>
      </c>
      <c r="F306" s="161">
        <v>0.18609249999999999</v>
      </c>
      <c r="G306" s="68">
        <v>2.4179991666666698</v>
      </c>
      <c r="H306" s="68">
        <v>7.3013304166666702</v>
      </c>
      <c r="I306" s="68">
        <v>12.301330416666699</v>
      </c>
      <c r="J306" s="161">
        <v>17.301330416666701</v>
      </c>
      <c r="K306" s="161">
        <v>0</v>
      </c>
      <c r="L306" s="161">
        <v>0</v>
      </c>
      <c r="M306" s="161">
        <v>0</v>
      </c>
      <c r="N306" s="161">
        <v>0</v>
      </c>
      <c r="O306" s="161">
        <v>0</v>
      </c>
      <c r="P306" s="161">
        <v>0</v>
      </c>
      <c r="R306" s="51">
        <v>2018</v>
      </c>
      <c r="S306" s="51">
        <v>10</v>
      </c>
      <c r="T306" s="51">
        <v>29</v>
      </c>
      <c r="U306" s="298">
        <v>72.680545831719996</v>
      </c>
      <c r="V306" s="298"/>
      <c r="W306" s="298"/>
      <c r="X306" s="298">
        <v>0</v>
      </c>
      <c r="Y306" s="298">
        <v>0</v>
      </c>
      <c r="Z306" s="298">
        <v>2.6805458317200399</v>
      </c>
      <c r="AA306" s="298">
        <v>7.6805458317200399</v>
      </c>
      <c r="AB306" s="298">
        <v>12.68054583172</v>
      </c>
      <c r="AC306" s="298">
        <v>17.68054583172</v>
      </c>
      <c r="AD306" s="298">
        <v>0</v>
      </c>
      <c r="AE306" s="298">
        <v>0</v>
      </c>
      <c r="AF306" s="298">
        <v>0</v>
      </c>
      <c r="AG306" s="298">
        <v>0</v>
      </c>
      <c r="AH306" s="298">
        <v>0</v>
      </c>
      <c r="AI306" s="298">
        <v>0</v>
      </c>
    </row>
    <row r="307" spans="1:35">
      <c r="A307" s="51">
        <v>2018</v>
      </c>
      <c r="B307" s="51">
        <v>10</v>
      </c>
      <c r="C307" s="51">
        <v>30</v>
      </c>
      <c r="D307" s="161">
        <v>74.431877499999999</v>
      </c>
      <c r="E307" s="161">
        <v>4.1662499999999998E-3</v>
      </c>
      <c r="F307" s="161">
        <v>0.55969416666666705</v>
      </c>
      <c r="G307" s="68">
        <v>4.4318774999999997</v>
      </c>
      <c r="H307" s="68">
        <v>9.4318775000000006</v>
      </c>
      <c r="I307" s="68">
        <v>14.431877500000001</v>
      </c>
      <c r="J307" s="161">
        <v>19.431877499999999</v>
      </c>
      <c r="K307" s="161">
        <v>0</v>
      </c>
      <c r="L307" s="161">
        <v>0</v>
      </c>
      <c r="M307" s="161">
        <v>0</v>
      </c>
      <c r="N307" s="161">
        <v>0</v>
      </c>
      <c r="O307" s="161">
        <v>0</v>
      </c>
      <c r="P307" s="161">
        <v>0</v>
      </c>
      <c r="R307" s="51">
        <v>2018</v>
      </c>
      <c r="S307" s="51">
        <v>10</v>
      </c>
      <c r="T307" s="51">
        <v>30</v>
      </c>
      <c r="U307" s="298">
        <v>75.291654164592401</v>
      </c>
      <c r="V307" s="298"/>
      <c r="W307" s="298"/>
      <c r="X307" s="298">
        <v>0</v>
      </c>
      <c r="Y307" s="298">
        <v>0.29165416459242999</v>
      </c>
      <c r="Z307" s="298">
        <v>5.2916541645924298</v>
      </c>
      <c r="AA307" s="298">
        <v>10.2916541645924</v>
      </c>
      <c r="AB307" s="298">
        <v>15.2916541645924</v>
      </c>
      <c r="AC307" s="298">
        <v>20.291654164592401</v>
      </c>
      <c r="AD307" s="298">
        <v>0</v>
      </c>
      <c r="AE307" s="298">
        <v>0</v>
      </c>
      <c r="AF307" s="298">
        <v>0</v>
      </c>
      <c r="AG307" s="298">
        <v>0</v>
      </c>
      <c r="AH307" s="298">
        <v>0</v>
      </c>
      <c r="AI307" s="298">
        <v>0</v>
      </c>
    </row>
    <row r="308" spans="1:35">
      <c r="A308" s="51">
        <v>2018</v>
      </c>
      <c r="B308" s="51">
        <v>10</v>
      </c>
      <c r="C308" s="51">
        <v>31</v>
      </c>
      <c r="D308" s="161">
        <v>70.9846920833333</v>
      </c>
      <c r="E308" s="161">
        <v>0</v>
      </c>
      <c r="F308" s="161">
        <v>0</v>
      </c>
      <c r="G308" s="68">
        <v>1.3513554166666699</v>
      </c>
      <c r="H308" s="68">
        <v>5.9846920833333304</v>
      </c>
      <c r="I308" s="68">
        <v>10.9846920833333</v>
      </c>
      <c r="J308" s="161">
        <v>15.9846920833333</v>
      </c>
      <c r="K308" s="161">
        <v>0</v>
      </c>
      <c r="L308" s="161">
        <v>0</v>
      </c>
      <c r="M308" s="161">
        <v>0</v>
      </c>
      <c r="N308" s="161">
        <v>0</v>
      </c>
      <c r="O308" s="161">
        <v>0</v>
      </c>
      <c r="P308" s="161">
        <v>0</v>
      </c>
      <c r="R308" s="51">
        <v>2018</v>
      </c>
      <c r="S308" s="51">
        <v>10</v>
      </c>
      <c r="T308" s="51">
        <v>31</v>
      </c>
      <c r="U308" s="298">
        <v>72.166570817430795</v>
      </c>
      <c r="V308" s="298"/>
      <c r="W308" s="298"/>
      <c r="X308" s="298">
        <v>0</v>
      </c>
      <c r="Y308" s="298">
        <v>0</v>
      </c>
      <c r="Z308" s="298">
        <v>2.1665708174308098</v>
      </c>
      <c r="AA308" s="298">
        <v>7.1665708174308103</v>
      </c>
      <c r="AB308" s="298">
        <v>12.1665708174308</v>
      </c>
      <c r="AC308" s="298">
        <v>17.166570817430799</v>
      </c>
      <c r="AD308" s="298">
        <v>0</v>
      </c>
      <c r="AE308" s="298">
        <v>0</v>
      </c>
      <c r="AF308" s="298">
        <v>0</v>
      </c>
      <c r="AG308" s="298">
        <v>0</v>
      </c>
      <c r="AH308" s="298">
        <v>0</v>
      </c>
      <c r="AI308" s="298">
        <v>0</v>
      </c>
    </row>
    <row r="309" spans="1:35">
      <c r="A309" s="51">
        <v>2018</v>
      </c>
      <c r="B309" s="51">
        <v>11</v>
      </c>
      <c r="C309" s="51">
        <v>1</v>
      </c>
      <c r="D309" s="161">
        <v>64.961064583333297</v>
      </c>
      <c r="E309" s="161">
        <v>0</v>
      </c>
      <c r="F309" s="161">
        <v>0</v>
      </c>
      <c r="G309" s="68">
        <v>0</v>
      </c>
      <c r="H309" s="68">
        <v>1.08747833333333</v>
      </c>
      <c r="I309" s="68">
        <v>4.9957854166666698</v>
      </c>
      <c r="J309" s="161">
        <v>9.9610645833333304</v>
      </c>
      <c r="K309" s="161">
        <v>1.12641375</v>
      </c>
      <c r="L309" s="161">
        <v>3.4720833333333499E-2</v>
      </c>
      <c r="M309" s="161">
        <v>0</v>
      </c>
      <c r="N309" s="161">
        <v>0</v>
      </c>
      <c r="O309" s="161">
        <v>0</v>
      </c>
      <c r="P309" s="161">
        <v>0</v>
      </c>
      <c r="R309" s="51">
        <v>2018</v>
      </c>
      <c r="S309" s="51">
        <v>11</v>
      </c>
      <c r="T309" s="51">
        <v>1</v>
      </c>
      <c r="U309" s="298">
        <v>60.749983330567702</v>
      </c>
      <c r="V309" s="298"/>
      <c r="W309" s="298"/>
      <c r="X309" s="298">
        <v>0</v>
      </c>
      <c r="Y309" s="298">
        <v>0</v>
      </c>
      <c r="Z309" s="298">
        <v>0</v>
      </c>
      <c r="AA309" s="298">
        <v>0</v>
      </c>
      <c r="AB309" s="298">
        <v>0.74998333056767996</v>
      </c>
      <c r="AC309" s="298">
        <v>5.7499833305676802</v>
      </c>
      <c r="AD309" s="298">
        <v>4.2500166694323198</v>
      </c>
      <c r="AE309" s="298">
        <v>0</v>
      </c>
      <c r="AF309" s="298">
        <v>0</v>
      </c>
      <c r="AG309" s="298">
        <v>0</v>
      </c>
      <c r="AH309" s="298">
        <v>0</v>
      </c>
      <c r="AI309" s="298">
        <v>0</v>
      </c>
    </row>
    <row r="310" spans="1:35">
      <c r="A310" s="51">
        <v>2018</v>
      </c>
      <c r="B310" s="51">
        <v>11</v>
      </c>
      <c r="C310" s="51">
        <v>2</v>
      </c>
      <c r="D310" s="161">
        <v>63.495757916666697</v>
      </c>
      <c r="E310" s="161">
        <v>0</v>
      </c>
      <c r="F310" s="161">
        <v>0</v>
      </c>
      <c r="G310" s="68">
        <v>0</v>
      </c>
      <c r="H310" s="68">
        <v>0.473597083333333</v>
      </c>
      <c r="I310" s="68">
        <v>3.6443675</v>
      </c>
      <c r="J310" s="161">
        <v>8.4957579166666708</v>
      </c>
      <c r="K310" s="161">
        <v>1.9778391666666699</v>
      </c>
      <c r="L310" s="161">
        <v>0.14860958333333299</v>
      </c>
      <c r="M310" s="161">
        <v>0</v>
      </c>
      <c r="N310" s="161">
        <v>0</v>
      </c>
      <c r="O310" s="161">
        <v>0</v>
      </c>
      <c r="P310" s="161">
        <v>0</v>
      </c>
      <c r="R310" s="51">
        <v>2018</v>
      </c>
      <c r="S310" s="51">
        <v>11</v>
      </c>
      <c r="T310" s="51">
        <v>2</v>
      </c>
      <c r="U310" s="298">
        <v>59.333366672197997</v>
      </c>
      <c r="V310" s="298"/>
      <c r="W310" s="298"/>
      <c r="X310" s="298">
        <v>0</v>
      </c>
      <c r="Y310" s="298">
        <v>0</v>
      </c>
      <c r="Z310" s="298">
        <v>0</v>
      </c>
      <c r="AA310" s="298">
        <v>0</v>
      </c>
      <c r="AB310" s="298">
        <v>0</v>
      </c>
      <c r="AC310" s="298">
        <v>4.3333666721979798</v>
      </c>
      <c r="AD310" s="298">
        <v>5.6666333278020202</v>
      </c>
      <c r="AE310" s="298">
        <v>0.666633327802025</v>
      </c>
      <c r="AF310" s="298">
        <v>0</v>
      </c>
      <c r="AG310" s="298">
        <v>0</v>
      </c>
      <c r="AH310" s="298">
        <v>0</v>
      </c>
      <c r="AI310" s="298">
        <v>0</v>
      </c>
    </row>
    <row r="311" spans="1:35">
      <c r="A311" s="51">
        <v>2018</v>
      </c>
      <c r="B311" s="51">
        <v>11</v>
      </c>
      <c r="C311" s="51">
        <v>3</v>
      </c>
      <c r="D311" s="161">
        <v>69.267976666666698</v>
      </c>
      <c r="E311" s="161">
        <v>0</v>
      </c>
      <c r="F311" s="161">
        <v>4.1662499999999998E-2</v>
      </c>
      <c r="G311" s="68">
        <v>0.99303458333333305</v>
      </c>
      <c r="H311" s="68">
        <v>4.3221487500000002</v>
      </c>
      <c r="I311" s="68">
        <v>9.2679766666666694</v>
      </c>
      <c r="J311" s="161">
        <v>14.2679766666667</v>
      </c>
      <c r="K311" s="161">
        <v>5.4172083333333301E-2</v>
      </c>
      <c r="L311" s="161">
        <v>0</v>
      </c>
      <c r="M311" s="161">
        <v>0</v>
      </c>
      <c r="N311" s="161">
        <v>0</v>
      </c>
      <c r="O311" s="161">
        <v>0</v>
      </c>
      <c r="P311" s="161">
        <v>0</v>
      </c>
      <c r="R311" s="51">
        <v>2018</v>
      </c>
      <c r="S311" s="51">
        <v>11</v>
      </c>
      <c r="T311" s="51">
        <v>3</v>
      </c>
      <c r="U311" s="298">
        <v>67.472183326880099</v>
      </c>
      <c r="V311" s="298"/>
      <c r="W311" s="298"/>
      <c r="X311" s="298">
        <v>0</v>
      </c>
      <c r="Y311" s="298">
        <v>0</v>
      </c>
      <c r="Z311" s="298">
        <v>0</v>
      </c>
      <c r="AA311" s="298">
        <v>2.4721833268801401</v>
      </c>
      <c r="AB311" s="298">
        <v>7.4721833268801401</v>
      </c>
      <c r="AC311" s="298">
        <v>12.472183326880099</v>
      </c>
      <c r="AD311" s="298">
        <v>0</v>
      </c>
      <c r="AE311" s="298">
        <v>0</v>
      </c>
      <c r="AF311" s="298">
        <v>0</v>
      </c>
      <c r="AG311" s="298">
        <v>0</v>
      </c>
      <c r="AH311" s="298">
        <v>0</v>
      </c>
      <c r="AI311" s="298">
        <v>0</v>
      </c>
    </row>
    <row r="312" spans="1:35">
      <c r="A312" s="51">
        <v>2018</v>
      </c>
      <c r="B312" s="51">
        <v>11</v>
      </c>
      <c r="C312" s="51">
        <v>4</v>
      </c>
      <c r="D312" s="161">
        <v>70.084676250000001</v>
      </c>
      <c r="E312" s="161">
        <v>0</v>
      </c>
      <c r="F312" s="161">
        <v>4.5835000000000001E-2</v>
      </c>
      <c r="G312" s="68">
        <v>1.42498083333333</v>
      </c>
      <c r="H312" s="68">
        <v>5.1110625000000001</v>
      </c>
      <c r="I312" s="68">
        <v>10.084676249999999</v>
      </c>
      <c r="J312" s="161">
        <v>15.084676249999999</v>
      </c>
      <c r="K312" s="161">
        <v>2.6386250000000201E-2</v>
      </c>
      <c r="L312" s="161">
        <v>0</v>
      </c>
      <c r="M312" s="161">
        <v>0</v>
      </c>
      <c r="N312" s="161">
        <v>0</v>
      </c>
      <c r="O312" s="161">
        <v>0</v>
      </c>
      <c r="P312" s="161">
        <v>0</v>
      </c>
      <c r="R312" s="51">
        <v>2018</v>
      </c>
      <c r="S312" s="51">
        <v>11</v>
      </c>
      <c r="T312" s="51">
        <v>4</v>
      </c>
      <c r="U312" s="298">
        <v>67.680408308903395</v>
      </c>
      <c r="V312" s="298"/>
      <c r="W312" s="298"/>
      <c r="X312" s="298">
        <v>0</v>
      </c>
      <c r="Y312" s="298">
        <v>0</v>
      </c>
      <c r="Z312" s="298">
        <v>0</v>
      </c>
      <c r="AA312" s="298">
        <v>2.6804083089033801</v>
      </c>
      <c r="AB312" s="298">
        <v>7.6804083089033801</v>
      </c>
      <c r="AC312" s="298">
        <v>12.680408308903401</v>
      </c>
      <c r="AD312" s="298">
        <v>0</v>
      </c>
      <c r="AE312" s="298">
        <v>0</v>
      </c>
      <c r="AF312" s="298">
        <v>0</v>
      </c>
      <c r="AG312" s="298">
        <v>0</v>
      </c>
      <c r="AH312" s="298">
        <v>0</v>
      </c>
      <c r="AI312" s="298">
        <v>0</v>
      </c>
    </row>
    <row r="313" spans="1:35">
      <c r="A313" s="51">
        <v>2018</v>
      </c>
      <c r="B313" s="51">
        <v>11</v>
      </c>
      <c r="C313" s="51">
        <v>5</v>
      </c>
      <c r="D313" s="161">
        <v>73.9485170833333</v>
      </c>
      <c r="E313" s="161">
        <v>0</v>
      </c>
      <c r="F313" s="161">
        <v>0.74860249999999995</v>
      </c>
      <c r="G313" s="68">
        <v>4.1360533333333303</v>
      </c>
      <c r="H313" s="68">
        <v>8.9485170833333303</v>
      </c>
      <c r="I313" s="68">
        <v>13.9485170833333</v>
      </c>
      <c r="J313" s="161">
        <v>18.9485170833333</v>
      </c>
      <c r="K313" s="161">
        <v>0</v>
      </c>
      <c r="L313" s="161">
        <v>0</v>
      </c>
      <c r="M313" s="161">
        <v>0</v>
      </c>
      <c r="N313" s="161">
        <v>0</v>
      </c>
      <c r="O313" s="161">
        <v>0</v>
      </c>
      <c r="P313" s="161">
        <v>0</v>
      </c>
      <c r="R313" s="51">
        <v>2018</v>
      </c>
      <c r="S313" s="51">
        <v>11</v>
      </c>
      <c r="T313" s="51">
        <v>5</v>
      </c>
      <c r="U313" s="298">
        <v>75.722083310286195</v>
      </c>
      <c r="V313" s="298"/>
      <c r="W313" s="298"/>
      <c r="X313" s="298">
        <v>0</v>
      </c>
      <c r="Y313" s="298">
        <v>0.94434998432795503</v>
      </c>
      <c r="Z313" s="298">
        <v>5.7220833102862096</v>
      </c>
      <c r="AA313" s="298">
        <v>10.7220833102862</v>
      </c>
      <c r="AB313" s="298">
        <v>15.7220833102862</v>
      </c>
      <c r="AC313" s="298">
        <v>20.722083310286202</v>
      </c>
      <c r="AD313" s="298">
        <v>0</v>
      </c>
      <c r="AE313" s="298">
        <v>0</v>
      </c>
      <c r="AF313" s="298">
        <v>0</v>
      </c>
      <c r="AG313" s="298">
        <v>0</v>
      </c>
      <c r="AH313" s="298">
        <v>0</v>
      </c>
      <c r="AI313" s="298">
        <v>0</v>
      </c>
    </row>
    <row r="314" spans="1:35">
      <c r="A314" s="51">
        <v>2018</v>
      </c>
      <c r="B314" s="51">
        <v>11</v>
      </c>
      <c r="C314" s="51">
        <v>6</v>
      </c>
      <c r="D314" s="161">
        <v>74.386100833333302</v>
      </c>
      <c r="E314" s="161">
        <v>0</v>
      </c>
      <c r="F314" s="161">
        <v>0.97776208333333303</v>
      </c>
      <c r="G314" s="68">
        <v>4.4472058333333297</v>
      </c>
      <c r="H314" s="68">
        <v>9.3861008333333302</v>
      </c>
      <c r="I314" s="68">
        <v>14.3861008333333</v>
      </c>
      <c r="J314" s="161">
        <v>19.386100833333298</v>
      </c>
      <c r="K314" s="161">
        <v>0</v>
      </c>
      <c r="L314" s="161">
        <v>0</v>
      </c>
      <c r="M314" s="161">
        <v>0</v>
      </c>
      <c r="N314" s="161">
        <v>0</v>
      </c>
      <c r="O314" s="161">
        <v>0</v>
      </c>
      <c r="P314" s="161">
        <v>0</v>
      </c>
      <c r="R314" s="51">
        <v>2018</v>
      </c>
      <c r="S314" s="51">
        <v>11</v>
      </c>
      <c r="T314" s="51">
        <v>6</v>
      </c>
      <c r="U314" s="298">
        <v>79.986024985710799</v>
      </c>
      <c r="V314" s="298"/>
      <c r="W314" s="298"/>
      <c r="X314" s="298">
        <v>0.27774999539057699</v>
      </c>
      <c r="Y314" s="298">
        <v>4.9860249857107801</v>
      </c>
      <c r="Z314" s="298">
        <v>9.9860249857107792</v>
      </c>
      <c r="AA314" s="298">
        <v>14.986024985710801</v>
      </c>
      <c r="AB314" s="298">
        <v>19.986024985710799</v>
      </c>
      <c r="AC314" s="298">
        <v>24.986024985710799</v>
      </c>
      <c r="AD314" s="298">
        <v>0</v>
      </c>
      <c r="AE314" s="298">
        <v>0</v>
      </c>
      <c r="AF314" s="298">
        <v>0</v>
      </c>
      <c r="AG314" s="298">
        <v>0</v>
      </c>
      <c r="AH314" s="298">
        <v>0</v>
      </c>
      <c r="AI314" s="298">
        <v>0</v>
      </c>
    </row>
    <row r="315" spans="1:35">
      <c r="A315" s="51">
        <v>2018</v>
      </c>
      <c r="B315" s="51">
        <v>11</v>
      </c>
      <c r="C315" s="51">
        <v>7</v>
      </c>
      <c r="D315" s="161">
        <v>75.729137083333299</v>
      </c>
      <c r="E315" s="161">
        <v>0</v>
      </c>
      <c r="F315" s="161">
        <v>1.58887916666667</v>
      </c>
      <c r="G315" s="68">
        <v>5.7291370833333302</v>
      </c>
      <c r="H315" s="68">
        <v>10.729137083333301</v>
      </c>
      <c r="I315" s="68">
        <v>15.729137083333301</v>
      </c>
      <c r="J315" s="161">
        <v>20.729137083333299</v>
      </c>
      <c r="K315" s="161">
        <v>0</v>
      </c>
      <c r="L315" s="161">
        <v>0</v>
      </c>
      <c r="M315" s="161">
        <v>0</v>
      </c>
      <c r="N315" s="161">
        <v>0</v>
      </c>
      <c r="O315" s="161">
        <v>0</v>
      </c>
      <c r="P315" s="161">
        <v>0</v>
      </c>
      <c r="R315" s="51">
        <v>2018</v>
      </c>
      <c r="S315" s="51">
        <v>11</v>
      </c>
      <c r="T315" s="51">
        <v>7</v>
      </c>
      <c r="U315" s="298">
        <v>80.263774981101307</v>
      </c>
      <c r="V315" s="298"/>
      <c r="W315" s="298"/>
      <c r="X315" s="298">
        <v>0.55549999078114498</v>
      </c>
      <c r="Y315" s="298">
        <v>5.2637749811013501</v>
      </c>
      <c r="Z315" s="298">
        <v>10.263774981101401</v>
      </c>
      <c r="AA315" s="298">
        <v>15.263774981101299</v>
      </c>
      <c r="AB315" s="298">
        <v>20.263774981101299</v>
      </c>
      <c r="AC315" s="298">
        <v>25.263774981101299</v>
      </c>
      <c r="AD315" s="298">
        <v>0</v>
      </c>
      <c r="AE315" s="298">
        <v>0</v>
      </c>
      <c r="AF315" s="298">
        <v>0</v>
      </c>
      <c r="AG315" s="298">
        <v>0</v>
      </c>
      <c r="AH315" s="298">
        <v>0</v>
      </c>
      <c r="AI315" s="298">
        <v>0</v>
      </c>
    </row>
    <row r="316" spans="1:35">
      <c r="A316" s="51">
        <v>2018</v>
      </c>
      <c r="B316" s="51">
        <v>11</v>
      </c>
      <c r="C316" s="51">
        <v>8</v>
      </c>
      <c r="D316" s="161">
        <v>72.19717</v>
      </c>
      <c r="E316" s="161">
        <v>0</v>
      </c>
      <c r="F316" s="161">
        <v>0.32776708333333299</v>
      </c>
      <c r="G316" s="68">
        <v>2.5513387500000002</v>
      </c>
      <c r="H316" s="68">
        <v>7.1971699999999998</v>
      </c>
      <c r="I316" s="68">
        <v>12.19717</v>
      </c>
      <c r="J316" s="161">
        <v>17.19717</v>
      </c>
      <c r="K316" s="161">
        <v>0</v>
      </c>
      <c r="L316" s="161">
        <v>0</v>
      </c>
      <c r="M316" s="161">
        <v>0</v>
      </c>
      <c r="N316" s="161">
        <v>0</v>
      </c>
      <c r="O316" s="161">
        <v>0</v>
      </c>
      <c r="P316" s="161">
        <v>0</v>
      </c>
      <c r="R316" s="51">
        <v>2018</v>
      </c>
      <c r="S316" s="51">
        <v>11</v>
      </c>
      <c r="T316" s="51">
        <v>8</v>
      </c>
      <c r="U316" s="298">
        <v>70.055208275715501</v>
      </c>
      <c r="V316" s="298"/>
      <c r="W316" s="298"/>
      <c r="X316" s="298">
        <v>0</v>
      </c>
      <c r="Y316" s="298">
        <v>0</v>
      </c>
      <c r="Z316" s="298">
        <v>1.19432498017947</v>
      </c>
      <c r="AA316" s="298">
        <v>5.0552082757155103</v>
      </c>
      <c r="AB316" s="298">
        <v>10.055208275715501</v>
      </c>
      <c r="AC316" s="298">
        <v>15.055208275715501</v>
      </c>
      <c r="AD316" s="298">
        <v>0</v>
      </c>
      <c r="AE316" s="298">
        <v>0</v>
      </c>
      <c r="AF316" s="298">
        <v>0</v>
      </c>
      <c r="AG316" s="298">
        <v>0</v>
      </c>
      <c r="AH316" s="298">
        <v>0</v>
      </c>
      <c r="AI316" s="298">
        <v>0</v>
      </c>
    </row>
    <row r="317" spans="1:35">
      <c r="A317" s="51">
        <v>2018</v>
      </c>
      <c r="B317" s="51">
        <v>11</v>
      </c>
      <c r="C317" s="51">
        <v>9</v>
      </c>
      <c r="D317" s="161">
        <v>61.738832916666702</v>
      </c>
      <c r="E317" s="161">
        <v>0</v>
      </c>
      <c r="F317" s="161">
        <v>0</v>
      </c>
      <c r="G317" s="68">
        <v>0</v>
      </c>
      <c r="H317" s="68">
        <v>0.29860166666666699</v>
      </c>
      <c r="I317" s="68">
        <v>2.3943949999999998</v>
      </c>
      <c r="J317" s="161">
        <v>6.7388329166666603</v>
      </c>
      <c r="K317" s="161">
        <v>3.5597687499999999</v>
      </c>
      <c r="L317" s="161">
        <v>0.65556208333333299</v>
      </c>
      <c r="M317" s="161">
        <v>0</v>
      </c>
      <c r="N317" s="161">
        <v>0</v>
      </c>
      <c r="O317" s="161">
        <v>0</v>
      </c>
      <c r="P317" s="161">
        <v>0</v>
      </c>
      <c r="R317" s="51">
        <v>2018</v>
      </c>
      <c r="S317" s="51">
        <v>11</v>
      </c>
      <c r="T317" s="51">
        <v>9</v>
      </c>
      <c r="U317" s="298">
        <v>56.444308310747097</v>
      </c>
      <c r="V317" s="298"/>
      <c r="W317" s="298"/>
      <c r="X317" s="298">
        <v>0</v>
      </c>
      <c r="Y317" s="298">
        <v>0</v>
      </c>
      <c r="Z317" s="298">
        <v>0</v>
      </c>
      <c r="AA317" s="298">
        <v>0</v>
      </c>
      <c r="AB317" s="298">
        <v>0</v>
      </c>
      <c r="AC317" s="298">
        <v>1.4443083107471499</v>
      </c>
      <c r="AD317" s="298">
        <v>8.5556916892528498</v>
      </c>
      <c r="AE317" s="298">
        <v>3.5556916892528498</v>
      </c>
      <c r="AF317" s="298">
        <v>0</v>
      </c>
      <c r="AG317" s="298">
        <v>0</v>
      </c>
      <c r="AH317" s="298">
        <v>0</v>
      </c>
      <c r="AI317" s="298">
        <v>0</v>
      </c>
    </row>
    <row r="318" spans="1:35">
      <c r="A318" s="51">
        <v>2018</v>
      </c>
      <c r="B318" s="51">
        <v>11</v>
      </c>
      <c r="C318" s="51">
        <v>10</v>
      </c>
      <c r="D318" s="161">
        <v>55.545767083333303</v>
      </c>
      <c r="E318" s="161">
        <v>0</v>
      </c>
      <c r="F318" s="161">
        <v>0</v>
      </c>
      <c r="G318" s="68">
        <v>0</v>
      </c>
      <c r="H318" s="68">
        <v>0</v>
      </c>
      <c r="I318" s="68">
        <v>0.259702083333333</v>
      </c>
      <c r="J318" s="161">
        <v>1.88607083333333</v>
      </c>
      <c r="K318" s="161">
        <v>9.4542329166666708</v>
      </c>
      <c r="L318" s="161">
        <v>4.7139350000000002</v>
      </c>
      <c r="M318" s="161">
        <v>1.3403037499999999</v>
      </c>
      <c r="N318" s="161">
        <v>0.32639208333333303</v>
      </c>
      <c r="O318" s="161">
        <v>0</v>
      </c>
      <c r="P318" s="161">
        <v>0</v>
      </c>
      <c r="R318" s="51">
        <v>2018</v>
      </c>
      <c r="S318" s="51">
        <v>11</v>
      </c>
      <c r="T318" s="51">
        <v>10</v>
      </c>
      <c r="U318" s="298">
        <v>49.819291641314798</v>
      </c>
      <c r="V318" s="298"/>
      <c r="W318" s="298"/>
      <c r="X318" s="298">
        <v>0</v>
      </c>
      <c r="Y318" s="298">
        <v>0</v>
      </c>
      <c r="Z318" s="298">
        <v>0</v>
      </c>
      <c r="AA318" s="298">
        <v>0</v>
      </c>
      <c r="AB318" s="298">
        <v>0</v>
      </c>
      <c r="AC318" s="298">
        <v>0</v>
      </c>
      <c r="AD318" s="298">
        <v>15.1807083586852</v>
      </c>
      <c r="AE318" s="298">
        <v>10.1807083586852</v>
      </c>
      <c r="AF318" s="298">
        <v>5.1807083586851803</v>
      </c>
      <c r="AG318" s="298">
        <v>0.56955835223198004</v>
      </c>
      <c r="AH318" s="298">
        <v>0</v>
      </c>
      <c r="AI318" s="298">
        <v>0</v>
      </c>
    </row>
    <row r="319" spans="1:35">
      <c r="A319" s="51">
        <v>2018</v>
      </c>
      <c r="B319" s="51">
        <v>11</v>
      </c>
      <c r="C319" s="51">
        <v>11</v>
      </c>
      <c r="D319" s="161">
        <v>59.524940833333297</v>
      </c>
      <c r="E319" s="161">
        <v>0</v>
      </c>
      <c r="F319" s="161">
        <v>0</v>
      </c>
      <c r="G319" s="68">
        <v>0</v>
      </c>
      <c r="H319" s="68">
        <v>4.30512500000002E-2</v>
      </c>
      <c r="I319" s="68">
        <v>1.1291374999999999</v>
      </c>
      <c r="J319" s="161">
        <v>4.58745166666667</v>
      </c>
      <c r="K319" s="161">
        <v>5.5181104166666701</v>
      </c>
      <c r="L319" s="161">
        <v>1.60419666666667</v>
      </c>
      <c r="M319" s="161">
        <v>6.2510833333333293E-2</v>
      </c>
      <c r="N319" s="161">
        <v>0</v>
      </c>
      <c r="O319" s="161">
        <v>0</v>
      </c>
      <c r="P319" s="161">
        <v>0</v>
      </c>
      <c r="R319" s="51">
        <v>2018</v>
      </c>
      <c r="S319" s="51">
        <v>11</v>
      </c>
      <c r="T319" s="51">
        <v>11</v>
      </c>
      <c r="U319" s="298">
        <v>52.999841640392901</v>
      </c>
      <c r="V319" s="298"/>
      <c r="W319" s="298"/>
      <c r="X319" s="298">
        <v>0</v>
      </c>
      <c r="Y319" s="298">
        <v>0</v>
      </c>
      <c r="Z319" s="298">
        <v>0</v>
      </c>
      <c r="AA319" s="298">
        <v>0</v>
      </c>
      <c r="AB319" s="298">
        <v>0</v>
      </c>
      <c r="AC319" s="298">
        <v>0</v>
      </c>
      <c r="AD319" s="298">
        <v>12.0001583596071</v>
      </c>
      <c r="AE319" s="298">
        <v>7.0001583596070596</v>
      </c>
      <c r="AF319" s="298">
        <v>2.00015835960706</v>
      </c>
      <c r="AG319" s="298">
        <v>0</v>
      </c>
      <c r="AH319" s="298">
        <v>0</v>
      </c>
      <c r="AI319" s="298">
        <v>0</v>
      </c>
    </row>
    <row r="320" spans="1:35">
      <c r="A320" s="51">
        <v>2018</v>
      </c>
      <c r="B320" s="51">
        <v>11</v>
      </c>
      <c r="C320" s="51">
        <v>12</v>
      </c>
      <c r="D320" s="161">
        <v>56.573518749999998</v>
      </c>
      <c r="E320" s="161">
        <v>0</v>
      </c>
      <c r="F320" s="161">
        <v>0</v>
      </c>
      <c r="G320" s="68">
        <v>0</v>
      </c>
      <c r="H320" s="68">
        <v>1.38875000000002E-2</v>
      </c>
      <c r="I320" s="68">
        <v>0.64441749999999998</v>
      </c>
      <c r="J320" s="161">
        <v>2.54993916666667</v>
      </c>
      <c r="K320" s="161">
        <v>8.4403687499999993</v>
      </c>
      <c r="L320" s="161">
        <v>4.0708987499999996</v>
      </c>
      <c r="M320" s="161">
        <v>0.97642041666666701</v>
      </c>
      <c r="N320" s="161">
        <v>0.19168333333333301</v>
      </c>
      <c r="O320" s="161">
        <v>0</v>
      </c>
      <c r="P320" s="161">
        <v>0</v>
      </c>
      <c r="R320" s="51">
        <v>2018</v>
      </c>
      <c r="S320" s="51">
        <v>11</v>
      </c>
      <c r="T320" s="51">
        <v>12</v>
      </c>
      <c r="U320" s="298">
        <v>51.7915249764919</v>
      </c>
      <c r="V320" s="298"/>
      <c r="W320" s="298"/>
      <c r="X320" s="298">
        <v>0</v>
      </c>
      <c r="Y320" s="298">
        <v>0</v>
      </c>
      <c r="Z320" s="298">
        <v>0</v>
      </c>
      <c r="AA320" s="298">
        <v>0</v>
      </c>
      <c r="AB320" s="298">
        <v>0</v>
      </c>
      <c r="AC320" s="298">
        <v>0</v>
      </c>
      <c r="AD320" s="298">
        <v>13.2084750235081</v>
      </c>
      <c r="AE320" s="298">
        <v>8.2084750235080701</v>
      </c>
      <c r="AF320" s="298">
        <v>3.2084750235080701</v>
      </c>
      <c r="AG320" s="298">
        <v>0</v>
      </c>
      <c r="AH320" s="298">
        <v>0</v>
      </c>
      <c r="AI320" s="298">
        <v>0</v>
      </c>
    </row>
    <row r="321" spans="1:35">
      <c r="A321" s="51">
        <v>2018</v>
      </c>
      <c r="B321" s="51">
        <v>11</v>
      </c>
      <c r="C321" s="51">
        <v>13</v>
      </c>
      <c r="D321" s="161">
        <v>47.163865000000001</v>
      </c>
      <c r="E321" s="161">
        <v>0</v>
      </c>
      <c r="F321" s="161">
        <v>0</v>
      </c>
      <c r="G321" s="68">
        <v>0</v>
      </c>
      <c r="H321" s="68">
        <v>0</v>
      </c>
      <c r="I321" s="68">
        <v>0</v>
      </c>
      <c r="J321" s="161">
        <v>0</v>
      </c>
      <c r="K321" s="161">
        <v>17.836134999999999</v>
      </c>
      <c r="L321" s="161">
        <v>12.836135000000001</v>
      </c>
      <c r="M321" s="161">
        <v>7.8361349999999996</v>
      </c>
      <c r="N321" s="161">
        <v>3.55000791666667</v>
      </c>
      <c r="O321" s="161">
        <v>0.94305625000000004</v>
      </c>
      <c r="P321" s="161">
        <v>0</v>
      </c>
      <c r="R321" s="51">
        <v>2018</v>
      </c>
      <c r="S321" s="51">
        <v>11</v>
      </c>
      <c r="T321" s="51">
        <v>13</v>
      </c>
      <c r="U321" s="298">
        <v>38.9444249967734</v>
      </c>
      <c r="V321" s="298"/>
      <c r="W321" s="298"/>
      <c r="X321" s="298">
        <v>0</v>
      </c>
      <c r="Y321" s="298">
        <v>0</v>
      </c>
      <c r="Z321" s="298">
        <v>0</v>
      </c>
      <c r="AA321" s="298">
        <v>0</v>
      </c>
      <c r="AB321" s="298">
        <v>0</v>
      </c>
      <c r="AC321" s="298">
        <v>0</v>
      </c>
      <c r="AD321" s="298">
        <v>26.0555750032266</v>
      </c>
      <c r="AE321" s="298">
        <v>21.0555750032266</v>
      </c>
      <c r="AF321" s="298">
        <v>16.0555750032266</v>
      </c>
      <c r="AG321" s="298">
        <v>11.0555750032266</v>
      </c>
      <c r="AH321" s="298">
        <v>6.0555750032265996</v>
      </c>
      <c r="AI321" s="298">
        <v>1.0555750032266</v>
      </c>
    </row>
    <row r="322" spans="1:35">
      <c r="A322" s="51">
        <v>2018</v>
      </c>
      <c r="B322" s="51">
        <v>11</v>
      </c>
      <c r="C322" s="51">
        <v>14</v>
      </c>
      <c r="D322" s="161">
        <v>49.166636250000003</v>
      </c>
      <c r="E322" s="161">
        <v>0</v>
      </c>
      <c r="F322" s="161">
        <v>0</v>
      </c>
      <c r="G322" s="68">
        <v>0</v>
      </c>
      <c r="H322" s="68">
        <v>0</v>
      </c>
      <c r="I322" s="68">
        <v>0</v>
      </c>
      <c r="J322" s="161">
        <v>7.2215000000000196E-2</v>
      </c>
      <c r="K322" s="161">
        <v>15.83336375</v>
      </c>
      <c r="L322" s="161">
        <v>10.83336375</v>
      </c>
      <c r="M322" s="161">
        <v>5.9055787500000001</v>
      </c>
      <c r="N322" s="161">
        <v>2.38334166666667</v>
      </c>
      <c r="O322" s="161">
        <v>0.68194833333333404</v>
      </c>
      <c r="P322" s="161">
        <v>0</v>
      </c>
      <c r="R322" s="51">
        <v>2018</v>
      </c>
      <c r="S322" s="51">
        <v>11</v>
      </c>
      <c r="T322" s="51">
        <v>14</v>
      </c>
      <c r="U322" s="298">
        <v>40.194475005070402</v>
      </c>
      <c r="V322" s="298"/>
      <c r="W322" s="298"/>
      <c r="X322" s="298">
        <v>0</v>
      </c>
      <c r="Y322" s="298">
        <v>0</v>
      </c>
      <c r="Z322" s="298">
        <v>0</v>
      </c>
      <c r="AA322" s="298">
        <v>0</v>
      </c>
      <c r="AB322" s="298">
        <v>0</v>
      </c>
      <c r="AC322" s="298">
        <v>0</v>
      </c>
      <c r="AD322" s="298">
        <v>24.805524994929598</v>
      </c>
      <c r="AE322" s="298">
        <v>19.805524994929598</v>
      </c>
      <c r="AF322" s="298">
        <v>14.8055249949296</v>
      </c>
      <c r="AG322" s="298">
        <v>9.8055249949296304</v>
      </c>
      <c r="AH322" s="298">
        <v>4.8055249949296304</v>
      </c>
      <c r="AI322" s="298">
        <v>0</v>
      </c>
    </row>
    <row r="323" spans="1:35">
      <c r="A323" s="51">
        <v>2018</v>
      </c>
      <c r="B323" s="51">
        <v>11</v>
      </c>
      <c r="C323" s="51">
        <v>15</v>
      </c>
      <c r="D323" s="161">
        <v>51.406860833333297</v>
      </c>
      <c r="E323" s="161">
        <v>0</v>
      </c>
      <c r="F323" s="161">
        <v>0</v>
      </c>
      <c r="G323" s="68">
        <v>0</v>
      </c>
      <c r="H323" s="68">
        <v>0</v>
      </c>
      <c r="I323" s="68">
        <v>4.5828750000000001E-2</v>
      </c>
      <c r="J323" s="161">
        <v>0.686084583333333</v>
      </c>
      <c r="K323" s="161">
        <v>13.593139166666701</v>
      </c>
      <c r="L323" s="161">
        <v>8.6389679166666706</v>
      </c>
      <c r="M323" s="161">
        <v>4.2792237499999999</v>
      </c>
      <c r="N323" s="161">
        <v>1.6236312500000001</v>
      </c>
      <c r="O323" s="161">
        <v>0.5930725</v>
      </c>
      <c r="P323" s="161">
        <v>0</v>
      </c>
      <c r="R323" s="51">
        <v>2018</v>
      </c>
      <c r="S323" s="51">
        <v>11</v>
      </c>
      <c r="T323" s="51">
        <v>15</v>
      </c>
      <c r="U323" s="298">
        <v>45.4166666666667</v>
      </c>
      <c r="V323" s="298"/>
      <c r="W323" s="298"/>
      <c r="X323" s="298">
        <v>0</v>
      </c>
      <c r="Y323" s="298">
        <v>0</v>
      </c>
      <c r="Z323" s="298">
        <v>0</v>
      </c>
      <c r="AA323" s="298">
        <v>0</v>
      </c>
      <c r="AB323" s="298">
        <v>0</v>
      </c>
      <c r="AC323" s="298">
        <v>0</v>
      </c>
      <c r="AD323" s="298">
        <v>19.5833333333333</v>
      </c>
      <c r="AE323" s="298">
        <v>14.5833333333333</v>
      </c>
      <c r="AF323" s="298">
        <v>9.5833333333333393</v>
      </c>
      <c r="AG323" s="298">
        <v>4.5833333333333401</v>
      </c>
      <c r="AH323" s="298">
        <v>0</v>
      </c>
      <c r="AI323" s="298">
        <v>0</v>
      </c>
    </row>
    <row r="324" spans="1:35">
      <c r="A324" s="51">
        <v>2018</v>
      </c>
      <c r="B324" s="51">
        <v>11</v>
      </c>
      <c r="C324" s="51">
        <v>16</v>
      </c>
      <c r="D324" s="161">
        <v>60.24575875</v>
      </c>
      <c r="E324" s="161">
        <v>0</v>
      </c>
      <c r="F324" s="161">
        <v>0</v>
      </c>
      <c r="G324" s="68">
        <v>0</v>
      </c>
      <c r="H324" s="68">
        <v>3.6107500000000299E-2</v>
      </c>
      <c r="I324" s="68">
        <v>1.3707845833333301</v>
      </c>
      <c r="J324" s="161">
        <v>5.2457587500000002</v>
      </c>
      <c r="K324" s="161">
        <v>4.7903487499999997</v>
      </c>
      <c r="L324" s="161">
        <v>1.1250258333333301</v>
      </c>
      <c r="M324" s="161">
        <v>0</v>
      </c>
      <c r="N324" s="161">
        <v>0</v>
      </c>
      <c r="O324" s="161">
        <v>0</v>
      </c>
      <c r="P324" s="161">
        <v>0</v>
      </c>
      <c r="R324" s="51">
        <v>2018</v>
      </c>
      <c r="S324" s="51">
        <v>11</v>
      </c>
      <c r="T324" s="51">
        <v>16</v>
      </c>
      <c r="U324" s="298">
        <v>53.944383323192604</v>
      </c>
      <c r="V324" s="298"/>
      <c r="W324" s="298"/>
      <c r="X324" s="298">
        <v>0</v>
      </c>
      <c r="Y324" s="298">
        <v>0</v>
      </c>
      <c r="Z324" s="298">
        <v>0</v>
      </c>
      <c r="AA324" s="298">
        <v>0</v>
      </c>
      <c r="AB324" s="298">
        <v>0</v>
      </c>
      <c r="AC324" s="298">
        <v>0</v>
      </c>
      <c r="AD324" s="298">
        <v>11.0556166768074</v>
      </c>
      <c r="AE324" s="298">
        <v>6.0556166768074</v>
      </c>
      <c r="AF324" s="298">
        <v>1.0556166768074</v>
      </c>
      <c r="AG324" s="298">
        <v>0</v>
      </c>
      <c r="AH324" s="298">
        <v>0</v>
      </c>
      <c r="AI324" s="298">
        <v>0</v>
      </c>
    </row>
    <row r="325" spans="1:35">
      <c r="A325" s="51">
        <v>2018</v>
      </c>
      <c r="B325" s="51">
        <v>11</v>
      </c>
      <c r="C325" s="51">
        <v>17</v>
      </c>
      <c r="D325" s="161">
        <v>65.597142916666698</v>
      </c>
      <c r="E325" s="161">
        <v>0</v>
      </c>
      <c r="F325" s="161">
        <v>0</v>
      </c>
      <c r="G325" s="68">
        <v>2.4997499999999999E-2</v>
      </c>
      <c r="H325" s="68">
        <v>1.4596674999999999</v>
      </c>
      <c r="I325" s="68">
        <v>5.5971429166666704</v>
      </c>
      <c r="J325" s="161">
        <v>10.5971429166667</v>
      </c>
      <c r="K325" s="161">
        <v>0.86252458333333304</v>
      </c>
      <c r="L325" s="161">
        <v>0</v>
      </c>
      <c r="M325" s="161">
        <v>0</v>
      </c>
      <c r="N325" s="161">
        <v>0</v>
      </c>
      <c r="O325" s="161">
        <v>0</v>
      </c>
      <c r="P325" s="161">
        <v>0</v>
      </c>
      <c r="R325" s="51">
        <v>2018</v>
      </c>
      <c r="S325" s="51">
        <v>11</v>
      </c>
      <c r="T325" s="51">
        <v>17</v>
      </c>
      <c r="U325" s="298">
        <v>61.471991628408396</v>
      </c>
      <c r="V325" s="298"/>
      <c r="W325" s="298"/>
      <c r="X325" s="298">
        <v>0</v>
      </c>
      <c r="Y325" s="298">
        <v>0</v>
      </c>
      <c r="Z325" s="298">
        <v>0</v>
      </c>
      <c r="AA325" s="298">
        <v>0</v>
      </c>
      <c r="AB325" s="298">
        <v>1.74982497096062</v>
      </c>
      <c r="AC325" s="298">
        <v>6.4719916284084302</v>
      </c>
      <c r="AD325" s="298">
        <v>3.5280083715915702</v>
      </c>
      <c r="AE325" s="298">
        <v>0.277833342552186</v>
      </c>
      <c r="AF325" s="298">
        <v>0</v>
      </c>
      <c r="AG325" s="298">
        <v>0</v>
      </c>
      <c r="AH325" s="298">
        <v>0</v>
      </c>
      <c r="AI325" s="298">
        <v>0</v>
      </c>
    </row>
    <row r="326" spans="1:35">
      <c r="A326" s="51">
        <v>2018</v>
      </c>
      <c r="B326" s="51">
        <v>11</v>
      </c>
      <c r="C326" s="51">
        <v>18</v>
      </c>
      <c r="D326" s="161">
        <v>62.563815416666699</v>
      </c>
      <c r="E326" s="161">
        <v>0</v>
      </c>
      <c r="F326" s="161">
        <v>0</v>
      </c>
      <c r="G326" s="68">
        <v>0</v>
      </c>
      <c r="H326" s="68">
        <v>0.37776791666666598</v>
      </c>
      <c r="I326" s="68">
        <v>2.9902212499999998</v>
      </c>
      <c r="J326" s="161">
        <v>7.56381541666667</v>
      </c>
      <c r="K326" s="161">
        <v>2.8139525000000001</v>
      </c>
      <c r="L326" s="161">
        <v>0.42640583333333298</v>
      </c>
      <c r="M326" s="161">
        <v>0</v>
      </c>
      <c r="N326" s="161">
        <v>0</v>
      </c>
      <c r="O326" s="161">
        <v>0</v>
      </c>
      <c r="P326" s="161">
        <v>0</v>
      </c>
      <c r="R326" s="51">
        <v>2018</v>
      </c>
      <c r="S326" s="51">
        <v>11</v>
      </c>
      <c r="T326" s="51">
        <v>18</v>
      </c>
      <c r="U326" s="298">
        <v>58.2498499751091</v>
      </c>
      <c r="V326" s="298"/>
      <c r="W326" s="298"/>
      <c r="X326" s="298">
        <v>0</v>
      </c>
      <c r="Y326" s="298">
        <v>0</v>
      </c>
      <c r="Z326" s="298">
        <v>0</v>
      </c>
      <c r="AA326" s="298">
        <v>0</v>
      </c>
      <c r="AB326" s="298">
        <v>0</v>
      </c>
      <c r="AC326" s="298">
        <v>3.2498499751090999</v>
      </c>
      <c r="AD326" s="298">
        <v>6.7501500248908997</v>
      </c>
      <c r="AE326" s="298">
        <v>1.7501500248909001</v>
      </c>
      <c r="AF326" s="298">
        <v>0</v>
      </c>
      <c r="AG326" s="298">
        <v>0</v>
      </c>
      <c r="AH326" s="298">
        <v>0</v>
      </c>
      <c r="AI326" s="298">
        <v>0</v>
      </c>
    </row>
    <row r="327" spans="1:35">
      <c r="A327" s="51">
        <v>2018</v>
      </c>
      <c r="B327" s="51">
        <v>11</v>
      </c>
      <c r="C327" s="51">
        <v>19</v>
      </c>
      <c r="D327" s="161">
        <v>54.619394583333303</v>
      </c>
      <c r="E327" s="161">
        <v>0</v>
      </c>
      <c r="F327" s="161">
        <v>0</v>
      </c>
      <c r="G327" s="68">
        <v>0</v>
      </c>
      <c r="H327" s="68">
        <v>0</v>
      </c>
      <c r="I327" s="68">
        <v>0.18193458333333301</v>
      </c>
      <c r="J327" s="161">
        <v>1.4985708333333301</v>
      </c>
      <c r="K327" s="161">
        <v>10.3806054166667</v>
      </c>
      <c r="L327" s="161">
        <v>5.5625400000000003</v>
      </c>
      <c r="M327" s="161">
        <v>1.87917625</v>
      </c>
      <c r="N327" s="161">
        <v>0.44307333333333399</v>
      </c>
      <c r="O327" s="161">
        <v>0</v>
      </c>
      <c r="P327" s="161">
        <v>0</v>
      </c>
      <c r="R327" s="51">
        <v>2018</v>
      </c>
      <c r="S327" s="51">
        <v>11</v>
      </c>
      <c r="T327" s="51">
        <v>19</v>
      </c>
      <c r="U327" s="298">
        <v>49.7499249875546</v>
      </c>
      <c r="V327" s="298"/>
      <c r="W327" s="298"/>
      <c r="X327" s="298">
        <v>0</v>
      </c>
      <c r="Y327" s="298">
        <v>0</v>
      </c>
      <c r="Z327" s="298">
        <v>0</v>
      </c>
      <c r="AA327" s="298">
        <v>0</v>
      </c>
      <c r="AB327" s="298">
        <v>0</v>
      </c>
      <c r="AC327" s="298">
        <v>0</v>
      </c>
      <c r="AD327" s="298">
        <v>15.2500750124454</v>
      </c>
      <c r="AE327" s="298">
        <v>10.2500750124454</v>
      </c>
      <c r="AF327" s="298">
        <v>5.2500750124454498</v>
      </c>
      <c r="AG327" s="298">
        <v>0.33340001106262201</v>
      </c>
      <c r="AH327" s="298">
        <v>0</v>
      </c>
      <c r="AI327" s="298">
        <v>0</v>
      </c>
    </row>
    <row r="328" spans="1:35">
      <c r="A328" s="51">
        <v>2018</v>
      </c>
      <c r="B328" s="51">
        <v>11</v>
      </c>
      <c r="C328" s="51">
        <v>20</v>
      </c>
      <c r="D328" s="161">
        <v>58.906842083333302</v>
      </c>
      <c r="E328" s="161">
        <v>0</v>
      </c>
      <c r="F328" s="161">
        <v>0</v>
      </c>
      <c r="G328" s="68">
        <v>0</v>
      </c>
      <c r="H328" s="68">
        <v>4.5828750000000001E-2</v>
      </c>
      <c r="I328" s="68">
        <v>0.90136000000000005</v>
      </c>
      <c r="J328" s="161">
        <v>4.0832504166666697</v>
      </c>
      <c r="K328" s="161">
        <v>6.1389866666666704</v>
      </c>
      <c r="L328" s="161">
        <v>1.99451791666667</v>
      </c>
      <c r="M328" s="161">
        <v>0.176408333333333</v>
      </c>
      <c r="N328" s="161">
        <v>0</v>
      </c>
      <c r="O328" s="161">
        <v>0</v>
      </c>
      <c r="P328" s="161">
        <v>0</v>
      </c>
      <c r="R328" s="51">
        <v>2018</v>
      </c>
      <c r="S328" s="51">
        <v>11</v>
      </c>
      <c r="T328" s="51">
        <v>20</v>
      </c>
      <c r="U328" s="298">
        <v>52.486033320426898</v>
      </c>
      <c r="V328" s="298"/>
      <c r="W328" s="298"/>
      <c r="X328" s="298">
        <v>0</v>
      </c>
      <c r="Y328" s="298">
        <v>0</v>
      </c>
      <c r="Z328" s="298">
        <v>0</v>
      </c>
      <c r="AA328" s="298">
        <v>0</v>
      </c>
      <c r="AB328" s="298">
        <v>0</v>
      </c>
      <c r="AC328" s="298">
        <v>0</v>
      </c>
      <c r="AD328" s="298">
        <v>12.5139666795731</v>
      </c>
      <c r="AE328" s="298">
        <v>7.51396667957306</v>
      </c>
      <c r="AF328" s="298">
        <v>2.51396667957306</v>
      </c>
      <c r="AG328" s="298">
        <v>0</v>
      </c>
      <c r="AH328" s="298">
        <v>0</v>
      </c>
      <c r="AI328" s="298">
        <v>0</v>
      </c>
    </row>
    <row r="329" spans="1:35">
      <c r="A329" s="51">
        <v>2018</v>
      </c>
      <c r="B329" s="51">
        <v>11</v>
      </c>
      <c r="C329" s="51">
        <v>21</v>
      </c>
      <c r="D329" s="161">
        <v>57.8012941666667</v>
      </c>
      <c r="E329" s="161">
        <v>0</v>
      </c>
      <c r="F329" s="161">
        <v>0</v>
      </c>
      <c r="G329" s="68">
        <v>0</v>
      </c>
      <c r="H329" s="68">
        <v>9.7212500000001603E-3</v>
      </c>
      <c r="I329" s="68">
        <v>0.795782083333334</v>
      </c>
      <c r="J329" s="161">
        <v>3.4179879166666698</v>
      </c>
      <c r="K329" s="161">
        <v>7.2084270833333299</v>
      </c>
      <c r="L329" s="161">
        <v>2.99448791666667</v>
      </c>
      <c r="M329" s="161">
        <v>0.61669375000000004</v>
      </c>
      <c r="N329" s="161">
        <v>3.7507499999999999E-2</v>
      </c>
      <c r="O329" s="161">
        <v>0</v>
      </c>
      <c r="P329" s="161">
        <v>0</v>
      </c>
      <c r="R329" s="51">
        <v>2018</v>
      </c>
      <c r="S329" s="51">
        <v>11</v>
      </c>
      <c r="T329" s="51">
        <v>21</v>
      </c>
      <c r="U329" s="298">
        <v>51.791616658369698</v>
      </c>
      <c r="V329" s="298"/>
      <c r="W329" s="298"/>
      <c r="X329" s="298">
        <v>0</v>
      </c>
      <c r="Y329" s="298">
        <v>0</v>
      </c>
      <c r="Z329" s="298">
        <v>0</v>
      </c>
      <c r="AA329" s="298">
        <v>0</v>
      </c>
      <c r="AB329" s="298">
        <v>0</v>
      </c>
      <c r="AC329" s="298">
        <v>0</v>
      </c>
      <c r="AD329" s="298">
        <v>13.2083833416303</v>
      </c>
      <c r="AE329" s="298">
        <v>8.2083833416303005</v>
      </c>
      <c r="AF329" s="298">
        <v>3.2083833416303</v>
      </c>
      <c r="AG329" s="298">
        <v>0</v>
      </c>
      <c r="AH329" s="298">
        <v>0</v>
      </c>
      <c r="AI329" s="298">
        <v>0</v>
      </c>
    </row>
    <row r="330" spans="1:35">
      <c r="A330" s="51">
        <v>2018</v>
      </c>
      <c r="B330" s="51">
        <v>11</v>
      </c>
      <c r="C330" s="51">
        <v>22</v>
      </c>
      <c r="D330" s="161">
        <v>60.990188750000002</v>
      </c>
      <c r="E330" s="161">
        <v>0</v>
      </c>
      <c r="F330" s="161">
        <v>0</v>
      </c>
      <c r="G330" s="68">
        <v>0</v>
      </c>
      <c r="H330" s="68">
        <v>0.13610958333333301</v>
      </c>
      <c r="I330" s="68">
        <v>1.9096737500000001</v>
      </c>
      <c r="J330" s="161">
        <v>5.9901887499999997</v>
      </c>
      <c r="K330" s="161">
        <v>4.1459208333333297</v>
      </c>
      <c r="L330" s="161">
        <v>0.919485</v>
      </c>
      <c r="M330" s="161">
        <v>0</v>
      </c>
      <c r="N330" s="161">
        <v>0</v>
      </c>
      <c r="O330" s="161">
        <v>0</v>
      </c>
      <c r="P330" s="161">
        <v>0</v>
      </c>
      <c r="R330" s="51">
        <v>2018</v>
      </c>
      <c r="S330" s="51">
        <v>11</v>
      </c>
      <c r="T330" s="51">
        <v>22</v>
      </c>
      <c r="U330" s="298">
        <v>55.833249986171701</v>
      </c>
      <c r="V330" s="298"/>
      <c r="W330" s="298"/>
      <c r="X330" s="298">
        <v>0</v>
      </c>
      <c r="Y330" s="298">
        <v>0</v>
      </c>
      <c r="Z330" s="298">
        <v>0</v>
      </c>
      <c r="AA330" s="298">
        <v>0</v>
      </c>
      <c r="AB330" s="298">
        <v>0</v>
      </c>
      <c r="AC330" s="298">
        <v>0.83324998617172197</v>
      </c>
      <c r="AD330" s="298">
        <v>9.1667500138282794</v>
      </c>
      <c r="AE330" s="298">
        <v>4.1667500138282803</v>
      </c>
      <c r="AF330" s="298">
        <v>0</v>
      </c>
      <c r="AG330" s="298">
        <v>0</v>
      </c>
      <c r="AH330" s="298">
        <v>0</v>
      </c>
      <c r="AI330" s="298">
        <v>0</v>
      </c>
    </row>
    <row r="331" spans="1:35">
      <c r="A331" s="51">
        <v>2018</v>
      </c>
      <c r="B331" s="51">
        <v>11</v>
      </c>
      <c r="C331" s="51">
        <v>23</v>
      </c>
      <c r="D331" s="161">
        <v>67.770754166666705</v>
      </c>
      <c r="E331" s="161">
        <v>0</v>
      </c>
      <c r="F331" s="161">
        <v>0</v>
      </c>
      <c r="G331" s="68">
        <v>0.53608999999999996</v>
      </c>
      <c r="H331" s="68">
        <v>3.1804970833333299</v>
      </c>
      <c r="I331" s="68">
        <v>7.77075416666667</v>
      </c>
      <c r="J331" s="161">
        <v>12.7707541666667</v>
      </c>
      <c r="K331" s="161">
        <v>0.40974291666666701</v>
      </c>
      <c r="L331" s="161">
        <v>0</v>
      </c>
      <c r="M331" s="161">
        <v>0</v>
      </c>
      <c r="N331" s="161">
        <v>0</v>
      </c>
      <c r="O331" s="161">
        <v>0</v>
      </c>
      <c r="P331" s="161">
        <v>0</v>
      </c>
      <c r="R331" s="51">
        <v>2018</v>
      </c>
      <c r="S331" s="51">
        <v>11</v>
      </c>
      <c r="T331" s="51">
        <v>23</v>
      </c>
      <c r="U331" s="298">
        <v>63.402599970499701</v>
      </c>
      <c r="V331" s="298"/>
      <c r="W331" s="298"/>
      <c r="X331" s="298">
        <v>0</v>
      </c>
      <c r="Y331" s="298">
        <v>0</v>
      </c>
      <c r="Z331" s="298">
        <v>0</v>
      </c>
      <c r="AA331" s="298">
        <v>0</v>
      </c>
      <c r="AB331" s="298">
        <v>3.4025999704996801</v>
      </c>
      <c r="AC331" s="298">
        <v>8.4025999704996792</v>
      </c>
      <c r="AD331" s="298">
        <v>1.5974000295003199</v>
      </c>
      <c r="AE331" s="298">
        <v>0</v>
      </c>
      <c r="AF331" s="298">
        <v>0</v>
      </c>
      <c r="AG331" s="298">
        <v>0</v>
      </c>
      <c r="AH331" s="298">
        <v>0</v>
      </c>
      <c r="AI331" s="298">
        <v>0</v>
      </c>
    </row>
    <row r="332" spans="1:35">
      <c r="A332" s="51">
        <v>2018</v>
      </c>
      <c r="B332" s="51">
        <v>11</v>
      </c>
      <c r="C332" s="51">
        <v>24</v>
      </c>
      <c r="D332" s="161">
        <v>66.849903749999996</v>
      </c>
      <c r="E332" s="161">
        <v>0</v>
      </c>
      <c r="F332" s="161">
        <v>0</v>
      </c>
      <c r="G332" s="68">
        <v>0.31248791666666698</v>
      </c>
      <c r="H332" s="68">
        <v>2.5110304166666699</v>
      </c>
      <c r="I332" s="68">
        <v>6.8499037500000002</v>
      </c>
      <c r="J332" s="161">
        <v>11.849903749999999</v>
      </c>
      <c r="K332" s="161">
        <v>0.66112666666666597</v>
      </c>
      <c r="L332" s="161">
        <v>0</v>
      </c>
      <c r="M332" s="161">
        <v>0</v>
      </c>
      <c r="N332" s="161">
        <v>0</v>
      </c>
      <c r="O332" s="161">
        <v>0</v>
      </c>
      <c r="P332" s="161">
        <v>0</v>
      </c>
      <c r="R332" s="51">
        <v>2018</v>
      </c>
      <c r="S332" s="51">
        <v>11</v>
      </c>
      <c r="T332" s="51">
        <v>24</v>
      </c>
      <c r="U332" s="298">
        <v>62.152774999538998</v>
      </c>
      <c r="V332" s="298"/>
      <c r="W332" s="298"/>
      <c r="X332" s="298">
        <v>0</v>
      </c>
      <c r="Y332" s="298">
        <v>0</v>
      </c>
      <c r="Z332" s="298">
        <v>0</v>
      </c>
      <c r="AA332" s="298">
        <v>0</v>
      </c>
      <c r="AB332" s="298">
        <v>2.1527749995390599</v>
      </c>
      <c r="AC332" s="298">
        <v>7.1527749995390604</v>
      </c>
      <c r="AD332" s="298">
        <v>2.8472250004609401</v>
      </c>
      <c r="AE332" s="298">
        <v>0</v>
      </c>
      <c r="AF332" s="298">
        <v>0</v>
      </c>
      <c r="AG332" s="298">
        <v>0</v>
      </c>
      <c r="AH332" s="298">
        <v>0</v>
      </c>
      <c r="AI332" s="298">
        <v>0</v>
      </c>
    </row>
    <row r="333" spans="1:35">
      <c r="A333" s="51">
        <v>2018</v>
      </c>
      <c r="B333" s="51">
        <v>11</v>
      </c>
      <c r="C333" s="51">
        <v>25</v>
      </c>
      <c r="D333" s="161">
        <v>68.748542916666693</v>
      </c>
      <c r="E333" s="161">
        <v>0</v>
      </c>
      <c r="F333" s="161">
        <v>0</v>
      </c>
      <c r="G333" s="68">
        <v>0.75969625000000096</v>
      </c>
      <c r="H333" s="68">
        <v>3.9457704166666701</v>
      </c>
      <c r="I333" s="68">
        <v>8.7485429166666702</v>
      </c>
      <c r="J333" s="161">
        <v>13.7485429166667</v>
      </c>
      <c r="K333" s="161">
        <v>0.1972275</v>
      </c>
      <c r="L333" s="161">
        <v>0</v>
      </c>
      <c r="M333" s="161">
        <v>0</v>
      </c>
      <c r="N333" s="161">
        <v>0</v>
      </c>
      <c r="O333" s="161">
        <v>0</v>
      </c>
      <c r="P333" s="161">
        <v>0</v>
      </c>
      <c r="R333" s="51">
        <v>2018</v>
      </c>
      <c r="S333" s="51">
        <v>11</v>
      </c>
      <c r="T333" s="51">
        <v>25</v>
      </c>
      <c r="U333" s="298">
        <v>65.416658331950501</v>
      </c>
      <c r="V333" s="298"/>
      <c r="W333" s="298"/>
      <c r="X333" s="298">
        <v>0</v>
      </c>
      <c r="Y333" s="298">
        <v>0</v>
      </c>
      <c r="Z333" s="298">
        <v>0</v>
      </c>
      <c r="AA333" s="298">
        <v>0.416658331950501</v>
      </c>
      <c r="AB333" s="298">
        <v>5.4166583319504999</v>
      </c>
      <c r="AC333" s="298">
        <v>10.416658331950501</v>
      </c>
      <c r="AD333" s="298">
        <v>0</v>
      </c>
      <c r="AE333" s="298">
        <v>0</v>
      </c>
      <c r="AF333" s="298">
        <v>0</v>
      </c>
      <c r="AG333" s="298">
        <v>0</v>
      </c>
      <c r="AH333" s="298">
        <v>0</v>
      </c>
      <c r="AI333" s="298">
        <v>0</v>
      </c>
    </row>
    <row r="334" spans="1:35">
      <c r="A334" s="51">
        <v>2018</v>
      </c>
      <c r="B334" s="51">
        <v>11</v>
      </c>
      <c r="C334" s="51">
        <v>26</v>
      </c>
      <c r="D334" s="161">
        <v>51.841643750000003</v>
      </c>
      <c r="E334" s="161">
        <v>0</v>
      </c>
      <c r="F334" s="161">
        <v>0</v>
      </c>
      <c r="G334" s="68">
        <v>0</v>
      </c>
      <c r="H334" s="68">
        <v>0</v>
      </c>
      <c r="I334" s="68">
        <v>9.0268750000000106E-2</v>
      </c>
      <c r="J334" s="161">
        <v>0.69721666666666704</v>
      </c>
      <c r="K334" s="161">
        <v>13.158356250000001</v>
      </c>
      <c r="L334" s="161">
        <v>8.2486250000000005</v>
      </c>
      <c r="M334" s="161">
        <v>3.8555729166666701</v>
      </c>
      <c r="N334" s="161">
        <v>1.4750125000000001</v>
      </c>
      <c r="O334" s="161">
        <v>0.45973625000000001</v>
      </c>
      <c r="P334" s="161">
        <v>0</v>
      </c>
      <c r="R334" s="51">
        <v>2018</v>
      </c>
      <c r="S334" s="51">
        <v>11</v>
      </c>
      <c r="T334" s="51">
        <v>26</v>
      </c>
      <c r="U334" s="298">
        <v>48.138908336559901</v>
      </c>
      <c r="V334" s="298"/>
      <c r="W334" s="298"/>
      <c r="X334" s="298">
        <v>0</v>
      </c>
      <c r="Y334" s="298">
        <v>0</v>
      </c>
      <c r="Z334" s="298">
        <v>0</v>
      </c>
      <c r="AA334" s="298">
        <v>0</v>
      </c>
      <c r="AB334" s="298">
        <v>0</v>
      </c>
      <c r="AC334" s="298">
        <v>0</v>
      </c>
      <c r="AD334" s="298">
        <v>16.861091663440099</v>
      </c>
      <c r="AE334" s="298">
        <v>11.861091663440099</v>
      </c>
      <c r="AF334" s="298">
        <v>6.86109166344007</v>
      </c>
      <c r="AG334" s="298">
        <v>1.86109166344007</v>
      </c>
      <c r="AH334" s="298">
        <v>0</v>
      </c>
      <c r="AI334" s="298">
        <v>0</v>
      </c>
    </row>
    <row r="335" spans="1:35">
      <c r="A335" s="51">
        <v>2018</v>
      </c>
      <c r="B335" s="51">
        <v>11</v>
      </c>
      <c r="C335" s="51">
        <v>27</v>
      </c>
      <c r="D335" s="161">
        <v>53.537464166666702</v>
      </c>
      <c r="E335" s="161">
        <v>0</v>
      </c>
      <c r="F335" s="161">
        <v>0</v>
      </c>
      <c r="G335" s="68">
        <v>0</v>
      </c>
      <c r="H335" s="68">
        <v>0</v>
      </c>
      <c r="I335" s="68">
        <v>0.13471166666666701</v>
      </c>
      <c r="J335" s="161">
        <v>0.96247499999999997</v>
      </c>
      <c r="K335" s="161">
        <v>11.4625358333333</v>
      </c>
      <c r="L335" s="161">
        <v>6.5972474999999999</v>
      </c>
      <c r="M335" s="161">
        <v>2.4250108333333298</v>
      </c>
      <c r="N335" s="161">
        <v>0.57085041666666703</v>
      </c>
      <c r="O335" s="161">
        <v>2.7783333333334099E-3</v>
      </c>
      <c r="P335" s="161">
        <v>0</v>
      </c>
      <c r="R335" s="51">
        <v>2018</v>
      </c>
      <c r="S335" s="51">
        <v>11</v>
      </c>
      <c r="T335" s="51">
        <v>27</v>
      </c>
      <c r="U335" s="298">
        <v>48.291641662518202</v>
      </c>
      <c r="V335" s="298"/>
      <c r="W335" s="298"/>
      <c r="X335" s="298">
        <v>0</v>
      </c>
      <c r="Y335" s="298">
        <v>0</v>
      </c>
      <c r="Z335" s="298">
        <v>0</v>
      </c>
      <c r="AA335" s="298">
        <v>0</v>
      </c>
      <c r="AB335" s="298">
        <v>0</v>
      </c>
      <c r="AC335" s="298">
        <v>0</v>
      </c>
      <c r="AD335" s="298">
        <v>16.708358337481801</v>
      </c>
      <c r="AE335" s="298">
        <v>11.708358337481799</v>
      </c>
      <c r="AF335" s="298">
        <v>6.7083583374818199</v>
      </c>
      <c r="AG335" s="298">
        <v>1.7083583374818201</v>
      </c>
      <c r="AH335" s="298">
        <v>0</v>
      </c>
      <c r="AI335" s="298">
        <v>0</v>
      </c>
    </row>
    <row r="336" spans="1:35">
      <c r="A336" s="51">
        <v>2018</v>
      </c>
      <c r="B336" s="51">
        <v>11</v>
      </c>
      <c r="C336" s="51">
        <v>28</v>
      </c>
      <c r="D336" s="161">
        <v>64.172120000000007</v>
      </c>
      <c r="E336" s="161">
        <v>0</v>
      </c>
      <c r="F336" s="161">
        <v>0</v>
      </c>
      <c r="G336" s="68">
        <v>0</v>
      </c>
      <c r="H336" s="68">
        <v>0.78608291666666597</v>
      </c>
      <c r="I336" s="68">
        <v>4.3013120833333298</v>
      </c>
      <c r="J336" s="161">
        <v>9.1721199999999996</v>
      </c>
      <c r="K336" s="161">
        <v>1.61396291666667</v>
      </c>
      <c r="L336" s="161">
        <v>0.12919208333333301</v>
      </c>
      <c r="M336" s="161">
        <v>0</v>
      </c>
      <c r="N336" s="161">
        <v>0</v>
      </c>
      <c r="O336" s="161">
        <v>0</v>
      </c>
      <c r="P336" s="161">
        <v>0</v>
      </c>
      <c r="R336" s="51">
        <v>2018</v>
      </c>
      <c r="S336" s="51">
        <v>11</v>
      </c>
      <c r="T336" s="51">
        <v>28</v>
      </c>
      <c r="U336" s="298">
        <v>59.569366653760298</v>
      </c>
      <c r="V336" s="298"/>
      <c r="W336" s="298"/>
      <c r="X336" s="298">
        <v>0</v>
      </c>
      <c r="Y336" s="298">
        <v>0</v>
      </c>
      <c r="Z336" s="298">
        <v>0</v>
      </c>
      <c r="AA336" s="298">
        <v>0</v>
      </c>
      <c r="AB336" s="298">
        <v>0</v>
      </c>
      <c r="AC336" s="298">
        <v>4.5693666537602704</v>
      </c>
      <c r="AD336" s="298">
        <v>5.4306333462397296</v>
      </c>
      <c r="AE336" s="298">
        <v>0.43063334623972499</v>
      </c>
      <c r="AF336" s="298">
        <v>0</v>
      </c>
      <c r="AG336" s="298">
        <v>0</v>
      </c>
      <c r="AH336" s="298">
        <v>0</v>
      </c>
      <c r="AI336" s="298">
        <v>0</v>
      </c>
    </row>
    <row r="337" spans="1:35">
      <c r="A337" s="51">
        <v>2018</v>
      </c>
      <c r="B337" s="51">
        <v>11</v>
      </c>
      <c r="C337" s="51">
        <v>29</v>
      </c>
      <c r="D337" s="161">
        <v>71.356913750000004</v>
      </c>
      <c r="E337" s="161">
        <v>0</v>
      </c>
      <c r="F337" s="161">
        <v>0.29443708333333302</v>
      </c>
      <c r="G337" s="68">
        <v>2.0305295833333301</v>
      </c>
      <c r="H337" s="68">
        <v>6.3569137500000004</v>
      </c>
      <c r="I337" s="68">
        <v>11.35691375</v>
      </c>
      <c r="J337" s="161">
        <v>16.35691375</v>
      </c>
      <c r="K337" s="161">
        <v>0</v>
      </c>
      <c r="L337" s="161">
        <v>0</v>
      </c>
      <c r="M337" s="161">
        <v>0</v>
      </c>
      <c r="N337" s="161">
        <v>0</v>
      </c>
      <c r="O337" s="161">
        <v>0</v>
      </c>
      <c r="P337" s="161">
        <v>0</v>
      </c>
      <c r="R337" s="51">
        <v>2018</v>
      </c>
      <c r="S337" s="51">
        <v>11</v>
      </c>
      <c r="T337" s="51">
        <v>29</v>
      </c>
      <c r="U337" s="298">
        <v>69.666675001382799</v>
      </c>
      <c r="V337" s="298"/>
      <c r="W337" s="298"/>
      <c r="X337" s="298">
        <v>0</v>
      </c>
      <c r="Y337" s="298">
        <v>0</v>
      </c>
      <c r="Z337" s="298">
        <v>0</v>
      </c>
      <c r="AA337" s="298">
        <v>4.6666750013828304</v>
      </c>
      <c r="AB337" s="298">
        <v>9.6666750013828295</v>
      </c>
      <c r="AC337" s="298">
        <v>14.666675001382799</v>
      </c>
      <c r="AD337" s="298">
        <v>0</v>
      </c>
      <c r="AE337" s="298">
        <v>0</v>
      </c>
      <c r="AF337" s="298">
        <v>0</v>
      </c>
      <c r="AG337" s="298">
        <v>0</v>
      </c>
      <c r="AH337" s="298">
        <v>0</v>
      </c>
      <c r="AI337" s="298">
        <v>0</v>
      </c>
    </row>
    <row r="338" spans="1:35">
      <c r="A338" s="51">
        <v>2018</v>
      </c>
      <c r="B338" s="51">
        <v>11</v>
      </c>
      <c r="C338" s="51">
        <v>30</v>
      </c>
      <c r="D338" s="161">
        <v>72.912469166666696</v>
      </c>
      <c r="E338" s="161">
        <v>0</v>
      </c>
      <c r="F338" s="161">
        <v>0.53332000000000002</v>
      </c>
      <c r="G338" s="68">
        <v>3.1791358333333299</v>
      </c>
      <c r="H338" s="68">
        <v>7.9124691666666704</v>
      </c>
      <c r="I338" s="68">
        <v>12.9124691666667</v>
      </c>
      <c r="J338" s="161">
        <v>17.9124691666667</v>
      </c>
      <c r="K338" s="161">
        <v>0</v>
      </c>
      <c r="L338" s="161">
        <v>0</v>
      </c>
      <c r="M338" s="161">
        <v>0</v>
      </c>
      <c r="N338" s="161">
        <v>0</v>
      </c>
      <c r="O338" s="161">
        <v>0</v>
      </c>
      <c r="P338" s="161">
        <v>0</v>
      </c>
      <c r="R338" s="51">
        <v>2018</v>
      </c>
      <c r="S338" s="51">
        <v>11</v>
      </c>
      <c r="T338" s="51">
        <v>30</v>
      </c>
      <c r="U338" s="298">
        <v>73.986033320426898</v>
      </c>
      <c r="V338" s="298"/>
      <c r="W338" s="298"/>
      <c r="X338" s="298">
        <v>0</v>
      </c>
      <c r="Y338" s="298">
        <v>0</v>
      </c>
      <c r="Z338" s="298">
        <v>3.98603332042694</v>
      </c>
      <c r="AA338" s="298">
        <v>8.9860333204269391</v>
      </c>
      <c r="AB338" s="298">
        <v>13.9860333204269</v>
      </c>
      <c r="AC338" s="298">
        <v>18.986033320426898</v>
      </c>
      <c r="AD338" s="298">
        <v>0</v>
      </c>
      <c r="AE338" s="298">
        <v>0</v>
      </c>
      <c r="AF338" s="298">
        <v>0</v>
      </c>
      <c r="AG338" s="298">
        <v>0</v>
      </c>
      <c r="AH338" s="298">
        <v>0</v>
      </c>
      <c r="AI338" s="298">
        <v>0</v>
      </c>
    </row>
    <row r="339" spans="1:35">
      <c r="A339" s="51">
        <v>2018</v>
      </c>
      <c r="B339" s="51">
        <v>12</v>
      </c>
      <c r="C339" s="51">
        <v>1</v>
      </c>
      <c r="D339" s="161">
        <v>72.848774039581201</v>
      </c>
      <c r="E339" s="161">
        <v>0</v>
      </c>
      <c r="F339" s="161">
        <v>0.249999583333333</v>
      </c>
      <c r="G339" s="68">
        <v>2.9001611229145099</v>
      </c>
      <c r="H339" s="68">
        <v>7.8487740395811798</v>
      </c>
      <c r="I339" s="68">
        <v>12.848774039581199</v>
      </c>
      <c r="J339" s="161">
        <v>17.848774039581201</v>
      </c>
      <c r="K339" s="161">
        <v>0</v>
      </c>
      <c r="L339" s="161">
        <v>0</v>
      </c>
      <c r="M339" s="161">
        <v>0</v>
      </c>
      <c r="N339" s="161">
        <v>0</v>
      </c>
      <c r="O339" s="161">
        <v>0</v>
      </c>
      <c r="P339" s="161">
        <v>0</v>
      </c>
      <c r="R339" s="51">
        <v>2018</v>
      </c>
      <c r="S339" s="51">
        <v>12</v>
      </c>
      <c r="T339" s="51">
        <v>1</v>
      </c>
      <c r="U339" s="298">
        <v>70.430491656065001</v>
      </c>
      <c r="V339" s="298"/>
      <c r="W339" s="298"/>
      <c r="X339" s="298">
        <v>0</v>
      </c>
      <c r="Y339" s="298">
        <v>0</v>
      </c>
      <c r="Z339" s="298">
        <v>0.499949991703033</v>
      </c>
      <c r="AA339" s="298">
        <v>5.4304916560649898</v>
      </c>
      <c r="AB339" s="298">
        <v>10.430491656065</v>
      </c>
      <c r="AC339" s="298">
        <v>15.430491656065</v>
      </c>
      <c r="AD339" s="298">
        <v>0</v>
      </c>
      <c r="AE339" s="298">
        <v>0</v>
      </c>
      <c r="AF339" s="298">
        <v>0</v>
      </c>
      <c r="AG339" s="298">
        <v>0</v>
      </c>
      <c r="AH339" s="298">
        <v>0</v>
      </c>
      <c r="AI339" s="298">
        <v>0</v>
      </c>
    </row>
    <row r="340" spans="1:35">
      <c r="A340" s="51">
        <v>2018</v>
      </c>
      <c r="B340" s="51">
        <v>12</v>
      </c>
      <c r="C340" s="51">
        <v>2</v>
      </c>
      <c r="D340" s="161">
        <v>66.667220351445394</v>
      </c>
      <c r="E340" s="161">
        <v>0</v>
      </c>
      <c r="F340" s="161">
        <v>0</v>
      </c>
      <c r="G340" s="68">
        <v>0.60617243477879001</v>
      </c>
      <c r="H340" s="68">
        <v>2.86170201811212</v>
      </c>
      <c r="I340" s="68">
        <v>7.1561166014454498</v>
      </c>
      <c r="J340" s="161">
        <v>11.6880578514455</v>
      </c>
      <c r="K340" s="161">
        <v>1.19448166666667</v>
      </c>
      <c r="L340" s="161">
        <v>0.48889624999999998</v>
      </c>
      <c r="M340" s="161">
        <v>2.0837499999999998E-2</v>
      </c>
      <c r="N340" s="161">
        <v>0</v>
      </c>
      <c r="O340" s="161">
        <v>0</v>
      </c>
      <c r="P340" s="161">
        <v>0</v>
      </c>
      <c r="R340" s="51">
        <v>2018</v>
      </c>
      <c r="S340" s="51">
        <v>12</v>
      </c>
      <c r="T340" s="51">
        <v>2</v>
      </c>
      <c r="U340" s="298">
        <v>63.541604156295499</v>
      </c>
      <c r="V340" s="298"/>
      <c r="W340" s="298"/>
      <c r="X340" s="298">
        <v>0</v>
      </c>
      <c r="Y340" s="298">
        <v>0</v>
      </c>
      <c r="Z340" s="298">
        <v>0</v>
      </c>
      <c r="AA340" s="298">
        <v>0</v>
      </c>
      <c r="AB340" s="298">
        <v>3.5416041562954601</v>
      </c>
      <c r="AC340" s="298">
        <v>8.5416041562954597</v>
      </c>
      <c r="AD340" s="298">
        <v>1.4583958437045399</v>
      </c>
      <c r="AE340" s="298">
        <v>0</v>
      </c>
      <c r="AF340" s="298">
        <v>0</v>
      </c>
      <c r="AG340" s="298">
        <v>0</v>
      </c>
      <c r="AH340" s="298">
        <v>0</v>
      </c>
      <c r="AI340" s="298">
        <v>0</v>
      </c>
    </row>
    <row r="341" spans="1:35">
      <c r="A341" s="51">
        <v>2018</v>
      </c>
      <c r="B341" s="51">
        <v>12</v>
      </c>
      <c r="C341" s="51">
        <v>3</v>
      </c>
      <c r="D341" s="161">
        <v>59.1190274308723</v>
      </c>
      <c r="E341" s="161">
        <v>0</v>
      </c>
      <c r="F341" s="161">
        <v>0</v>
      </c>
      <c r="G341" s="68">
        <v>0</v>
      </c>
      <c r="H341" s="68">
        <v>0.22049659753898901</v>
      </c>
      <c r="I341" s="68">
        <v>1.63989243087232</v>
      </c>
      <c r="J341" s="161">
        <v>4.7926536808723199</v>
      </c>
      <c r="K341" s="161">
        <v>6.1014691666666696</v>
      </c>
      <c r="L341" s="161">
        <v>2.5208650000000001</v>
      </c>
      <c r="M341" s="161">
        <v>0.67362624999999998</v>
      </c>
      <c r="N341" s="161">
        <v>0</v>
      </c>
      <c r="O341" s="161">
        <v>0</v>
      </c>
      <c r="P341" s="161">
        <v>0</v>
      </c>
      <c r="R341" s="51">
        <v>2018</v>
      </c>
      <c r="S341" s="51">
        <v>12</v>
      </c>
      <c r="T341" s="51">
        <v>3</v>
      </c>
      <c r="U341" s="298">
        <v>58.110954140623399</v>
      </c>
      <c r="V341" s="298"/>
      <c r="W341" s="298"/>
      <c r="X341" s="298">
        <v>0</v>
      </c>
      <c r="Y341" s="298">
        <v>0</v>
      </c>
      <c r="Z341" s="298">
        <v>0</v>
      </c>
      <c r="AA341" s="298">
        <v>0</v>
      </c>
      <c r="AB341" s="298">
        <v>0</v>
      </c>
      <c r="AC341" s="298">
        <v>3.1109541406234098</v>
      </c>
      <c r="AD341" s="298">
        <v>6.8890458593765898</v>
      </c>
      <c r="AE341" s="298">
        <v>1.88904585937659</v>
      </c>
      <c r="AF341" s="298">
        <v>0</v>
      </c>
      <c r="AG341" s="298">
        <v>0</v>
      </c>
      <c r="AH341" s="298">
        <v>0</v>
      </c>
      <c r="AI341" s="298">
        <v>0</v>
      </c>
    </row>
    <row r="342" spans="1:35">
      <c r="A342" s="51">
        <v>2018</v>
      </c>
      <c r="B342" s="51">
        <v>12</v>
      </c>
      <c r="C342" s="51">
        <v>4</v>
      </c>
      <c r="D342" s="161">
        <v>50.511954613498602</v>
      </c>
      <c r="E342" s="161">
        <v>0</v>
      </c>
      <c r="F342" s="161">
        <v>0</v>
      </c>
      <c r="G342" s="68">
        <v>0</v>
      </c>
      <c r="H342" s="68">
        <v>0</v>
      </c>
      <c r="I342" s="68">
        <v>0</v>
      </c>
      <c r="J342" s="161">
        <v>5.2772500000000097E-2</v>
      </c>
      <c r="K342" s="161">
        <v>14.488045386501399</v>
      </c>
      <c r="L342" s="161">
        <v>9.4880453865014296</v>
      </c>
      <c r="M342" s="161">
        <v>4.5408178865014301</v>
      </c>
      <c r="N342" s="161">
        <v>1.11391166666667</v>
      </c>
      <c r="O342" s="161">
        <v>2.6394166666666601E-2</v>
      </c>
      <c r="P342" s="161">
        <v>0</v>
      </c>
      <c r="R342" s="51">
        <v>2018</v>
      </c>
      <c r="S342" s="51">
        <v>12</v>
      </c>
      <c r="T342" s="51">
        <v>4</v>
      </c>
      <c r="U342" s="298">
        <v>51.249858309825299</v>
      </c>
      <c r="V342" s="298"/>
      <c r="W342" s="298"/>
      <c r="X342" s="298">
        <v>0</v>
      </c>
      <c r="Y342" s="298">
        <v>0</v>
      </c>
      <c r="Z342" s="298">
        <v>0</v>
      </c>
      <c r="AA342" s="298">
        <v>0</v>
      </c>
      <c r="AB342" s="298">
        <v>0</v>
      </c>
      <c r="AC342" s="298">
        <v>0</v>
      </c>
      <c r="AD342" s="298">
        <v>13.750141690174701</v>
      </c>
      <c r="AE342" s="298">
        <v>8.7501416901747398</v>
      </c>
      <c r="AF342" s="298">
        <v>3.7501416901747402</v>
      </c>
      <c r="AG342" s="298">
        <v>5.55666685104362E-2</v>
      </c>
      <c r="AH342" s="298">
        <v>0</v>
      </c>
      <c r="AI342" s="298">
        <v>0</v>
      </c>
    </row>
    <row r="343" spans="1:35">
      <c r="A343" s="51">
        <v>2018</v>
      </c>
      <c r="B343" s="51">
        <v>12</v>
      </c>
      <c r="C343" s="51">
        <v>5</v>
      </c>
      <c r="D343" s="161">
        <v>46.6777497662884</v>
      </c>
      <c r="E343" s="161">
        <v>0</v>
      </c>
      <c r="F343" s="161">
        <v>0</v>
      </c>
      <c r="G343" s="68">
        <v>0</v>
      </c>
      <c r="H343" s="68">
        <v>0</v>
      </c>
      <c r="I343" s="68">
        <v>0</v>
      </c>
      <c r="J343" s="161">
        <v>0</v>
      </c>
      <c r="K343" s="161">
        <v>18.3222502337116</v>
      </c>
      <c r="L343" s="161">
        <v>13.3222502337116</v>
      </c>
      <c r="M343" s="161">
        <v>8.3222502337115607</v>
      </c>
      <c r="N343" s="161">
        <v>3.4680689837115701</v>
      </c>
      <c r="O343" s="161">
        <v>0.422222083333333</v>
      </c>
      <c r="P343" s="161">
        <v>0</v>
      </c>
      <c r="R343" s="51">
        <v>2018</v>
      </c>
      <c r="S343" s="51">
        <v>12</v>
      </c>
      <c r="T343" s="51">
        <v>5</v>
      </c>
      <c r="U343" s="298">
        <v>49.263745809594802</v>
      </c>
      <c r="V343" s="298"/>
      <c r="W343" s="298"/>
      <c r="X343" s="298">
        <v>0</v>
      </c>
      <c r="Y343" s="298">
        <v>0</v>
      </c>
      <c r="Z343" s="298">
        <v>0</v>
      </c>
      <c r="AA343" s="298">
        <v>0</v>
      </c>
      <c r="AB343" s="298">
        <v>0</v>
      </c>
      <c r="AC343" s="298">
        <v>0</v>
      </c>
      <c r="AD343" s="298">
        <v>15.7362541904052</v>
      </c>
      <c r="AE343" s="298">
        <v>10.7362541904052</v>
      </c>
      <c r="AF343" s="298">
        <v>5.7362541904052096</v>
      </c>
      <c r="AG343" s="298">
        <v>0.90290418763955305</v>
      </c>
      <c r="AH343" s="298">
        <v>0</v>
      </c>
      <c r="AI343" s="298">
        <v>0</v>
      </c>
    </row>
    <row r="344" spans="1:35">
      <c r="A344" s="51">
        <v>2018</v>
      </c>
      <c r="B344" s="51">
        <v>12</v>
      </c>
      <c r="C344" s="51">
        <v>6</v>
      </c>
      <c r="D344" s="161">
        <v>60.441074716551</v>
      </c>
      <c r="E344" s="161">
        <v>0</v>
      </c>
      <c r="F344" s="161">
        <v>0</v>
      </c>
      <c r="G344" s="68">
        <v>0</v>
      </c>
      <c r="H344" s="68">
        <v>0.41053471655094798</v>
      </c>
      <c r="I344" s="68">
        <v>2.6674626332176099</v>
      </c>
      <c r="J344" s="161">
        <v>6.0105242998842803</v>
      </c>
      <c r="K344" s="161">
        <v>4.9694599999999998</v>
      </c>
      <c r="L344" s="161">
        <v>2.22638791666667</v>
      </c>
      <c r="M344" s="161">
        <v>0.56944958333333295</v>
      </c>
      <c r="N344" s="161">
        <v>0</v>
      </c>
      <c r="O344" s="161">
        <v>0</v>
      </c>
      <c r="P344" s="161">
        <v>0</v>
      </c>
      <c r="R344" s="51">
        <v>2018</v>
      </c>
      <c r="S344" s="51">
        <v>12</v>
      </c>
      <c r="T344" s="51">
        <v>6</v>
      </c>
      <c r="U344" s="298">
        <v>59.457941601673802</v>
      </c>
      <c r="V344" s="298"/>
      <c r="W344" s="298"/>
      <c r="X344" s="298">
        <v>0</v>
      </c>
      <c r="Y344" s="298">
        <v>0</v>
      </c>
      <c r="Z344" s="298">
        <v>0</v>
      </c>
      <c r="AA344" s="298">
        <v>0</v>
      </c>
      <c r="AB344" s="298">
        <v>0.94434998432795303</v>
      </c>
      <c r="AC344" s="298">
        <v>4.4579416016737596</v>
      </c>
      <c r="AD344" s="298">
        <v>5.5420583983262404</v>
      </c>
      <c r="AE344" s="298">
        <v>1.4864083826541901</v>
      </c>
      <c r="AF344" s="298">
        <v>0</v>
      </c>
      <c r="AG344" s="298">
        <v>0</v>
      </c>
      <c r="AH344" s="298">
        <v>0</v>
      </c>
      <c r="AI344" s="298">
        <v>0</v>
      </c>
    </row>
    <row r="345" spans="1:35">
      <c r="A345" s="51">
        <v>2018</v>
      </c>
      <c r="B345" s="51">
        <v>12</v>
      </c>
      <c r="C345" s="51">
        <v>7</v>
      </c>
      <c r="D345" s="161">
        <v>70.066219905935895</v>
      </c>
      <c r="E345" s="161">
        <v>0</v>
      </c>
      <c r="F345" s="161">
        <v>0</v>
      </c>
      <c r="G345" s="68">
        <v>1.2453899059359499</v>
      </c>
      <c r="H345" s="68">
        <v>5.2315049059359504</v>
      </c>
      <c r="I345" s="68">
        <v>10.066219905936</v>
      </c>
      <c r="J345" s="161">
        <v>15.066219905936</v>
      </c>
      <c r="K345" s="161">
        <v>0.16528499999999999</v>
      </c>
      <c r="L345" s="161">
        <v>0</v>
      </c>
      <c r="M345" s="161">
        <v>0</v>
      </c>
      <c r="N345" s="161">
        <v>0</v>
      </c>
      <c r="O345" s="161">
        <v>0</v>
      </c>
      <c r="P345" s="161">
        <v>0</v>
      </c>
      <c r="R345" s="51">
        <v>2018</v>
      </c>
      <c r="S345" s="51">
        <v>12</v>
      </c>
      <c r="T345" s="51">
        <v>7</v>
      </c>
      <c r="U345" s="298">
        <v>65.472062473495797</v>
      </c>
      <c r="V345" s="298"/>
      <c r="W345" s="298"/>
      <c r="X345" s="298">
        <v>0</v>
      </c>
      <c r="Y345" s="298">
        <v>0</v>
      </c>
      <c r="Z345" s="298">
        <v>0</v>
      </c>
      <c r="AA345" s="298">
        <v>0.84713748594125304</v>
      </c>
      <c r="AB345" s="298">
        <v>5.4720624734958001</v>
      </c>
      <c r="AC345" s="298">
        <v>10.4720624734958</v>
      </c>
      <c r="AD345" s="298">
        <v>0.37507501244545</v>
      </c>
      <c r="AE345" s="298">
        <v>0</v>
      </c>
      <c r="AF345" s="298">
        <v>0</v>
      </c>
      <c r="AG345" s="298">
        <v>0</v>
      </c>
      <c r="AH345" s="298">
        <v>0</v>
      </c>
      <c r="AI345" s="298">
        <v>0</v>
      </c>
    </row>
    <row r="346" spans="1:35">
      <c r="A346" s="51">
        <v>2018</v>
      </c>
      <c r="B346" s="51">
        <v>12</v>
      </c>
      <c r="C346" s="51">
        <v>8</v>
      </c>
      <c r="D346" s="161">
        <v>44.680614629517997</v>
      </c>
      <c r="E346" s="161">
        <v>0</v>
      </c>
      <c r="F346" s="161">
        <v>0</v>
      </c>
      <c r="G346" s="68">
        <v>0</v>
      </c>
      <c r="H346" s="68">
        <v>0</v>
      </c>
      <c r="I346" s="68">
        <v>0</v>
      </c>
      <c r="J346" s="161">
        <v>0</v>
      </c>
      <c r="K346" s="161">
        <v>20.319385370481999</v>
      </c>
      <c r="L346" s="161">
        <v>15.319385370481999</v>
      </c>
      <c r="M346" s="161">
        <v>10.319385370481999</v>
      </c>
      <c r="N346" s="161">
        <v>5.3582703704819998</v>
      </c>
      <c r="O346" s="161">
        <v>1.148520370482</v>
      </c>
      <c r="P346" s="161">
        <v>0</v>
      </c>
      <c r="R346" s="51">
        <v>2018</v>
      </c>
      <c r="S346" s="51">
        <v>12</v>
      </c>
      <c r="T346" s="51">
        <v>8</v>
      </c>
      <c r="U346" s="298">
        <v>48.805483321348802</v>
      </c>
      <c r="V346" s="298"/>
      <c r="W346" s="298"/>
      <c r="X346" s="298">
        <v>0</v>
      </c>
      <c r="Y346" s="298">
        <v>0</v>
      </c>
      <c r="Z346" s="298">
        <v>0</v>
      </c>
      <c r="AA346" s="298">
        <v>0</v>
      </c>
      <c r="AB346" s="298">
        <v>0</v>
      </c>
      <c r="AC346" s="298">
        <v>0</v>
      </c>
      <c r="AD346" s="298">
        <v>16.194516678651201</v>
      </c>
      <c r="AE346" s="298">
        <v>11.194516678651199</v>
      </c>
      <c r="AF346" s="298">
        <v>6.1945166786511701</v>
      </c>
      <c r="AG346" s="298">
        <v>1.1945166786511701</v>
      </c>
      <c r="AH346" s="298">
        <v>0</v>
      </c>
      <c r="AI346" s="298">
        <v>0</v>
      </c>
    </row>
    <row r="347" spans="1:35">
      <c r="A347" s="51">
        <v>2018</v>
      </c>
      <c r="B347" s="51">
        <v>12</v>
      </c>
      <c r="C347" s="51">
        <v>9</v>
      </c>
      <c r="D347" s="161">
        <v>38.553328321345703</v>
      </c>
      <c r="E347" s="161">
        <v>0</v>
      </c>
      <c r="F347" s="161">
        <v>0</v>
      </c>
      <c r="G347" s="68">
        <v>0</v>
      </c>
      <c r="H347" s="68">
        <v>0</v>
      </c>
      <c r="I347" s="68">
        <v>0</v>
      </c>
      <c r="J347" s="161">
        <v>0</v>
      </c>
      <c r="K347" s="161">
        <v>26.446671678654301</v>
      </c>
      <c r="L347" s="161">
        <v>21.446671678654301</v>
      </c>
      <c r="M347" s="161">
        <v>16.446671678654301</v>
      </c>
      <c r="N347" s="161">
        <v>11.446671678654299</v>
      </c>
      <c r="O347" s="161">
        <v>6.4550041786543098</v>
      </c>
      <c r="P347" s="161">
        <v>2.2105475119876399</v>
      </c>
      <c r="R347" s="51">
        <v>2018</v>
      </c>
      <c r="S347" s="51">
        <v>12</v>
      </c>
      <c r="T347" s="51">
        <v>9</v>
      </c>
      <c r="U347" s="298">
        <v>45.916612491011598</v>
      </c>
      <c r="V347" s="298"/>
      <c r="W347" s="298"/>
      <c r="X347" s="298">
        <v>0</v>
      </c>
      <c r="Y347" s="298">
        <v>0</v>
      </c>
      <c r="Z347" s="298">
        <v>0</v>
      </c>
      <c r="AA347" s="298">
        <v>0</v>
      </c>
      <c r="AB347" s="298">
        <v>0</v>
      </c>
      <c r="AC347" s="298">
        <v>0</v>
      </c>
      <c r="AD347" s="298">
        <v>19.083387508988402</v>
      </c>
      <c r="AE347" s="298">
        <v>14.0833875089884</v>
      </c>
      <c r="AF347" s="298">
        <v>9.0833875089883804</v>
      </c>
      <c r="AG347" s="298">
        <v>4.0833875089883804</v>
      </c>
      <c r="AH347" s="298">
        <v>0</v>
      </c>
      <c r="AI347" s="298">
        <v>0</v>
      </c>
    </row>
    <row r="348" spans="1:35">
      <c r="A348" s="51">
        <v>2018</v>
      </c>
      <c r="B348" s="51">
        <v>12</v>
      </c>
      <c r="C348" s="51">
        <v>10</v>
      </c>
      <c r="D348" s="161">
        <v>41.129481344010401</v>
      </c>
      <c r="E348" s="161">
        <v>0</v>
      </c>
      <c r="F348" s="161">
        <v>0</v>
      </c>
      <c r="G348" s="68">
        <v>0</v>
      </c>
      <c r="H348" s="68">
        <v>0</v>
      </c>
      <c r="I348" s="68">
        <v>0</v>
      </c>
      <c r="J348" s="161">
        <v>0</v>
      </c>
      <c r="K348" s="161">
        <v>23.870518655989599</v>
      </c>
      <c r="L348" s="161">
        <v>18.870518655989599</v>
      </c>
      <c r="M348" s="161">
        <v>13.870518655989599</v>
      </c>
      <c r="N348" s="161">
        <v>8.8705186559895992</v>
      </c>
      <c r="O348" s="161">
        <v>4.1163457393229397</v>
      </c>
      <c r="P348" s="161">
        <v>0.76113500000000001</v>
      </c>
      <c r="R348" s="51">
        <v>2018</v>
      </c>
      <c r="S348" s="51">
        <v>12</v>
      </c>
      <c r="T348" s="51">
        <v>10</v>
      </c>
      <c r="U348" s="298">
        <v>47.083279157678298</v>
      </c>
      <c r="V348" s="298"/>
      <c r="W348" s="298"/>
      <c r="X348" s="298">
        <v>0</v>
      </c>
      <c r="Y348" s="298">
        <v>0</v>
      </c>
      <c r="Z348" s="298">
        <v>0</v>
      </c>
      <c r="AA348" s="298">
        <v>0</v>
      </c>
      <c r="AB348" s="298">
        <v>0</v>
      </c>
      <c r="AC348" s="298">
        <v>0</v>
      </c>
      <c r="AD348" s="298">
        <v>17.916720842321698</v>
      </c>
      <c r="AE348" s="298">
        <v>12.9167208423217</v>
      </c>
      <c r="AF348" s="298">
        <v>7.9167208423217099</v>
      </c>
      <c r="AG348" s="298">
        <v>2.9167208423217099</v>
      </c>
      <c r="AH348" s="298">
        <v>0</v>
      </c>
      <c r="AI348" s="298">
        <v>0</v>
      </c>
    </row>
    <row r="349" spans="1:35">
      <c r="A349" s="51">
        <v>2018</v>
      </c>
      <c r="B349" s="51">
        <v>12</v>
      </c>
      <c r="C349" s="51">
        <v>11</v>
      </c>
      <c r="D349" s="161">
        <v>48.052805710927998</v>
      </c>
      <c r="E349" s="161">
        <v>0</v>
      </c>
      <c r="F349" s="161">
        <v>0</v>
      </c>
      <c r="G349" s="68">
        <v>0</v>
      </c>
      <c r="H349" s="68">
        <v>0</v>
      </c>
      <c r="I349" s="68">
        <v>0</v>
      </c>
      <c r="J349" s="161">
        <v>0</v>
      </c>
      <c r="K349" s="161">
        <v>16.947194289072002</v>
      </c>
      <c r="L349" s="161">
        <v>11.947194289072</v>
      </c>
      <c r="M349" s="161">
        <v>6.9471942890720104</v>
      </c>
      <c r="N349" s="161">
        <v>2.5166092890720102</v>
      </c>
      <c r="O349" s="161">
        <v>0.195838333333333</v>
      </c>
      <c r="P349" s="161">
        <v>0</v>
      </c>
      <c r="R349" s="51">
        <v>2018</v>
      </c>
      <c r="S349" s="51">
        <v>12</v>
      </c>
      <c r="T349" s="51">
        <v>11</v>
      </c>
      <c r="U349" s="298">
        <v>49.985979144771903</v>
      </c>
      <c r="V349" s="298"/>
      <c r="W349" s="298"/>
      <c r="X349" s="298">
        <v>0</v>
      </c>
      <c r="Y349" s="298">
        <v>0</v>
      </c>
      <c r="Z349" s="298">
        <v>0</v>
      </c>
      <c r="AA349" s="298">
        <v>0</v>
      </c>
      <c r="AB349" s="298">
        <v>0</v>
      </c>
      <c r="AC349" s="298">
        <v>0</v>
      </c>
      <c r="AD349" s="298">
        <v>15.0140208552281</v>
      </c>
      <c r="AE349" s="298">
        <v>10.0140208552281</v>
      </c>
      <c r="AF349" s="298">
        <v>5.01402085522811</v>
      </c>
      <c r="AG349" s="298">
        <v>0.44453334808349698</v>
      </c>
      <c r="AH349" s="298">
        <v>0</v>
      </c>
      <c r="AI349" s="298">
        <v>0</v>
      </c>
    </row>
    <row r="350" spans="1:35">
      <c r="A350" s="51">
        <v>2018</v>
      </c>
      <c r="B350" s="51">
        <v>12</v>
      </c>
      <c r="C350" s="51">
        <v>12</v>
      </c>
      <c r="D350" s="161">
        <v>65.030784722159197</v>
      </c>
      <c r="E350" s="161">
        <v>0</v>
      </c>
      <c r="F350" s="161">
        <v>0</v>
      </c>
      <c r="G350" s="68">
        <v>0.183635972159196</v>
      </c>
      <c r="H350" s="68">
        <v>1.95305930549253</v>
      </c>
      <c r="I350" s="68">
        <v>5.7557905554925304</v>
      </c>
      <c r="J350" s="161">
        <v>10.255790555492499</v>
      </c>
      <c r="K350" s="161">
        <v>1.9222745833333299</v>
      </c>
      <c r="L350" s="161">
        <v>0.72500583333333302</v>
      </c>
      <c r="M350" s="161">
        <v>0.22500583333333299</v>
      </c>
      <c r="N350" s="161">
        <v>0</v>
      </c>
      <c r="O350" s="161">
        <v>0</v>
      </c>
      <c r="P350" s="161">
        <v>0</v>
      </c>
      <c r="R350" s="51">
        <v>2018</v>
      </c>
      <c r="S350" s="51">
        <v>12</v>
      </c>
      <c r="T350" s="51">
        <v>12</v>
      </c>
      <c r="U350" s="298">
        <v>63.166624993085897</v>
      </c>
      <c r="V350" s="298"/>
      <c r="W350" s="298"/>
      <c r="X350" s="298">
        <v>0</v>
      </c>
      <c r="Y350" s="298">
        <v>0</v>
      </c>
      <c r="Z350" s="298">
        <v>0</v>
      </c>
      <c r="AA350" s="298">
        <v>0</v>
      </c>
      <c r="AB350" s="298">
        <v>3.1666249930858599</v>
      </c>
      <c r="AC350" s="298">
        <v>8.1666249930858594</v>
      </c>
      <c r="AD350" s="298">
        <v>1.8333750069141399</v>
      </c>
      <c r="AE350" s="298">
        <v>0</v>
      </c>
      <c r="AF350" s="298">
        <v>0</v>
      </c>
      <c r="AG350" s="298">
        <v>0</v>
      </c>
      <c r="AH350" s="298">
        <v>0</v>
      </c>
      <c r="AI350" s="298">
        <v>0</v>
      </c>
    </row>
    <row r="351" spans="1:35">
      <c r="A351" s="51">
        <v>2018</v>
      </c>
      <c r="B351" s="51">
        <v>12</v>
      </c>
      <c r="C351" s="51">
        <v>13</v>
      </c>
      <c r="D351" s="161">
        <v>68.453639271278504</v>
      </c>
      <c r="E351" s="161">
        <v>0</v>
      </c>
      <c r="F351" s="161">
        <v>0</v>
      </c>
      <c r="G351" s="68">
        <v>0.97310718794519802</v>
      </c>
      <c r="H351" s="68">
        <v>3.9522642712785299</v>
      </c>
      <c r="I351" s="68">
        <v>8.5064255212785298</v>
      </c>
      <c r="J351" s="161">
        <v>13.453639271278499</v>
      </c>
      <c r="K351" s="161">
        <v>0.49862499999999998</v>
      </c>
      <c r="L351" s="161">
        <v>5.2786250000000097E-2</v>
      </c>
      <c r="M351" s="161">
        <v>0</v>
      </c>
      <c r="N351" s="161">
        <v>0</v>
      </c>
      <c r="O351" s="161">
        <v>0</v>
      </c>
      <c r="P351" s="161">
        <v>0</v>
      </c>
      <c r="R351" s="51">
        <v>2018</v>
      </c>
      <c r="S351" s="51">
        <v>12</v>
      </c>
      <c r="T351" s="51">
        <v>13</v>
      </c>
      <c r="U351" s="298">
        <v>65.361091663440106</v>
      </c>
      <c r="V351" s="298"/>
      <c r="W351" s="298"/>
      <c r="X351" s="298">
        <v>0</v>
      </c>
      <c r="Y351" s="298">
        <v>0</v>
      </c>
      <c r="Z351" s="298">
        <v>0</v>
      </c>
      <c r="AA351" s="298">
        <v>0.36109166344007199</v>
      </c>
      <c r="AB351" s="298">
        <v>5.36109166344007</v>
      </c>
      <c r="AC351" s="298">
        <v>10.361091663440099</v>
      </c>
      <c r="AD351" s="298">
        <v>0</v>
      </c>
      <c r="AE351" s="298">
        <v>0</v>
      </c>
      <c r="AF351" s="298">
        <v>0</v>
      </c>
      <c r="AG351" s="298">
        <v>0</v>
      </c>
      <c r="AH351" s="298">
        <v>0</v>
      </c>
      <c r="AI351" s="298">
        <v>0</v>
      </c>
    </row>
    <row r="352" spans="1:35">
      <c r="A352" s="51">
        <v>2018</v>
      </c>
      <c r="B352" s="51">
        <v>12</v>
      </c>
      <c r="C352" s="51">
        <v>14</v>
      </c>
      <c r="D352" s="161">
        <v>45.803965112559503</v>
      </c>
      <c r="E352" s="161">
        <v>0</v>
      </c>
      <c r="F352" s="161">
        <v>0</v>
      </c>
      <c r="G352" s="68">
        <v>0</v>
      </c>
      <c r="H352" s="68">
        <v>0</v>
      </c>
      <c r="I352" s="68">
        <v>0</v>
      </c>
      <c r="J352" s="161">
        <v>0</v>
      </c>
      <c r="K352" s="161">
        <v>19.196034887440501</v>
      </c>
      <c r="L352" s="161">
        <v>14.196034887440501</v>
      </c>
      <c r="M352" s="161">
        <v>9.1960348874405007</v>
      </c>
      <c r="N352" s="161">
        <v>4.2585286374404996</v>
      </c>
      <c r="O352" s="161">
        <v>0.69586583333333296</v>
      </c>
      <c r="P352" s="161">
        <v>0</v>
      </c>
      <c r="R352" s="51">
        <v>2018</v>
      </c>
      <c r="S352" s="51">
        <v>12</v>
      </c>
      <c r="T352" s="51">
        <v>14</v>
      </c>
      <c r="U352" s="298">
        <v>48.8749208201965</v>
      </c>
      <c r="V352" s="298"/>
      <c r="W352" s="298"/>
      <c r="X352" s="298">
        <v>0</v>
      </c>
      <c r="Y352" s="298">
        <v>0</v>
      </c>
      <c r="Z352" s="298">
        <v>0</v>
      </c>
      <c r="AA352" s="298">
        <v>0</v>
      </c>
      <c r="AB352" s="298">
        <v>0</v>
      </c>
      <c r="AC352" s="298">
        <v>0</v>
      </c>
      <c r="AD352" s="298">
        <v>16.1250791798035</v>
      </c>
      <c r="AE352" s="298">
        <v>11.1250791798035</v>
      </c>
      <c r="AF352" s="298">
        <v>6.1250791798035298</v>
      </c>
      <c r="AG352" s="298">
        <v>1.12507917980353</v>
      </c>
      <c r="AH352" s="298">
        <v>0</v>
      </c>
      <c r="AI352" s="298">
        <v>0</v>
      </c>
    </row>
    <row r="353" spans="1:35">
      <c r="A353" s="51">
        <v>2018</v>
      </c>
      <c r="B353" s="51">
        <v>12</v>
      </c>
      <c r="C353" s="51">
        <v>15</v>
      </c>
      <c r="D353" s="161">
        <v>52.519442017524497</v>
      </c>
      <c r="E353" s="161">
        <v>0</v>
      </c>
      <c r="F353" s="161">
        <v>0</v>
      </c>
      <c r="G353" s="68">
        <v>0</v>
      </c>
      <c r="H353" s="68">
        <v>0</v>
      </c>
      <c r="I353" s="68">
        <v>2.7775000000000798E-3</v>
      </c>
      <c r="J353" s="161">
        <v>0.60282910085780295</v>
      </c>
      <c r="K353" s="161">
        <v>12.480557982475499</v>
      </c>
      <c r="L353" s="161">
        <v>7.48333548247553</v>
      </c>
      <c r="M353" s="161">
        <v>3.0833870833333301</v>
      </c>
      <c r="N353" s="161">
        <v>0.62084166666666696</v>
      </c>
      <c r="O353" s="161">
        <v>0</v>
      </c>
      <c r="P353" s="161">
        <v>0</v>
      </c>
      <c r="R353" s="51">
        <v>2018</v>
      </c>
      <c r="S353" s="51">
        <v>12</v>
      </c>
      <c r="T353" s="51">
        <v>15</v>
      </c>
      <c r="U353" s="298">
        <v>54.2638458261887</v>
      </c>
      <c r="V353" s="298"/>
      <c r="W353" s="298"/>
      <c r="X353" s="298">
        <v>0</v>
      </c>
      <c r="Y353" s="298">
        <v>0</v>
      </c>
      <c r="Z353" s="298">
        <v>0</v>
      </c>
      <c r="AA353" s="298">
        <v>0</v>
      </c>
      <c r="AB353" s="298">
        <v>0</v>
      </c>
      <c r="AC353" s="298">
        <v>4.16624993085861E-2</v>
      </c>
      <c r="AD353" s="298">
        <v>10.7361541738113</v>
      </c>
      <c r="AE353" s="298">
        <v>5.73615417381128</v>
      </c>
      <c r="AF353" s="298">
        <v>0.77781667311986102</v>
      </c>
      <c r="AG353" s="298">
        <v>0</v>
      </c>
      <c r="AH353" s="298">
        <v>0</v>
      </c>
      <c r="AI353" s="298">
        <v>0</v>
      </c>
    </row>
    <row r="354" spans="1:35">
      <c r="A354" s="51">
        <v>2018</v>
      </c>
      <c r="B354" s="51">
        <v>12</v>
      </c>
      <c r="C354" s="51">
        <v>16</v>
      </c>
      <c r="D354" s="161">
        <v>51.537304663076597</v>
      </c>
      <c r="E354" s="161">
        <v>0</v>
      </c>
      <c r="F354" s="161">
        <v>0</v>
      </c>
      <c r="G354" s="68">
        <v>0</v>
      </c>
      <c r="H354" s="68">
        <v>0</v>
      </c>
      <c r="I354" s="68">
        <v>0</v>
      </c>
      <c r="J354" s="161">
        <v>0.17914875</v>
      </c>
      <c r="K354" s="161">
        <v>13.462695336923399</v>
      </c>
      <c r="L354" s="161">
        <v>8.4626953369234101</v>
      </c>
      <c r="M354" s="161">
        <v>3.6418440869234101</v>
      </c>
      <c r="N354" s="161">
        <v>0.73751541666666698</v>
      </c>
      <c r="O354" s="161">
        <v>8.3350000000000004E-3</v>
      </c>
      <c r="P354" s="161">
        <v>0</v>
      </c>
      <c r="R354" s="51">
        <v>2018</v>
      </c>
      <c r="S354" s="51">
        <v>12</v>
      </c>
      <c r="T354" s="51">
        <v>16</v>
      </c>
      <c r="U354" s="298">
        <v>53.3749291549126</v>
      </c>
      <c r="V354" s="298"/>
      <c r="W354" s="298"/>
      <c r="X354" s="298">
        <v>0</v>
      </c>
      <c r="Y354" s="298">
        <v>0</v>
      </c>
      <c r="Z354" s="298">
        <v>0</v>
      </c>
      <c r="AA354" s="298">
        <v>0</v>
      </c>
      <c r="AB354" s="298">
        <v>0</v>
      </c>
      <c r="AC354" s="298">
        <v>0</v>
      </c>
      <c r="AD354" s="298">
        <v>11.6250708450874</v>
      </c>
      <c r="AE354" s="298">
        <v>6.6250708450873699</v>
      </c>
      <c r="AF354" s="298">
        <v>1.6250708450873701</v>
      </c>
      <c r="AG354" s="298">
        <v>0</v>
      </c>
      <c r="AH354" s="298">
        <v>0</v>
      </c>
      <c r="AI354" s="298">
        <v>0</v>
      </c>
    </row>
    <row r="355" spans="1:35">
      <c r="A355" s="51">
        <v>2018</v>
      </c>
      <c r="B355" s="51">
        <v>12</v>
      </c>
      <c r="C355" s="51">
        <v>17</v>
      </c>
      <c r="D355" s="161">
        <v>57.363774999999997</v>
      </c>
      <c r="E355" s="161">
        <v>0</v>
      </c>
      <c r="F355" s="161">
        <v>0</v>
      </c>
      <c r="G355" s="68">
        <v>0</v>
      </c>
      <c r="H355" s="68">
        <v>0</v>
      </c>
      <c r="I355" s="68">
        <v>0.77080041666666699</v>
      </c>
      <c r="J355" s="161">
        <v>3.3221433333333299</v>
      </c>
      <c r="K355" s="161">
        <v>7.6362249999999996</v>
      </c>
      <c r="L355" s="161">
        <v>3.40702541666667</v>
      </c>
      <c r="M355" s="161">
        <v>0.95836833333333304</v>
      </c>
      <c r="N355" s="161">
        <v>6.6671666666666907E-2</v>
      </c>
      <c r="O355" s="161">
        <v>0</v>
      </c>
      <c r="P355" s="161">
        <v>0</v>
      </c>
      <c r="R355" s="51">
        <v>2018</v>
      </c>
      <c r="S355" s="51">
        <v>12</v>
      </c>
      <c r="T355" s="51">
        <v>17</v>
      </c>
      <c r="U355" s="298">
        <v>57.527741660674401</v>
      </c>
      <c r="V355" s="298"/>
      <c r="W355" s="298"/>
      <c r="X355" s="298">
        <v>0</v>
      </c>
      <c r="Y355" s="298">
        <v>0</v>
      </c>
      <c r="Z355" s="298">
        <v>0</v>
      </c>
      <c r="AA355" s="298">
        <v>0</v>
      </c>
      <c r="AB355" s="298">
        <v>0</v>
      </c>
      <c r="AC355" s="298">
        <v>2.5277416606744101</v>
      </c>
      <c r="AD355" s="298">
        <v>7.4722583393255899</v>
      </c>
      <c r="AE355" s="298">
        <v>2.4722583393255899</v>
      </c>
      <c r="AF355" s="298">
        <v>0</v>
      </c>
      <c r="AG355" s="298">
        <v>0</v>
      </c>
      <c r="AH355" s="298">
        <v>0</v>
      </c>
      <c r="AI355" s="298">
        <v>0</v>
      </c>
    </row>
    <row r="356" spans="1:35">
      <c r="A356" s="51">
        <v>2018</v>
      </c>
      <c r="B356" s="51">
        <v>12</v>
      </c>
      <c r="C356" s="51">
        <v>18</v>
      </c>
      <c r="D356" s="161">
        <v>54.792543134755398</v>
      </c>
      <c r="E356" s="161">
        <v>0</v>
      </c>
      <c r="F356" s="161">
        <v>0</v>
      </c>
      <c r="G356" s="68">
        <v>0</v>
      </c>
      <c r="H356" s="68">
        <v>0</v>
      </c>
      <c r="I356" s="68">
        <v>7.4566051422038301E-2</v>
      </c>
      <c r="J356" s="161">
        <v>1.36896063475537</v>
      </c>
      <c r="K356" s="161">
        <v>10.2074568652446</v>
      </c>
      <c r="L356" s="161">
        <v>5.2820229166666701</v>
      </c>
      <c r="M356" s="161">
        <v>1.5764175</v>
      </c>
      <c r="N356" s="161">
        <v>9.7222916666666798E-2</v>
      </c>
      <c r="O356" s="161">
        <v>0</v>
      </c>
      <c r="P356" s="161">
        <v>0</v>
      </c>
      <c r="R356" s="51">
        <v>2018</v>
      </c>
      <c r="S356" s="51">
        <v>12</v>
      </c>
      <c r="T356" s="51">
        <v>18</v>
      </c>
      <c r="U356" s="298">
        <v>55.499949991702998</v>
      </c>
      <c r="V356" s="298"/>
      <c r="W356" s="298"/>
      <c r="X356" s="298">
        <v>0</v>
      </c>
      <c r="Y356" s="298">
        <v>0</v>
      </c>
      <c r="Z356" s="298">
        <v>0</v>
      </c>
      <c r="AA356" s="298">
        <v>0</v>
      </c>
      <c r="AB356" s="298">
        <v>0</v>
      </c>
      <c r="AC356" s="298">
        <v>0.55549999078114798</v>
      </c>
      <c r="AD356" s="298">
        <v>9.5000500082969701</v>
      </c>
      <c r="AE356" s="298">
        <v>4.5000500082969701</v>
      </c>
      <c r="AF356" s="298">
        <v>5.5549999078113997E-2</v>
      </c>
      <c r="AG356" s="298">
        <v>0</v>
      </c>
      <c r="AH356" s="298">
        <v>0</v>
      </c>
      <c r="AI356" s="298">
        <v>0</v>
      </c>
    </row>
    <row r="357" spans="1:35">
      <c r="A357" s="51">
        <v>2018</v>
      </c>
      <c r="B357" s="51">
        <v>12</v>
      </c>
      <c r="C357" s="51">
        <v>19</v>
      </c>
      <c r="D357" s="161">
        <v>55.499956249999997</v>
      </c>
      <c r="E357" s="161">
        <v>0</v>
      </c>
      <c r="F357" s="161">
        <v>0</v>
      </c>
      <c r="G357" s="68">
        <v>0</v>
      </c>
      <c r="H357" s="68">
        <v>0</v>
      </c>
      <c r="I357" s="68">
        <v>0.188893333333333</v>
      </c>
      <c r="J357" s="161">
        <v>1.915265</v>
      </c>
      <c r="K357" s="161">
        <v>9.5000437499999997</v>
      </c>
      <c r="L357" s="161">
        <v>4.6889370833333297</v>
      </c>
      <c r="M357" s="161">
        <v>1.4153087499999999</v>
      </c>
      <c r="N357" s="161">
        <v>0.118057916666667</v>
      </c>
      <c r="O357" s="161">
        <v>0</v>
      </c>
      <c r="P357" s="161">
        <v>0</v>
      </c>
      <c r="R357" s="51">
        <v>2018</v>
      </c>
      <c r="S357" s="51">
        <v>12</v>
      </c>
      <c r="T357" s="51">
        <v>19</v>
      </c>
      <c r="U357" s="298">
        <v>56.402579133709303</v>
      </c>
      <c r="V357" s="298"/>
      <c r="W357" s="298"/>
      <c r="X357" s="298">
        <v>0</v>
      </c>
      <c r="Y357" s="298">
        <v>0</v>
      </c>
      <c r="Z357" s="298">
        <v>0</v>
      </c>
      <c r="AA357" s="298">
        <v>0</v>
      </c>
      <c r="AB357" s="298">
        <v>0</v>
      </c>
      <c r="AC357" s="298">
        <v>1.5970624734958001</v>
      </c>
      <c r="AD357" s="298">
        <v>8.5974208662907294</v>
      </c>
      <c r="AE357" s="298">
        <v>3.5974208662907299</v>
      </c>
      <c r="AF357" s="298">
        <v>0.19448333978653001</v>
      </c>
      <c r="AG357" s="298">
        <v>0</v>
      </c>
      <c r="AH357" s="298">
        <v>0</v>
      </c>
      <c r="AI357" s="298">
        <v>0</v>
      </c>
    </row>
    <row r="358" spans="1:35">
      <c r="A358" s="51">
        <v>2018</v>
      </c>
      <c r="B358" s="51">
        <v>12</v>
      </c>
      <c r="C358" s="51">
        <v>20</v>
      </c>
      <c r="D358" s="161">
        <v>57.973778571379</v>
      </c>
      <c r="E358" s="161">
        <v>0</v>
      </c>
      <c r="F358" s="161">
        <v>0</v>
      </c>
      <c r="G358" s="68">
        <v>0</v>
      </c>
      <c r="H358" s="68">
        <v>0</v>
      </c>
      <c r="I358" s="68">
        <v>0.97942107137901602</v>
      </c>
      <c r="J358" s="161">
        <v>3.7585264880456801</v>
      </c>
      <c r="K358" s="161">
        <v>7.0262214286209801</v>
      </c>
      <c r="L358" s="161">
        <v>3.0056425</v>
      </c>
      <c r="M358" s="161">
        <v>0.78474791666666699</v>
      </c>
      <c r="N358" s="161">
        <v>4.5828750000000001E-2</v>
      </c>
      <c r="O358" s="161">
        <v>0</v>
      </c>
      <c r="P358" s="161">
        <v>0</v>
      </c>
      <c r="R358" s="51">
        <v>2018</v>
      </c>
      <c r="S358" s="51">
        <v>12</v>
      </c>
      <c r="T358" s="51">
        <v>20</v>
      </c>
      <c r="U358" s="298">
        <v>57.874945824344898</v>
      </c>
      <c r="V358" s="298"/>
      <c r="W358" s="298"/>
      <c r="X358" s="298">
        <v>0</v>
      </c>
      <c r="Y358" s="298">
        <v>0</v>
      </c>
      <c r="Z358" s="298">
        <v>0</v>
      </c>
      <c r="AA358" s="298">
        <v>0</v>
      </c>
      <c r="AB358" s="298">
        <v>0</v>
      </c>
      <c r="AC358" s="298">
        <v>2.8749458243449499</v>
      </c>
      <c r="AD358" s="298">
        <v>7.1250541756550501</v>
      </c>
      <c r="AE358" s="298">
        <v>2.1250541756550501</v>
      </c>
      <c r="AF358" s="298">
        <v>0</v>
      </c>
      <c r="AG358" s="298">
        <v>0</v>
      </c>
      <c r="AH358" s="298">
        <v>0</v>
      </c>
      <c r="AI358" s="298">
        <v>0</v>
      </c>
    </row>
    <row r="359" spans="1:35">
      <c r="A359" s="51">
        <v>2018</v>
      </c>
      <c r="B359" s="51">
        <v>12</v>
      </c>
      <c r="C359" s="51">
        <v>21</v>
      </c>
      <c r="D359" s="161">
        <v>51.048900975086198</v>
      </c>
      <c r="E359" s="161">
        <v>0</v>
      </c>
      <c r="F359" s="161">
        <v>0</v>
      </c>
      <c r="G359" s="68">
        <v>0</v>
      </c>
      <c r="H359" s="68">
        <v>0</v>
      </c>
      <c r="I359" s="68">
        <v>0</v>
      </c>
      <c r="J359" s="161">
        <v>6.8048749999999894E-2</v>
      </c>
      <c r="K359" s="161">
        <v>13.9510990249138</v>
      </c>
      <c r="L359" s="161">
        <v>8.9510990249137592</v>
      </c>
      <c r="M359" s="161">
        <v>4.0191477749137601</v>
      </c>
      <c r="N359" s="161">
        <v>0.88612833333333296</v>
      </c>
      <c r="O359" s="161">
        <v>1.52808333333334E-2</v>
      </c>
      <c r="P359" s="161">
        <v>0</v>
      </c>
      <c r="R359" s="51">
        <v>2018</v>
      </c>
      <c r="S359" s="51">
        <v>12</v>
      </c>
      <c r="T359" s="51">
        <v>21</v>
      </c>
      <c r="U359" s="298">
        <v>52.944412494699201</v>
      </c>
      <c r="V359" s="298"/>
      <c r="W359" s="298"/>
      <c r="X359" s="298">
        <v>0</v>
      </c>
      <c r="Y359" s="298">
        <v>0</v>
      </c>
      <c r="Z359" s="298">
        <v>0</v>
      </c>
      <c r="AA359" s="298">
        <v>0</v>
      </c>
      <c r="AB359" s="298">
        <v>0</v>
      </c>
      <c r="AC359" s="298">
        <v>0</v>
      </c>
      <c r="AD359" s="298">
        <v>12.055587505300799</v>
      </c>
      <c r="AE359" s="298">
        <v>7.0555875053008403</v>
      </c>
      <c r="AF359" s="298">
        <v>2.0555875053008399</v>
      </c>
      <c r="AG359" s="298">
        <v>0</v>
      </c>
      <c r="AH359" s="298">
        <v>0</v>
      </c>
      <c r="AI359" s="298">
        <v>0</v>
      </c>
    </row>
    <row r="360" spans="1:35">
      <c r="A360" s="51">
        <v>2018</v>
      </c>
      <c r="B360" s="51">
        <v>12</v>
      </c>
      <c r="C360" s="51">
        <v>22</v>
      </c>
      <c r="D360" s="161">
        <v>63.846778424083901</v>
      </c>
      <c r="E360" s="161">
        <v>0</v>
      </c>
      <c r="F360" s="161">
        <v>0</v>
      </c>
      <c r="G360" s="68">
        <v>0</v>
      </c>
      <c r="H360" s="68">
        <v>1.49126009075058</v>
      </c>
      <c r="I360" s="68">
        <v>4.7731717574172503</v>
      </c>
      <c r="J360" s="161">
        <v>9.0773313407505807</v>
      </c>
      <c r="K360" s="161">
        <v>2.6444816666666702</v>
      </c>
      <c r="L360" s="161">
        <v>0.92639333333333296</v>
      </c>
      <c r="M360" s="161">
        <v>0.230552916666667</v>
      </c>
      <c r="N360" s="161">
        <v>0</v>
      </c>
      <c r="O360" s="161">
        <v>0</v>
      </c>
      <c r="P360" s="161">
        <v>0</v>
      </c>
      <c r="R360" s="51">
        <v>2018</v>
      </c>
      <c r="S360" s="51">
        <v>12</v>
      </c>
      <c r="T360" s="51">
        <v>22</v>
      </c>
      <c r="U360" s="298">
        <v>63.111295863986001</v>
      </c>
      <c r="V360" s="298"/>
      <c r="W360" s="298"/>
      <c r="X360" s="298">
        <v>0</v>
      </c>
      <c r="Y360" s="298">
        <v>0</v>
      </c>
      <c r="Z360" s="298">
        <v>0</v>
      </c>
      <c r="AA360" s="298">
        <v>0</v>
      </c>
      <c r="AB360" s="298">
        <v>3.11129586398601</v>
      </c>
      <c r="AC360" s="298">
        <v>8.11129586398601</v>
      </c>
      <c r="AD360" s="298">
        <v>1.88870413601399</v>
      </c>
      <c r="AE360" s="298">
        <v>0</v>
      </c>
      <c r="AF360" s="298">
        <v>0</v>
      </c>
      <c r="AG360" s="298">
        <v>0</v>
      </c>
      <c r="AH360" s="298">
        <v>0</v>
      </c>
      <c r="AI360" s="298">
        <v>0</v>
      </c>
    </row>
    <row r="361" spans="1:35">
      <c r="A361" s="51">
        <v>2018</v>
      </c>
      <c r="B361" s="51">
        <v>12</v>
      </c>
      <c r="C361" s="51">
        <v>23</v>
      </c>
      <c r="D361" s="161">
        <v>62.024421020307599</v>
      </c>
      <c r="E361" s="161">
        <v>0</v>
      </c>
      <c r="F361" s="161">
        <v>0</v>
      </c>
      <c r="G361" s="68">
        <v>0</v>
      </c>
      <c r="H361" s="68">
        <v>0.84671185364090196</v>
      </c>
      <c r="I361" s="68">
        <v>3.4800214369742402</v>
      </c>
      <c r="J361" s="161">
        <v>7.3744481036409004</v>
      </c>
      <c r="K361" s="161">
        <v>3.8222908333333301</v>
      </c>
      <c r="L361" s="161">
        <v>1.4556004166666701</v>
      </c>
      <c r="M361" s="161">
        <v>0.35002708333333299</v>
      </c>
      <c r="N361" s="161">
        <v>0</v>
      </c>
      <c r="O361" s="161">
        <v>0</v>
      </c>
      <c r="P361" s="161">
        <v>0</v>
      </c>
      <c r="R361" s="51">
        <v>2018</v>
      </c>
      <c r="S361" s="51">
        <v>12</v>
      </c>
      <c r="T361" s="51">
        <v>23</v>
      </c>
      <c r="U361" s="298">
        <v>60.236129169662803</v>
      </c>
      <c r="V361" s="298"/>
      <c r="W361" s="298"/>
      <c r="X361" s="298">
        <v>0</v>
      </c>
      <c r="Y361" s="298">
        <v>0</v>
      </c>
      <c r="Z361" s="298">
        <v>0</v>
      </c>
      <c r="AA361" s="298">
        <v>0</v>
      </c>
      <c r="AB361" s="298">
        <v>0.38889166712760798</v>
      </c>
      <c r="AC361" s="298">
        <v>5.2361291696627896</v>
      </c>
      <c r="AD361" s="298">
        <v>4.7638708303372104</v>
      </c>
      <c r="AE361" s="298">
        <v>0.15276249746481699</v>
      </c>
      <c r="AF361" s="298">
        <v>0</v>
      </c>
      <c r="AG361" s="298">
        <v>0</v>
      </c>
      <c r="AH361" s="298">
        <v>0</v>
      </c>
      <c r="AI361" s="298">
        <v>0</v>
      </c>
    </row>
    <row r="362" spans="1:35">
      <c r="A362" s="51">
        <v>2018</v>
      </c>
      <c r="B362" s="51">
        <v>12</v>
      </c>
      <c r="C362" s="51">
        <v>24</v>
      </c>
      <c r="D362" s="161">
        <v>56.061263537301102</v>
      </c>
      <c r="E362" s="161">
        <v>0</v>
      </c>
      <c r="F362" s="161">
        <v>0</v>
      </c>
      <c r="G362" s="68">
        <v>0</v>
      </c>
      <c r="H362" s="68">
        <v>0</v>
      </c>
      <c r="I362" s="68">
        <v>0.32244645396775201</v>
      </c>
      <c r="J362" s="161">
        <v>2.2987839539677499</v>
      </c>
      <c r="K362" s="161">
        <v>8.9387364626989196</v>
      </c>
      <c r="L362" s="161">
        <v>4.2611829166666704</v>
      </c>
      <c r="M362" s="161">
        <v>1.23752041666667</v>
      </c>
      <c r="N362" s="161">
        <v>2.6389583333333501E-2</v>
      </c>
      <c r="O362" s="161">
        <v>0</v>
      </c>
      <c r="P362" s="161">
        <v>0</v>
      </c>
      <c r="R362" s="51">
        <v>2018</v>
      </c>
      <c r="S362" s="51">
        <v>12</v>
      </c>
      <c r="T362" s="51">
        <v>24</v>
      </c>
      <c r="U362" s="298">
        <v>56.944337482253701</v>
      </c>
      <c r="V362" s="298"/>
      <c r="W362" s="298"/>
      <c r="X362" s="298">
        <v>0</v>
      </c>
      <c r="Y362" s="298">
        <v>0</v>
      </c>
      <c r="Z362" s="298">
        <v>0</v>
      </c>
      <c r="AA362" s="298">
        <v>0</v>
      </c>
      <c r="AB362" s="298">
        <v>0</v>
      </c>
      <c r="AC362" s="298">
        <v>1.9443374822537101</v>
      </c>
      <c r="AD362" s="298">
        <v>8.0556625177462902</v>
      </c>
      <c r="AE362" s="298">
        <v>3.0556625177462902</v>
      </c>
      <c r="AF362" s="298">
        <v>0</v>
      </c>
      <c r="AG362" s="298">
        <v>0</v>
      </c>
      <c r="AH362" s="298">
        <v>0</v>
      </c>
      <c r="AI362" s="298">
        <v>0</v>
      </c>
    </row>
    <row r="363" spans="1:35">
      <c r="A363" s="51">
        <v>2018</v>
      </c>
      <c r="B363" s="51">
        <v>12</v>
      </c>
      <c r="C363" s="51">
        <v>25</v>
      </c>
      <c r="D363" s="161">
        <v>67.591957629193701</v>
      </c>
      <c r="E363" s="161">
        <v>0</v>
      </c>
      <c r="F363" s="161">
        <v>0</v>
      </c>
      <c r="G363" s="68">
        <v>0.81004346252702897</v>
      </c>
      <c r="H363" s="68">
        <v>3.4433701291936898</v>
      </c>
      <c r="I363" s="68">
        <v>7.8586309625270303</v>
      </c>
      <c r="J363" s="161">
        <v>12.591957629193701</v>
      </c>
      <c r="K363" s="161">
        <v>0.85141250000000002</v>
      </c>
      <c r="L363" s="161">
        <v>0.26667333333333398</v>
      </c>
      <c r="M363" s="161">
        <v>0</v>
      </c>
      <c r="N363" s="161">
        <v>0</v>
      </c>
      <c r="O363" s="161">
        <v>0</v>
      </c>
      <c r="P363" s="161">
        <v>0</v>
      </c>
      <c r="R363" s="51">
        <v>2018</v>
      </c>
      <c r="S363" s="51">
        <v>12</v>
      </c>
      <c r="T363" s="51">
        <v>25</v>
      </c>
      <c r="U363" s="298">
        <v>64.513883332411396</v>
      </c>
      <c r="V363" s="298"/>
      <c r="W363" s="298"/>
      <c r="X363" s="298">
        <v>0</v>
      </c>
      <c r="Y363" s="298">
        <v>0</v>
      </c>
      <c r="Z363" s="298">
        <v>0</v>
      </c>
      <c r="AA363" s="298">
        <v>0.47217499216397801</v>
      </c>
      <c r="AB363" s="298">
        <v>4.5138833324114502</v>
      </c>
      <c r="AC363" s="298">
        <v>9.5138833324114493</v>
      </c>
      <c r="AD363" s="298">
        <v>0.95829165975252995</v>
      </c>
      <c r="AE363" s="298">
        <v>0</v>
      </c>
      <c r="AF363" s="298">
        <v>0</v>
      </c>
      <c r="AG363" s="298">
        <v>0</v>
      </c>
      <c r="AH363" s="298">
        <v>0</v>
      </c>
      <c r="AI363" s="298">
        <v>0</v>
      </c>
    </row>
    <row r="364" spans="1:35">
      <c r="A364" s="51">
        <v>2018</v>
      </c>
      <c r="B364" s="51">
        <v>12</v>
      </c>
      <c r="C364" s="51">
        <v>26</v>
      </c>
      <c r="D364" s="161">
        <v>71.388318027747403</v>
      </c>
      <c r="E364" s="161">
        <v>0</v>
      </c>
      <c r="F364" s="161">
        <v>0.147217083333333</v>
      </c>
      <c r="G364" s="68">
        <v>2.1077730277473798</v>
      </c>
      <c r="H364" s="68">
        <v>6.4355392777473801</v>
      </c>
      <c r="I364" s="68">
        <v>11.388318027747401</v>
      </c>
      <c r="J364" s="161">
        <v>16.388318027747399</v>
      </c>
      <c r="K364" s="161">
        <v>4.7221249999999902E-2</v>
      </c>
      <c r="L364" s="161">
        <v>0</v>
      </c>
      <c r="M364" s="161">
        <v>0</v>
      </c>
      <c r="N364" s="161">
        <v>0</v>
      </c>
      <c r="O364" s="161">
        <v>0</v>
      </c>
      <c r="P364" s="161">
        <v>0</v>
      </c>
      <c r="R364" s="51">
        <v>2018</v>
      </c>
      <c r="S364" s="51">
        <v>12</v>
      </c>
      <c r="T364" s="51">
        <v>26</v>
      </c>
      <c r="U364" s="298">
        <v>66.763783315817506</v>
      </c>
      <c r="V364" s="298"/>
      <c r="W364" s="298"/>
      <c r="X364" s="298">
        <v>0</v>
      </c>
      <c r="Y364" s="298">
        <v>0</v>
      </c>
      <c r="Z364" s="298">
        <v>0</v>
      </c>
      <c r="AA364" s="298">
        <v>1.76378331581752</v>
      </c>
      <c r="AB364" s="298">
        <v>6.7637833158175198</v>
      </c>
      <c r="AC364" s="298">
        <v>11.7637833158175</v>
      </c>
      <c r="AD364" s="298">
        <v>0</v>
      </c>
      <c r="AE364" s="298">
        <v>0</v>
      </c>
      <c r="AF364" s="298">
        <v>0</v>
      </c>
      <c r="AG364" s="298">
        <v>0</v>
      </c>
      <c r="AH364" s="298">
        <v>0</v>
      </c>
      <c r="AI364" s="298">
        <v>0</v>
      </c>
    </row>
    <row r="365" spans="1:35">
      <c r="A365" s="51">
        <v>2018</v>
      </c>
      <c r="B365" s="51">
        <v>12</v>
      </c>
      <c r="C365" s="51">
        <v>27</v>
      </c>
      <c r="D365" s="161">
        <v>62.783307916666701</v>
      </c>
      <c r="E365" s="161">
        <v>0</v>
      </c>
      <c r="F365" s="161">
        <v>0</v>
      </c>
      <c r="G365" s="68">
        <v>0</v>
      </c>
      <c r="H365" s="68">
        <v>1.07638208333333</v>
      </c>
      <c r="I365" s="68">
        <v>4.1583137499999996</v>
      </c>
      <c r="J365" s="161">
        <v>8.1235949999999999</v>
      </c>
      <c r="K365" s="161">
        <v>3.2930741666666701</v>
      </c>
      <c r="L365" s="161">
        <v>1.3750058333333299</v>
      </c>
      <c r="M365" s="161">
        <v>0.34028708333333302</v>
      </c>
      <c r="N365" s="161">
        <v>0</v>
      </c>
      <c r="O365" s="161">
        <v>0</v>
      </c>
      <c r="P365" s="161">
        <v>0</v>
      </c>
      <c r="R365" s="51">
        <v>2018</v>
      </c>
      <c r="S365" s="51">
        <v>12</v>
      </c>
      <c r="T365" s="51">
        <v>27</v>
      </c>
      <c r="U365" s="298">
        <v>62.930495823423101</v>
      </c>
      <c r="V365" s="298"/>
      <c r="W365" s="298"/>
      <c r="X365" s="298">
        <v>0</v>
      </c>
      <c r="Y365" s="298">
        <v>0</v>
      </c>
      <c r="Z365" s="298">
        <v>0</v>
      </c>
      <c r="AA365" s="298">
        <v>0</v>
      </c>
      <c r="AB365" s="298">
        <v>2.9304958234230698</v>
      </c>
      <c r="AC365" s="298">
        <v>7.9304958234230698</v>
      </c>
      <c r="AD365" s="298">
        <v>2.0695041765769302</v>
      </c>
      <c r="AE365" s="298">
        <v>0</v>
      </c>
      <c r="AF365" s="298">
        <v>0</v>
      </c>
      <c r="AG365" s="298">
        <v>0</v>
      </c>
      <c r="AH365" s="298">
        <v>0</v>
      </c>
      <c r="AI365" s="298">
        <v>0</v>
      </c>
    </row>
    <row r="366" spans="1:35">
      <c r="A366" s="51">
        <v>2018</v>
      </c>
      <c r="B366" s="51">
        <v>12</v>
      </c>
      <c r="C366" s="51">
        <v>28</v>
      </c>
      <c r="D366" s="161">
        <v>53.7714319757944</v>
      </c>
      <c r="E366" s="161">
        <v>0</v>
      </c>
      <c r="F366" s="161">
        <v>0</v>
      </c>
      <c r="G366" s="68">
        <v>0</v>
      </c>
      <c r="H366" s="68">
        <v>0</v>
      </c>
      <c r="I366" s="68">
        <v>6.4554059127772304E-2</v>
      </c>
      <c r="J366" s="161">
        <v>1.02980447579444</v>
      </c>
      <c r="K366" s="161">
        <v>11.2285680242056</v>
      </c>
      <c r="L366" s="161">
        <v>6.2931220833333299</v>
      </c>
      <c r="M366" s="161">
        <v>2.2583725000000001</v>
      </c>
      <c r="N366" s="161">
        <v>0.20972750000000001</v>
      </c>
      <c r="O366" s="161">
        <v>0</v>
      </c>
      <c r="P366" s="161">
        <v>0</v>
      </c>
      <c r="R366" s="51">
        <v>2018</v>
      </c>
      <c r="S366" s="51">
        <v>12</v>
      </c>
      <c r="T366" s="51">
        <v>28</v>
      </c>
      <c r="U366" s="298">
        <v>54.638791650533697</v>
      </c>
      <c r="V366" s="298"/>
      <c r="W366" s="298"/>
      <c r="X366" s="298">
        <v>0</v>
      </c>
      <c r="Y366" s="298">
        <v>0</v>
      </c>
      <c r="Z366" s="298">
        <v>0</v>
      </c>
      <c r="AA366" s="298">
        <v>0</v>
      </c>
      <c r="AB366" s="298">
        <v>0</v>
      </c>
      <c r="AC366" s="298">
        <v>8.33249986171722E-2</v>
      </c>
      <c r="AD366" s="298">
        <v>10.361208349466301</v>
      </c>
      <c r="AE366" s="298">
        <v>5.3612083494663203</v>
      </c>
      <c r="AF366" s="298">
        <v>0.44453334808349698</v>
      </c>
      <c r="AG366" s="298">
        <v>0</v>
      </c>
      <c r="AH366" s="298">
        <v>0</v>
      </c>
      <c r="AI366" s="298">
        <v>0</v>
      </c>
    </row>
    <row r="367" spans="1:35">
      <c r="A367" s="51">
        <v>2018</v>
      </c>
      <c r="B367" s="51">
        <v>12</v>
      </c>
      <c r="C367" s="51">
        <v>29</v>
      </c>
      <c r="D367" s="161">
        <v>49.081830127518501</v>
      </c>
      <c r="E367" s="161">
        <v>0</v>
      </c>
      <c r="F367" s="161">
        <v>0</v>
      </c>
      <c r="G367" s="68">
        <v>0</v>
      </c>
      <c r="H367" s="68">
        <v>0</v>
      </c>
      <c r="I367" s="68">
        <v>0</v>
      </c>
      <c r="J367" s="161">
        <v>0</v>
      </c>
      <c r="K367" s="161">
        <v>15.918169872481499</v>
      </c>
      <c r="L367" s="161">
        <v>10.918169872481499</v>
      </c>
      <c r="M367" s="161">
        <v>5.9181698724815304</v>
      </c>
      <c r="N367" s="161">
        <v>1.7195102891481899</v>
      </c>
      <c r="O367" s="161">
        <v>0.19445375000000001</v>
      </c>
      <c r="P367" s="161">
        <v>0</v>
      </c>
      <c r="R367" s="51">
        <v>2018</v>
      </c>
      <c r="S367" s="51">
        <v>12</v>
      </c>
      <c r="T367" s="51">
        <v>29</v>
      </c>
      <c r="U367" s="298">
        <v>50.5276833176613</v>
      </c>
      <c r="V367" s="298"/>
      <c r="W367" s="298"/>
      <c r="X367" s="298">
        <v>0</v>
      </c>
      <c r="Y367" s="298">
        <v>0</v>
      </c>
      <c r="Z367" s="298">
        <v>0</v>
      </c>
      <c r="AA367" s="298">
        <v>0</v>
      </c>
      <c r="AB367" s="298">
        <v>0</v>
      </c>
      <c r="AC367" s="298">
        <v>0</v>
      </c>
      <c r="AD367" s="298">
        <v>14.4723166823387</v>
      </c>
      <c r="AE367" s="298">
        <v>9.4723166823387093</v>
      </c>
      <c r="AF367" s="298">
        <v>4.4723166823387102</v>
      </c>
      <c r="AG367" s="298">
        <v>0.138916671276092</v>
      </c>
      <c r="AH367" s="298">
        <v>0</v>
      </c>
      <c r="AI367" s="298">
        <v>0</v>
      </c>
    </row>
    <row r="368" spans="1:35">
      <c r="A368" s="51">
        <v>2018</v>
      </c>
      <c r="B368" s="51">
        <v>12</v>
      </c>
      <c r="C368" s="51">
        <v>30</v>
      </c>
      <c r="D368" s="161">
        <v>43.285205958675803</v>
      </c>
      <c r="E368" s="161">
        <v>0</v>
      </c>
      <c r="F368" s="161">
        <v>0</v>
      </c>
      <c r="G368" s="68">
        <v>0</v>
      </c>
      <c r="H368" s="68">
        <v>0</v>
      </c>
      <c r="I368" s="68">
        <v>0</v>
      </c>
      <c r="J368" s="161">
        <v>0</v>
      </c>
      <c r="K368" s="161">
        <v>21.714794041324101</v>
      </c>
      <c r="L368" s="161">
        <v>16.714794041324101</v>
      </c>
      <c r="M368" s="161">
        <v>11.714794041324099</v>
      </c>
      <c r="N368" s="161">
        <v>6.7522902913241403</v>
      </c>
      <c r="O368" s="161">
        <v>2.2036648746574801</v>
      </c>
      <c r="P368" s="161">
        <v>0.14861250000000001</v>
      </c>
      <c r="R368" s="51">
        <v>2018</v>
      </c>
      <c r="S368" s="51">
        <v>12</v>
      </c>
      <c r="T368" s="51">
        <v>30</v>
      </c>
      <c r="U368" s="298">
        <v>47.777716656525897</v>
      </c>
      <c r="V368" s="298"/>
      <c r="W368" s="298"/>
      <c r="X368" s="298">
        <v>0</v>
      </c>
      <c r="Y368" s="298">
        <v>0</v>
      </c>
      <c r="Z368" s="298">
        <v>0</v>
      </c>
      <c r="AA368" s="298">
        <v>0</v>
      </c>
      <c r="AB368" s="298">
        <v>0</v>
      </c>
      <c r="AC368" s="298">
        <v>0</v>
      </c>
      <c r="AD368" s="298">
        <v>17.2222833434741</v>
      </c>
      <c r="AE368" s="298">
        <v>12.2222833434741</v>
      </c>
      <c r="AF368" s="298">
        <v>7.2222833434740696</v>
      </c>
      <c r="AG368" s="298">
        <v>2.2222833434740701</v>
      </c>
      <c r="AH368" s="298">
        <v>0</v>
      </c>
      <c r="AI368" s="298">
        <v>0</v>
      </c>
    </row>
    <row r="369" spans="1:92">
      <c r="A369" s="51">
        <v>2018</v>
      </c>
      <c r="B369" s="51">
        <v>12</v>
      </c>
      <c r="C369" s="51">
        <v>31</v>
      </c>
      <c r="D369" s="161">
        <v>49.794997891832203</v>
      </c>
      <c r="E369" s="161">
        <v>0</v>
      </c>
      <c r="F369" s="161">
        <v>0</v>
      </c>
      <c r="G369" s="68">
        <v>0</v>
      </c>
      <c r="H369" s="68">
        <v>0</v>
      </c>
      <c r="I369" s="68">
        <v>0</v>
      </c>
      <c r="J369" s="161">
        <v>8.3324999999999996E-3</v>
      </c>
      <c r="K369" s="161">
        <v>15.2050021081678</v>
      </c>
      <c r="L369" s="161">
        <v>10.2050021081678</v>
      </c>
      <c r="M369" s="161">
        <v>5.2133346081677798</v>
      </c>
      <c r="N369" s="161">
        <v>1.35420291666667</v>
      </c>
      <c r="O369" s="161">
        <v>5.4177500000000003E-2</v>
      </c>
      <c r="P369" s="161">
        <v>0</v>
      </c>
      <c r="R369" s="51">
        <v>2018</v>
      </c>
      <c r="S369" s="51">
        <v>12</v>
      </c>
      <c r="T369" s="51">
        <v>31</v>
      </c>
      <c r="U369" s="298">
        <v>50.930499990781101</v>
      </c>
      <c r="V369" s="298"/>
      <c r="W369" s="298"/>
      <c r="X369" s="298">
        <v>0</v>
      </c>
      <c r="Y369" s="298">
        <v>0</v>
      </c>
      <c r="Z369" s="298">
        <v>0</v>
      </c>
      <c r="AA369" s="298">
        <v>0</v>
      </c>
      <c r="AB369" s="298">
        <v>0</v>
      </c>
      <c r="AC369" s="298">
        <v>0</v>
      </c>
      <c r="AD369" s="298">
        <v>14.069500009218901</v>
      </c>
      <c r="AE369" s="298">
        <v>9.0695000092188494</v>
      </c>
      <c r="AF369" s="298">
        <v>4.0695000092188502</v>
      </c>
      <c r="AG369" s="298">
        <v>0</v>
      </c>
      <c r="AH369" s="298">
        <v>0</v>
      </c>
      <c r="AI369" s="298">
        <v>0</v>
      </c>
    </row>
    <row r="371" spans="1:92">
      <c r="A371" s="67" t="s">
        <v>429</v>
      </c>
      <c r="B371" s="67" t="s">
        <v>430</v>
      </c>
      <c r="C371" s="67" t="s">
        <v>661</v>
      </c>
      <c r="D371" s="67" t="s">
        <v>662</v>
      </c>
      <c r="E371" s="67" t="s">
        <v>663</v>
      </c>
      <c r="F371" s="67" t="s">
        <v>664</v>
      </c>
      <c r="G371" s="67" t="s">
        <v>665</v>
      </c>
      <c r="H371" s="67" t="s">
        <v>666</v>
      </c>
      <c r="I371" s="67" t="s">
        <v>667</v>
      </c>
      <c r="J371" s="67" t="s">
        <v>668</v>
      </c>
      <c r="K371" s="67" t="s">
        <v>669</v>
      </c>
      <c r="L371" s="67" t="s">
        <v>670</v>
      </c>
      <c r="M371" s="67" t="s">
        <v>671</v>
      </c>
      <c r="N371" s="67" t="s">
        <v>672</v>
      </c>
      <c r="O371" s="67" t="s">
        <v>673</v>
      </c>
      <c r="P371" s="67" t="s">
        <v>674</v>
      </c>
      <c r="R371" s="67" t="s">
        <v>429</v>
      </c>
      <c r="S371" s="67" t="s">
        <v>430</v>
      </c>
      <c r="T371" s="67" t="s">
        <v>661</v>
      </c>
      <c r="U371" s="67" t="s">
        <v>676</v>
      </c>
      <c r="V371" s="67" t="s">
        <v>677</v>
      </c>
      <c r="W371" s="67" t="s">
        <v>678</v>
      </c>
      <c r="X371" s="67" t="s">
        <v>679</v>
      </c>
      <c r="Y371" s="67" t="s">
        <v>680</v>
      </c>
      <c r="Z371" s="67" t="s">
        <v>681</v>
      </c>
      <c r="AA371" s="67" t="s">
        <v>682</v>
      </c>
      <c r="AB371" s="67" t="s">
        <v>683</v>
      </c>
      <c r="AC371" s="67" t="s">
        <v>684</v>
      </c>
      <c r="AD371" s="67" t="s">
        <v>685</v>
      </c>
      <c r="AE371" s="67" t="s">
        <v>686</v>
      </c>
      <c r="AF371" s="67" t="s">
        <v>687</v>
      </c>
      <c r="AG371" s="67" t="s">
        <v>688</v>
      </c>
      <c r="AH371" s="67" t="s">
        <v>689</v>
      </c>
      <c r="AI371" s="67" t="s">
        <v>690</v>
      </c>
      <c r="AK371" s="67" t="s">
        <v>429</v>
      </c>
      <c r="AL371" s="67" t="s">
        <v>430</v>
      </c>
      <c r="AM371" s="67" t="s">
        <v>676</v>
      </c>
      <c r="AN371" s="67" t="s">
        <v>692</v>
      </c>
      <c r="AO371" s="67" t="s">
        <v>693</v>
      </c>
      <c r="AP371" s="67" t="s">
        <v>677</v>
      </c>
      <c r="AQ371" s="67" t="s">
        <v>694</v>
      </c>
      <c r="AR371" s="67" t="s">
        <v>695</v>
      </c>
      <c r="AS371" s="67" t="s">
        <v>696</v>
      </c>
      <c r="AT371" s="67" t="s">
        <v>697</v>
      </c>
      <c r="AU371" s="67" t="s">
        <v>698</v>
      </c>
      <c r="AV371" s="67" t="s">
        <v>699</v>
      </c>
      <c r="AW371" s="67" t="s">
        <v>700</v>
      </c>
      <c r="AX371" s="67" t="s">
        <v>701</v>
      </c>
      <c r="AY371" s="67" t="s">
        <v>702</v>
      </c>
      <c r="AZ371" s="67" t="s">
        <v>703</v>
      </c>
      <c r="BA371" s="67" t="s">
        <v>704</v>
      </c>
      <c r="BB371" s="67" t="s">
        <v>705</v>
      </c>
      <c r="BD371" s="67" t="s">
        <v>429</v>
      </c>
      <c r="BE371" s="67" t="s">
        <v>430</v>
      </c>
      <c r="BF371" s="67" t="s">
        <v>676</v>
      </c>
      <c r="BG371" s="67" t="s">
        <v>692</v>
      </c>
      <c r="BH371" s="67" t="s">
        <v>693</v>
      </c>
      <c r="BI371" s="67" t="s">
        <v>677</v>
      </c>
      <c r="BJ371" s="67" t="s">
        <v>694</v>
      </c>
      <c r="BK371" s="67" t="s">
        <v>695</v>
      </c>
      <c r="BL371" s="67" t="s">
        <v>696</v>
      </c>
      <c r="BM371" s="67" t="s">
        <v>697</v>
      </c>
      <c r="BN371" s="67" t="s">
        <v>698</v>
      </c>
      <c r="BO371" s="67" t="s">
        <v>699</v>
      </c>
      <c r="BP371" s="67" t="s">
        <v>700</v>
      </c>
      <c r="BQ371" s="67" t="s">
        <v>701</v>
      </c>
      <c r="BR371" s="67" t="s">
        <v>702</v>
      </c>
      <c r="BS371" s="67" t="s">
        <v>703</v>
      </c>
      <c r="BT371" s="67" t="s">
        <v>704</v>
      </c>
      <c r="BU371" s="67" t="s">
        <v>705</v>
      </c>
      <c r="BW371" s="67" t="s">
        <v>429</v>
      </c>
      <c r="BX371" s="67" t="s">
        <v>430</v>
      </c>
      <c r="BY371" s="67" t="s">
        <v>676</v>
      </c>
      <c r="BZ371" s="67" t="s">
        <v>692</v>
      </c>
      <c r="CA371" s="67" t="s">
        <v>693</v>
      </c>
      <c r="CB371" s="67" t="s">
        <v>677</v>
      </c>
      <c r="CC371" s="67" t="s">
        <v>694</v>
      </c>
      <c r="CD371" s="67" t="s">
        <v>695</v>
      </c>
      <c r="CE371" s="67" t="s">
        <v>696</v>
      </c>
      <c r="CF371" s="67" t="s">
        <v>697</v>
      </c>
      <c r="CG371" s="67" t="s">
        <v>698</v>
      </c>
      <c r="CH371" s="67" t="s">
        <v>699</v>
      </c>
      <c r="CI371" s="67" t="s">
        <v>700</v>
      </c>
      <c r="CJ371" s="67" t="s">
        <v>701</v>
      </c>
      <c r="CK371" s="67" t="s">
        <v>702</v>
      </c>
      <c r="CL371" s="67" t="s">
        <v>703</v>
      </c>
      <c r="CM371" s="67" t="s">
        <v>704</v>
      </c>
      <c r="CN371" s="67" t="s">
        <v>705</v>
      </c>
    </row>
    <row r="372" spans="1:92">
      <c r="B372">
        <v>1</v>
      </c>
      <c r="D372" s="20">
        <f>AVERAGE(D5:D35)</f>
        <v>53.712856465053761</v>
      </c>
      <c r="E372" s="20">
        <f>SUM(E5:E35)</f>
        <v>0</v>
      </c>
      <c r="F372" s="20">
        <f t="shared" ref="F372:P372" si="36">SUM(F5:F35)</f>
        <v>0</v>
      </c>
      <c r="G372" s="20">
        <f t="shared" si="36"/>
        <v>2.2291974999999979</v>
      </c>
      <c r="H372" s="20">
        <f t="shared" si="36"/>
        <v>15.979209583333335</v>
      </c>
      <c r="I372" s="20">
        <f t="shared" si="36"/>
        <v>48.438804166666671</v>
      </c>
      <c r="J372" s="20">
        <f t="shared" si="36"/>
        <v>103.4524083333333</v>
      </c>
      <c r="K372" s="20">
        <f t="shared" si="36"/>
        <v>365.88065916666665</v>
      </c>
      <c r="L372" s="20">
        <f t="shared" si="36"/>
        <v>243.34025375000004</v>
      </c>
      <c r="M372" s="20">
        <f t="shared" si="36"/>
        <v>143.35385791666658</v>
      </c>
      <c r="N372" s="20">
        <f t="shared" si="36"/>
        <v>70.859013333333237</v>
      </c>
      <c r="O372" s="20">
        <f t="shared" si="36"/>
        <v>28.323929166666669</v>
      </c>
      <c r="P372" s="20">
        <f t="shared" si="36"/>
        <v>10.155668333333333</v>
      </c>
      <c r="S372">
        <v>1</v>
      </c>
      <c r="U372" s="20">
        <f>AVERAGE(U5:U35)</f>
        <v>49.099405770180056</v>
      </c>
      <c r="X372" s="20">
        <f>SUM(X5:X35)</f>
        <v>0</v>
      </c>
      <c r="Y372" s="20">
        <f t="shared" ref="Y372:AI372" si="37">SUM(Y5:Y35)</f>
        <v>0</v>
      </c>
      <c r="Z372" s="20">
        <f t="shared" si="37"/>
        <v>0</v>
      </c>
      <c r="AA372" s="20">
        <f t="shared" si="37"/>
        <v>3.6527749995390599</v>
      </c>
      <c r="AB372" s="20">
        <f t="shared" si="37"/>
        <v>16.208120798071224</v>
      </c>
      <c r="AC372" s="20">
        <f t="shared" si="37"/>
        <v>60.180116593837781</v>
      </c>
      <c r="AD372" s="20">
        <f t="shared" si="37"/>
        <v>496.57119612395746</v>
      </c>
      <c r="AE372" s="20">
        <f t="shared" si="37"/>
        <v>354.12654192248993</v>
      </c>
      <c r="AF372" s="20">
        <f t="shared" si="37"/>
        <v>243.09853771825632</v>
      </c>
      <c r="AG372" s="20">
        <f t="shared" si="37"/>
        <v>152.58430849512419</v>
      </c>
      <c r="AH372" s="20">
        <f t="shared" si="37"/>
        <v>92.195212627450616</v>
      </c>
      <c r="AI372" s="20">
        <f t="shared" si="37"/>
        <v>46.361520901322351</v>
      </c>
      <c r="AK372">
        <v>2018</v>
      </c>
      <c r="AL372">
        <v>1</v>
      </c>
      <c r="AM372" s="161">
        <v>48.856182795698899</v>
      </c>
      <c r="AN372" s="161">
        <v>73</v>
      </c>
      <c r="AO372" s="161">
        <v>20</v>
      </c>
      <c r="AP372" s="161">
        <v>38.190860215053803</v>
      </c>
      <c r="AQ372" s="161">
        <v>0</v>
      </c>
      <c r="AR372" s="161">
        <v>0</v>
      </c>
      <c r="AS372" s="161">
        <v>0</v>
      </c>
      <c r="AT372" s="161">
        <v>2.4166666666666701</v>
      </c>
      <c r="AU372" s="161">
        <v>13</v>
      </c>
      <c r="AV372" s="161">
        <v>55.2083333333333</v>
      </c>
      <c r="AW372" s="161">
        <v>502.875</v>
      </c>
      <c r="AX372" s="161">
        <v>358.45833333333297</v>
      </c>
      <c r="AY372" s="161">
        <v>245.666666666667</v>
      </c>
      <c r="AZ372" s="161">
        <v>156.083333333333</v>
      </c>
      <c r="BA372" s="161">
        <v>93.875</v>
      </c>
      <c r="BB372" s="161">
        <v>47.625</v>
      </c>
      <c r="BD372" s="51">
        <v>2018</v>
      </c>
      <c r="BE372" s="51">
        <v>1</v>
      </c>
      <c r="BF372" s="68">
        <v>48.533602150537597</v>
      </c>
      <c r="BG372" s="68">
        <v>74</v>
      </c>
      <c r="BH372" s="68">
        <v>19</v>
      </c>
      <c r="BI372" s="68">
        <v>37.056451612903203</v>
      </c>
      <c r="BJ372" s="68">
        <v>0</v>
      </c>
      <c r="BK372" s="68">
        <v>0</v>
      </c>
      <c r="BL372" s="68">
        <v>0</v>
      </c>
      <c r="BM372" s="68">
        <v>3.625</v>
      </c>
      <c r="BN372" s="68">
        <v>14.0833333333333</v>
      </c>
      <c r="BO372" s="68">
        <v>55.7916666666667</v>
      </c>
      <c r="BP372" s="68">
        <v>514.08333333333303</v>
      </c>
      <c r="BQ372" s="68">
        <v>369.54166666666703</v>
      </c>
      <c r="BR372" s="68">
        <v>256.25</v>
      </c>
      <c r="BS372" s="68">
        <v>162.333333333333</v>
      </c>
      <c r="BT372" s="68">
        <v>99.875</v>
      </c>
      <c r="BU372" s="68">
        <v>50.4583333333333</v>
      </c>
      <c r="BW372" s="51">
        <v>2018</v>
      </c>
      <c r="BX372" s="51">
        <v>1</v>
      </c>
      <c r="BY372" s="68">
        <v>49.908602150537597</v>
      </c>
      <c r="BZ372" s="68">
        <v>77</v>
      </c>
      <c r="CA372" s="68">
        <v>20</v>
      </c>
      <c r="CB372" s="68">
        <v>37.631720430107499</v>
      </c>
      <c r="CC372" s="68">
        <v>0</v>
      </c>
      <c r="CD372" s="68">
        <v>0</v>
      </c>
      <c r="CE372" s="68">
        <v>0</v>
      </c>
      <c r="CF372" s="68">
        <v>4.9166666666666696</v>
      </c>
      <c r="CG372" s="68">
        <v>21.5416666666667</v>
      </c>
      <c r="CH372" s="68">
        <v>69.5416666666667</v>
      </c>
      <c r="CI372" s="68">
        <v>472.75</v>
      </c>
      <c r="CJ372" s="68">
        <v>334.375</v>
      </c>
      <c r="CK372" s="68">
        <v>227.375</v>
      </c>
      <c r="CL372" s="68">
        <v>139.333333333333</v>
      </c>
      <c r="CM372" s="68">
        <v>82.8333333333333</v>
      </c>
      <c r="CN372" s="68">
        <v>41</v>
      </c>
    </row>
    <row r="373" spans="1:92">
      <c r="B373">
        <v>2</v>
      </c>
      <c r="D373" s="20">
        <f>AVERAGE(D36:D63)</f>
        <v>57.500051235119045</v>
      </c>
      <c r="E373" s="20">
        <f>SUM(E36:E63)</f>
        <v>0</v>
      </c>
      <c r="F373" s="20">
        <f t="shared" ref="F373:P373" si="38">SUM(F36:F63)</f>
        <v>9.1682499999999972E-2</v>
      </c>
      <c r="G373" s="20">
        <f t="shared" si="38"/>
        <v>5.7333920833333325</v>
      </c>
      <c r="H373" s="20">
        <f t="shared" si="38"/>
        <v>29.67905333333335</v>
      </c>
      <c r="I373" s="20">
        <f t="shared" si="38"/>
        <v>79.288511250000042</v>
      </c>
      <c r="J373" s="20">
        <f t="shared" si="38"/>
        <v>153.03116500000004</v>
      </c>
      <c r="K373" s="20">
        <f t="shared" si="38"/>
        <v>239.67761875000014</v>
      </c>
      <c r="L373" s="20">
        <f t="shared" si="38"/>
        <v>149.28707666666676</v>
      </c>
      <c r="M373" s="20">
        <f t="shared" si="38"/>
        <v>83.029730416666737</v>
      </c>
      <c r="N373" s="20">
        <f t="shared" si="38"/>
        <v>39.958622083333324</v>
      </c>
      <c r="O373" s="20">
        <f t="shared" si="38"/>
        <v>16.829314583333318</v>
      </c>
      <c r="P373" s="20">
        <f t="shared" si="38"/>
        <v>5.4222770833333405</v>
      </c>
      <c r="S373">
        <v>2</v>
      </c>
      <c r="U373" s="20">
        <f>AVERAGE(U36:U63)</f>
        <v>62.868931528358239</v>
      </c>
      <c r="X373" s="20">
        <f>SUM(X36:X63)</f>
        <v>0</v>
      </c>
      <c r="Y373" s="20">
        <f t="shared" ref="Y373:AI373" si="39">SUM(Y36:Y63)</f>
        <v>1.805512492855387</v>
      </c>
      <c r="Z373" s="20">
        <f t="shared" si="39"/>
        <v>26.860774944225934</v>
      </c>
      <c r="AA373" s="20">
        <f t="shared" si="39"/>
        <v>80.457149803638401</v>
      </c>
      <c r="AB373" s="20">
        <f t="shared" si="39"/>
        <v>166.27564131220177</v>
      </c>
      <c r="AC373" s="20">
        <f t="shared" si="39"/>
        <v>269.7059454371531</v>
      </c>
      <c r="AD373" s="20">
        <f t="shared" si="39"/>
        <v>140.12706700960794</v>
      </c>
      <c r="AE373" s="20">
        <f t="shared" si="39"/>
        <v>85.945558518171353</v>
      </c>
      <c r="AF373" s="20">
        <f t="shared" si="39"/>
        <v>49.375862643122673</v>
      </c>
      <c r="AG373" s="20">
        <f t="shared" si="39"/>
        <v>22.000529254476231</v>
      </c>
      <c r="AH373" s="20">
        <f t="shared" si="39"/>
        <v>6.2224583725134561</v>
      </c>
      <c r="AI373" s="20">
        <f t="shared" si="39"/>
        <v>0</v>
      </c>
      <c r="AK373">
        <v>2018</v>
      </c>
      <c r="AL373">
        <v>2</v>
      </c>
      <c r="AM373" s="161">
        <v>62.78125</v>
      </c>
      <c r="AN373" s="161">
        <v>82</v>
      </c>
      <c r="AO373" s="161">
        <v>37</v>
      </c>
      <c r="AP373" s="161">
        <v>59.169642857142897</v>
      </c>
      <c r="AQ373" s="161">
        <v>0</v>
      </c>
      <c r="AR373" s="161">
        <v>0</v>
      </c>
      <c r="AS373" s="161">
        <v>20.6666666666667</v>
      </c>
      <c r="AT373" s="161">
        <v>76.8333333333333</v>
      </c>
      <c r="AU373" s="161">
        <v>167.666666666667</v>
      </c>
      <c r="AV373" s="161">
        <v>268.5</v>
      </c>
      <c r="AW373" s="161">
        <v>138.958333333333</v>
      </c>
      <c r="AX373" s="161">
        <v>89.7916666666667</v>
      </c>
      <c r="AY373" s="161">
        <v>50.625</v>
      </c>
      <c r="AZ373" s="161">
        <v>21.9166666666667</v>
      </c>
      <c r="BA373" s="161">
        <v>6.5416666666666599</v>
      </c>
      <c r="BB373" s="161">
        <v>0</v>
      </c>
      <c r="BD373" s="51">
        <v>2018</v>
      </c>
      <c r="BE373" s="51">
        <v>2</v>
      </c>
      <c r="BF373" s="68">
        <v>61.7083333333333</v>
      </c>
      <c r="BG373" s="68">
        <v>83</v>
      </c>
      <c r="BH373" s="68">
        <v>36</v>
      </c>
      <c r="BI373" s="68">
        <v>56.467261904761898</v>
      </c>
      <c r="BJ373" s="68">
        <v>0</v>
      </c>
      <c r="BK373" s="68">
        <v>1.375</v>
      </c>
      <c r="BL373" s="68">
        <v>23.5</v>
      </c>
      <c r="BM373" s="68">
        <v>68.625</v>
      </c>
      <c r="BN373" s="68">
        <v>144.916666666667</v>
      </c>
      <c r="BO373" s="68">
        <v>245.833333333333</v>
      </c>
      <c r="BP373" s="68">
        <v>160.791666666667</v>
      </c>
      <c r="BQ373" s="68">
        <v>97.0833333333333</v>
      </c>
      <c r="BR373" s="68">
        <v>58</v>
      </c>
      <c r="BS373" s="68">
        <v>27.2916666666667</v>
      </c>
      <c r="BT373" s="68">
        <v>8.5833333333333393</v>
      </c>
      <c r="BU373" s="68">
        <v>0</v>
      </c>
      <c r="BW373" s="51">
        <v>2018</v>
      </c>
      <c r="BX373" s="51">
        <v>2</v>
      </c>
      <c r="BY373" s="68">
        <v>64.117559523809504</v>
      </c>
      <c r="BZ373" s="68">
        <v>84</v>
      </c>
      <c r="CA373" s="68">
        <v>38</v>
      </c>
      <c r="CB373" s="68">
        <v>56.897321428571402</v>
      </c>
      <c r="CC373" s="68">
        <v>0</v>
      </c>
      <c r="CD373" s="68">
        <v>4.0416666666666599</v>
      </c>
      <c r="CE373" s="68">
        <v>36.4166666666666</v>
      </c>
      <c r="CF373" s="68">
        <v>95.9166666666666</v>
      </c>
      <c r="CG373" s="68">
        <v>186.25</v>
      </c>
      <c r="CH373" s="68">
        <v>294.79166666666703</v>
      </c>
      <c r="CI373" s="68">
        <v>120.625</v>
      </c>
      <c r="CJ373" s="68">
        <v>70.9583333333333</v>
      </c>
      <c r="CK373" s="68">
        <v>39.5</v>
      </c>
      <c r="CL373" s="68">
        <v>16.7916666666667</v>
      </c>
      <c r="CM373" s="68">
        <v>3.5416666666666701</v>
      </c>
      <c r="CN373" s="68">
        <v>0</v>
      </c>
    </row>
    <row r="374" spans="1:92">
      <c r="B374">
        <v>3</v>
      </c>
      <c r="D374" s="20">
        <f>AVERAGE(D64:D94)</f>
        <v>63.88020975806451</v>
      </c>
      <c r="E374" s="20">
        <f>SUM(E64:E94)</f>
        <v>0</v>
      </c>
      <c r="F374" s="20">
        <f t="shared" ref="F374:P374" si="40">SUM(F64:F94)</f>
        <v>0.81665166666666789</v>
      </c>
      <c r="G374" s="20">
        <f t="shared" si="40"/>
        <v>23.095836666666671</v>
      </c>
      <c r="H374" s="20">
        <f t="shared" si="40"/>
        <v>83.29842124999999</v>
      </c>
      <c r="I374" s="20">
        <f t="shared" si="40"/>
        <v>175.83561000000006</v>
      </c>
      <c r="J374" s="20">
        <f t="shared" si="40"/>
        <v>297.9062295833333</v>
      </c>
      <c r="K374" s="20">
        <f t="shared" si="40"/>
        <v>118.01191875000004</v>
      </c>
      <c r="L374" s="20">
        <f t="shared" si="40"/>
        <v>55.549107499999991</v>
      </c>
      <c r="M374" s="20">
        <f t="shared" si="40"/>
        <v>22.619727083333331</v>
      </c>
      <c r="N374" s="20">
        <f t="shared" si="40"/>
        <v>7.6709191666666738</v>
      </c>
      <c r="O374" s="20">
        <f t="shared" si="40"/>
        <v>2.6403133333333368</v>
      </c>
      <c r="P374" s="20">
        <f t="shared" si="40"/>
        <v>1.0166845833333331</v>
      </c>
      <c r="S374">
        <v>3</v>
      </c>
      <c r="U374" s="20">
        <f>AVERAGE(U64:U94)</f>
        <v>67.586884806393314</v>
      </c>
      <c r="X374" s="20">
        <f>SUM(X64:X94)</f>
        <v>0</v>
      </c>
      <c r="Y374" s="20">
        <f t="shared" ref="Y374:AI374" si="41">SUM(Y64:Y94)</f>
        <v>0.91658331950505634</v>
      </c>
      <c r="Z374" s="20">
        <f t="shared" si="41"/>
        <v>47.499820803602539</v>
      </c>
      <c r="AA374" s="20">
        <f t="shared" si="41"/>
        <v>132.45796243846422</v>
      </c>
      <c r="AB374" s="20">
        <f t="shared" si="41"/>
        <v>247.98540821671503</v>
      </c>
      <c r="AC374" s="20">
        <f t="shared" si="41"/>
        <v>390.19342899819225</v>
      </c>
      <c r="AD374" s="20">
        <f t="shared" si="41"/>
        <v>52.264533440272018</v>
      </c>
      <c r="AE374" s="20">
        <f t="shared" si="41"/>
        <v>12.7919792185227</v>
      </c>
      <c r="AF374" s="20">
        <f t="shared" si="41"/>
        <v>0</v>
      </c>
      <c r="AG374" s="20">
        <f t="shared" si="41"/>
        <v>0</v>
      </c>
      <c r="AH374" s="20">
        <f t="shared" si="41"/>
        <v>0</v>
      </c>
      <c r="AI374" s="20">
        <f t="shared" si="41"/>
        <v>0</v>
      </c>
      <c r="AK374">
        <v>2018</v>
      </c>
      <c r="AL374">
        <v>3</v>
      </c>
      <c r="AM374" s="161">
        <v>66.977150537634401</v>
      </c>
      <c r="AN374" s="161">
        <v>84</v>
      </c>
      <c r="AO374" s="161">
        <v>47</v>
      </c>
      <c r="AP374" s="161">
        <v>56.178763440860202</v>
      </c>
      <c r="AQ374" s="161">
        <v>0</v>
      </c>
      <c r="AR374" s="161">
        <v>0.25</v>
      </c>
      <c r="AS374" s="161">
        <v>36.2083333333333</v>
      </c>
      <c r="AT374" s="161">
        <v>117.375</v>
      </c>
      <c r="AU374" s="161">
        <v>230.291666666667</v>
      </c>
      <c r="AV374" s="161">
        <v>371.29166666666703</v>
      </c>
      <c r="AW374" s="161">
        <v>56.0833333333333</v>
      </c>
      <c r="AX374" s="161">
        <v>14</v>
      </c>
      <c r="AY374" s="161">
        <v>0</v>
      </c>
      <c r="AZ374" s="161">
        <v>0</v>
      </c>
      <c r="BA374" s="161">
        <v>0</v>
      </c>
      <c r="BB374" s="161">
        <v>0</v>
      </c>
      <c r="BD374" s="51">
        <v>2018</v>
      </c>
      <c r="BE374" s="51">
        <v>3</v>
      </c>
      <c r="BF374" s="68">
        <v>67.259408602150501</v>
      </c>
      <c r="BG374" s="68">
        <v>85</v>
      </c>
      <c r="BH374" s="68">
        <v>44</v>
      </c>
      <c r="BI374" s="68">
        <v>54.399193548387103</v>
      </c>
      <c r="BJ374" s="68">
        <v>0</v>
      </c>
      <c r="BK374" s="68">
        <v>8.3333333333328596E-2</v>
      </c>
      <c r="BL374" s="68">
        <v>45.7083333333333</v>
      </c>
      <c r="BM374" s="68">
        <v>128.75</v>
      </c>
      <c r="BN374" s="68">
        <v>240.958333333333</v>
      </c>
      <c r="BO374" s="68">
        <v>380.04166666666703</v>
      </c>
      <c r="BP374" s="68">
        <v>58.7083333333333</v>
      </c>
      <c r="BQ374" s="68">
        <v>15.9166666666667</v>
      </c>
      <c r="BR374" s="68">
        <v>0</v>
      </c>
      <c r="BS374" s="68">
        <v>0</v>
      </c>
      <c r="BT374" s="68">
        <v>0</v>
      </c>
      <c r="BU374" s="68">
        <v>0</v>
      </c>
      <c r="BW374" s="51">
        <v>2018</v>
      </c>
      <c r="BX374" s="51">
        <v>3</v>
      </c>
      <c r="BY374" s="68">
        <v>68.524193548387103</v>
      </c>
      <c r="BZ374" s="68">
        <v>86</v>
      </c>
      <c r="CA374" s="68">
        <v>47</v>
      </c>
      <c r="CB374" s="68">
        <v>54.956989247311803</v>
      </c>
      <c r="CC374" s="68">
        <v>0</v>
      </c>
      <c r="CD374" s="68">
        <v>2.4166666666666701</v>
      </c>
      <c r="CE374" s="68">
        <v>60.5833333333333</v>
      </c>
      <c r="CF374" s="68">
        <v>151.25</v>
      </c>
      <c r="CG374" s="68">
        <v>272.70833333333297</v>
      </c>
      <c r="CH374" s="68">
        <v>419.25</v>
      </c>
      <c r="CI374" s="68">
        <v>42</v>
      </c>
      <c r="CJ374" s="68">
        <v>8.4583333333333393</v>
      </c>
      <c r="CK374" s="68">
        <v>0</v>
      </c>
      <c r="CL374" s="68">
        <v>0</v>
      </c>
      <c r="CM374" s="68">
        <v>0</v>
      </c>
      <c r="CN374" s="68">
        <v>0</v>
      </c>
    </row>
    <row r="375" spans="1:92">
      <c r="B375">
        <v>4</v>
      </c>
      <c r="D375" s="20">
        <f>AVERAGE(D95:D124)</f>
        <v>70.511043777777758</v>
      </c>
      <c r="E375" s="20">
        <f>SUM(E95:E124)</f>
        <v>0.54308458333333309</v>
      </c>
      <c r="F375" s="20">
        <f t="shared" ref="F375:P375" si="42">SUM(F95:F124)</f>
        <v>15.812577083333325</v>
      </c>
      <c r="G375" s="20">
        <f t="shared" si="42"/>
        <v>76.868007499999962</v>
      </c>
      <c r="H375" s="20">
        <f t="shared" si="42"/>
        <v>184.57325625000007</v>
      </c>
      <c r="I375" s="20">
        <f t="shared" si="42"/>
        <v>320.48694958333328</v>
      </c>
      <c r="J375" s="20">
        <f t="shared" si="42"/>
        <v>465.97437749999995</v>
      </c>
      <c r="K375" s="20">
        <f t="shared" si="42"/>
        <v>19.241942916666673</v>
      </c>
      <c r="L375" s="20">
        <f t="shared" si="42"/>
        <v>5.1556362499999961</v>
      </c>
      <c r="M375" s="20">
        <f t="shared" si="42"/>
        <v>0.64306416666666688</v>
      </c>
      <c r="N375" s="20">
        <f t="shared" si="42"/>
        <v>0</v>
      </c>
      <c r="O375" s="20">
        <f t="shared" si="42"/>
        <v>0</v>
      </c>
      <c r="P375" s="20">
        <f t="shared" si="42"/>
        <v>0</v>
      </c>
      <c r="S375">
        <v>4</v>
      </c>
      <c r="U375" s="20">
        <f>AVERAGE(U95:U124)</f>
        <v>67.596724438667295</v>
      </c>
      <c r="X375" s="20">
        <f>SUM(X95:X124)</f>
        <v>0</v>
      </c>
      <c r="Y375" s="20">
        <f t="shared" ref="Y375:AI375" si="43">SUM(Y95:Y124)</f>
        <v>3.986216684182482</v>
      </c>
      <c r="Z375" s="20">
        <f t="shared" si="43"/>
        <v>40.749937489628778</v>
      </c>
      <c r="AA375" s="20">
        <f t="shared" si="43"/>
        <v>122.48542905350517</v>
      </c>
      <c r="AB375" s="20">
        <f t="shared" si="43"/>
        <v>241.77693736056486</v>
      </c>
      <c r="AC375" s="20">
        <f t="shared" si="43"/>
        <v>380.151841511329</v>
      </c>
      <c r="AD375" s="20">
        <f t="shared" si="43"/>
        <v>44.58369589348635</v>
      </c>
      <c r="AE375" s="20">
        <f t="shared" si="43"/>
        <v>13.875204200545948</v>
      </c>
      <c r="AF375" s="20">
        <f t="shared" si="43"/>
        <v>2.2501083513100899</v>
      </c>
      <c r="AG375" s="20">
        <f t="shared" si="43"/>
        <v>0</v>
      </c>
      <c r="AH375" s="20">
        <f t="shared" si="43"/>
        <v>0</v>
      </c>
      <c r="AI375" s="20">
        <f t="shared" si="43"/>
        <v>0</v>
      </c>
      <c r="AK375">
        <v>2018</v>
      </c>
      <c r="AL375">
        <v>4</v>
      </c>
      <c r="AM375" s="161">
        <v>67.2361111111111</v>
      </c>
      <c r="AN375" s="161">
        <v>85</v>
      </c>
      <c r="AO375" s="161">
        <v>46</v>
      </c>
      <c r="AP375" s="161">
        <v>56.695833333333297</v>
      </c>
      <c r="AQ375" s="161">
        <v>0</v>
      </c>
      <c r="AR375" s="161">
        <v>1.375</v>
      </c>
      <c r="AS375" s="161">
        <v>29.6666666666667</v>
      </c>
      <c r="AT375" s="161">
        <v>113.75</v>
      </c>
      <c r="AU375" s="161">
        <v>230.5</v>
      </c>
      <c r="AV375" s="161">
        <v>370.125</v>
      </c>
      <c r="AW375" s="161">
        <v>46.6666666666667</v>
      </c>
      <c r="AX375" s="161">
        <v>13.4166666666667</v>
      </c>
      <c r="AY375" s="161">
        <v>3.0416666666666599</v>
      </c>
      <c r="AZ375" s="161">
        <v>0</v>
      </c>
      <c r="BA375" s="161">
        <v>0</v>
      </c>
      <c r="BB375" s="161">
        <v>0</v>
      </c>
      <c r="BD375" s="51">
        <v>2018</v>
      </c>
      <c r="BE375" s="51">
        <v>4</v>
      </c>
      <c r="BF375" s="68">
        <v>67.248611111111103</v>
      </c>
      <c r="BG375" s="68">
        <v>85</v>
      </c>
      <c r="BH375" s="68">
        <v>45</v>
      </c>
      <c r="BI375" s="68">
        <v>55.1944444444445</v>
      </c>
      <c r="BJ375" s="68">
        <v>0</v>
      </c>
      <c r="BK375" s="68">
        <v>5.0416666666666599</v>
      </c>
      <c r="BL375" s="68">
        <v>40.125</v>
      </c>
      <c r="BM375" s="68">
        <v>115.666666666667</v>
      </c>
      <c r="BN375" s="68">
        <v>233.375</v>
      </c>
      <c r="BO375" s="68">
        <v>370.79166666666703</v>
      </c>
      <c r="BP375" s="68">
        <v>48.2083333333333</v>
      </c>
      <c r="BQ375" s="68">
        <v>15.9166666666667</v>
      </c>
      <c r="BR375" s="68">
        <v>3.3333333333333401</v>
      </c>
      <c r="BS375" s="68">
        <v>0</v>
      </c>
      <c r="BT375" s="68">
        <v>0</v>
      </c>
      <c r="BU375" s="68">
        <v>0</v>
      </c>
      <c r="BW375" s="51">
        <v>2018</v>
      </c>
      <c r="BX375" s="51">
        <v>4</v>
      </c>
      <c r="BY375" s="68">
        <v>68.3055555555556</v>
      </c>
      <c r="BZ375" s="68">
        <v>86</v>
      </c>
      <c r="CA375" s="68">
        <v>46</v>
      </c>
      <c r="CB375" s="68">
        <v>55.526388888888903</v>
      </c>
      <c r="CC375" s="68">
        <v>0</v>
      </c>
      <c r="CD375" s="68">
        <v>5.5416666666666696</v>
      </c>
      <c r="CE375" s="68">
        <v>52.4583333333333</v>
      </c>
      <c r="CF375" s="68">
        <v>138.041666666667</v>
      </c>
      <c r="CG375" s="68">
        <v>261.45833333333297</v>
      </c>
      <c r="CH375" s="68">
        <v>399.54166666666703</v>
      </c>
      <c r="CI375" s="68">
        <v>38.875</v>
      </c>
      <c r="CJ375" s="68">
        <v>12.2916666666667</v>
      </c>
      <c r="CK375" s="68">
        <v>0.375</v>
      </c>
      <c r="CL375" s="68">
        <v>0</v>
      </c>
      <c r="CM375" s="68">
        <v>0</v>
      </c>
      <c r="CN375" s="68">
        <v>0</v>
      </c>
    </row>
    <row r="376" spans="1:92">
      <c r="B376">
        <v>5</v>
      </c>
      <c r="D376" s="20">
        <f>AVERAGE(D125:D155)</f>
        <v>76.672114193548367</v>
      </c>
      <c r="E376" s="20">
        <f>SUM(E125:E155)</f>
        <v>14.654445833333337</v>
      </c>
      <c r="F376" s="20">
        <f t="shared" ref="F376:P376" si="44">SUM(F125:F155)</f>
        <v>91.720723750000019</v>
      </c>
      <c r="G376" s="20">
        <f t="shared" si="44"/>
        <v>217.07038500000002</v>
      </c>
      <c r="H376" s="20">
        <f t="shared" si="44"/>
        <v>363.61886583333342</v>
      </c>
      <c r="I376" s="20">
        <f t="shared" si="44"/>
        <v>517.21192625000015</v>
      </c>
      <c r="J376" s="20">
        <f t="shared" si="44"/>
        <v>671.83554000000026</v>
      </c>
      <c r="K376" s="20">
        <f t="shared" si="44"/>
        <v>1.7833258333333362</v>
      </c>
      <c r="L376" s="20">
        <f t="shared" si="44"/>
        <v>0.37638624999999998</v>
      </c>
      <c r="M376" s="20">
        <f t="shared" si="44"/>
        <v>0</v>
      </c>
      <c r="N376" s="20">
        <f t="shared" si="44"/>
        <v>0</v>
      </c>
      <c r="O376" s="20">
        <f t="shared" si="44"/>
        <v>0</v>
      </c>
      <c r="P376" s="20">
        <f t="shared" si="44"/>
        <v>0</v>
      </c>
      <c r="S376">
        <v>5</v>
      </c>
      <c r="U376" s="20">
        <f>AVERAGE(U125:U155)</f>
        <v>79.401880376121042</v>
      </c>
      <c r="X376" s="20">
        <f>SUM(X125:X155)</f>
        <v>29.250308384497952</v>
      </c>
      <c r="Y376" s="20">
        <f t="shared" ref="Y376:AI376" si="45">SUM(Y125:Y155)</f>
        <v>138.86124168833095</v>
      </c>
      <c r="Z376" s="20">
        <f t="shared" si="45"/>
        <v>291.45829165975249</v>
      </c>
      <c r="AA376" s="20">
        <f t="shared" si="45"/>
        <v>446.45829165975232</v>
      </c>
      <c r="AB376" s="20">
        <f t="shared" si="45"/>
        <v>601.45829165975238</v>
      </c>
      <c r="AC376" s="20">
        <f t="shared" si="45"/>
        <v>756.45829165975238</v>
      </c>
      <c r="AD376" s="20">
        <f t="shared" si="45"/>
        <v>0</v>
      </c>
      <c r="AE376" s="20">
        <f t="shared" si="45"/>
        <v>0</v>
      </c>
      <c r="AF376" s="20">
        <f t="shared" si="45"/>
        <v>0</v>
      </c>
      <c r="AG376" s="20">
        <f t="shared" si="45"/>
        <v>0</v>
      </c>
      <c r="AH376" s="20">
        <f t="shared" si="45"/>
        <v>0</v>
      </c>
      <c r="AI376" s="20">
        <f t="shared" si="45"/>
        <v>0</v>
      </c>
      <c r="AK376">
        <v>2018</v>
      </c>
      <c r="AL376">
        <v>5</v>
      </c>
      <c r="AM376" s="161">
        <v>78.435483870967701</v>
      </c>
      <c r="AN376" s="161">
        <v>93</v>
      </c>
      <c r="AO376" s="161">
        <v>64</v>
      </c>
      <c r="AP376" s="161">
        <v>70.223118279569903</v>
      </c>
      <c r="AQ376" s="161">
        <v>12.5833333333333</v>
      </c>
      <c r="AR376" s="161">
        <v>108.916666666667</v>
      </c>
      <c r="AS376" s="161">
        <v>261.5</v>
      </c>
      <c r="AT376" s="161">
        <v>416.5</v>
      </c>
      <c r="AU376" s="161">
        <v>571.5</v>
      </c>
      <c r="AV376" s="161">
        <v>726.5</v>
      </c>
      <c r="AW376" s="161">
        <v>0</v>
      </c>
      <c r="AX376" s="161">
        <v>0</v>
      </c>
      <c r="AY376" s="161">
        <v>0</v>
      </c>
      <c r="AZ376" s="161">
        <v>0</v>
      </c>
      <c r="BA376" s="161">
        <v>0</v>
      </c>
      <c r="BB376" s="161">
        <v>0</v>
      </c>
      <c r="BD376" s="51">
        <v>2018</v>
      </c>
      <c r="BE376" s="51">
        <v>5</v>
      </c>
      <c r="BF376" s="68">
        <v>79.388440860215098</v>
      </c>
      <c r="BG376" s="68">
        <v>96</v>
      </c>
      <c r="BH376" s="68">
        <v>63</v>
      </c>
      <c r="BI376" s="68">
        <v>68.899193548387103</v>
      </c>
      <c r="BJ376" s="68">
        <v>32.3333333333333</v>
      </c>
      <c r="BK376" s="68">
        <v>140.166666666667</v>
      </c>
      <c r="BL376" s="68">
        <v>291.04166666666703</v>
      </c>
      <c r="BM376" s="68">
        <v>446.041666666666</v>
      </c>
      <c r="BN376" s="68">
        <v>601.04166666666697</v>
      </c>
      <c r="BO376" s="68">
        <v>756.04166666666697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W376" s="51">
        <v>2018</v>
      </c>
      <c r="BX376" s="51">
        <v>5</v>
      </c>
      <c r="BY376" s="68">
        <v>80.381720430107507</v>
      </c>
      <c r="BZ376" s="68">
        <v>96</v>
      </c>
      <c r="CA376" s="68">
        <v>61</v>
      </c>
      <c r="CB376" s="68">
        <v>68.4583333333334</v>
      </c>
      <c r="CC376" s="68">
        <v>42.8333333333333</v>
      </c>
      <c r="CD376" s="68">
        <v>167.5</v>
      </c>
      <c r="CE376" s="68">
        <v>321.83333333333297</v>
      </c>
      <c r="CF376" s="68">
        <v>476.83333333333297</v>
      </c>
      <c r="CG376" s="68">
        <v>631.83333333333303</v>
      </c>
      <c r="CH376" s="68">
        <v>786.83333333333303</v>
      </c>
      <c r="CI376" s="68">
        <v>0</v>
      </c>
      <c r="CJ376" s="68">
        <v>0</v>
      </c>
      <c r="CK376" s="68">
        <v>0</v>
      </c>
      <c r="CL376" s="68">
        <v>0</v>
      </c>
      <c r="CM376" s="68">
        <v>0</v>
      </c>
      <c r="CN376" s="68">
        <v>0</v>
      </c>
    </row>
    <row r="377" spans="1:92">
      <c r="B377">
        <v>6</v>
      </c>
      <c r="D377" s="20">
        <f>AVERAGE(D156:D185)</f>
        <v>82.77237386111112</v>
      </c>
      <c r="E377" s="20">
        <f>SUM(E156:E185)</f>
        <v>93.699303333333347</v>
      </c>
      <c r="F377" s="20">
        <f t="shared" ref="F377:P377" si="46">SUM(F156:F185)</f>
        <v>233.92127333333337</v>
      </c>
      <c r="G377" s="20">
        <f t="shared" si="46"/>
        <v>383.17121583333346</v>
      </c>
      <c r="H377" s="20">
        <f t="shared" si="46"/>
        <v>533.17121583333358</v>
      </c>
      <c r="I377" s="20">
        <f t="shared" si="46"/>
        <v>683.17121583333358</v>
      </c>
      <c r="J377" s="20">
        <f t="shared" si="46"/>
        <v>833.17121583333346</v>
      </c>
      <c r="K377" s="20">
        <f t="shared" si="46"/>
        <v>0</v>
      </c>
      <c r="L377" s="20">
        <f t="shared" si="46"/>
        <v>0</v>
      </c>
      <c r="M377" s="20">
        <f t="shared" si="46"/>
        <v>0</v>
      </c>
      <c r="N377" s="20">
        <f t="shared" si="46"/>
        <v>0</v>
      </c>
      <c r="O377" s="20">
        <f t="shared" si="46"/>
        <v>0</v>
      </c>
      <c r="P377" s="20">
        <f t="shared" si="46"/>
        <v>0</v>
      </c>
      <c r="S377">
        <v>6</v>
      </c>
      <c r="U377" s="20">
        <f>AVERAGE(U156:U185)</f>
        <v>83.913893750806665</v>
      </c>
      <c r="X377" s="20">
        <f>SUM(X156:X185)</f>
        <v>120.80590839187303</v>
      </c>
      <c r="Y377" s="20">
        <f t="shared" ref="Y377:AI377" si="47">SUM(Y156:Y185)</f>
        <v>267.41681252419937</v>
      </c>
      <c r="Z377" s="20">
        <f t="shared" si="47"/>
        <v>417.41681252419954</v>
      </c>
      <c r="AA377" s="20">
        <f t="shared" si="47"/>
        <v>567.41681252419949</v>
      </c>
      <c r="AB377" s="20">
        <f t="shared" si="47"/>
        <v>717.41681252419949</v>
      </c>
      <c r="AC377" s="20">
        <f t="shared" si="47"/>
        <v>867.41681252419949</v>
      </c>
      <c r="AD377" s="20">
        <f t="shared" si="47"/>
        <v>0</v>
      </c>
      <c r="AE377" s="20">
        <f t="shared" si="47"/>
        <v>0</v>
      </c>
      <c r="AF377" s="20">
        <f t="shared" si="47"/>
        <v>0</v>
      </c>
      <c r="AG377" s="20">
        <f t="shared" si="47"/>
        <v>0</v>
      </c>
      <c r="AH377" s="20">
        <f t="shared" si="47"/>
        <v>0</v>
      </c>
      <c r="AI377" s="20">
        <f t="shared" si="47"/>
        <v>0</v>
      </c>
      <c r="AK377">
        <v>2018</v>
      </c>
      <c r="AL377">
        <v>6</v>
      </c>
      <c r="AM377" s="161">
        <v>82.865277777777806</v>
      </c>
      <c r="AN377" s="161">
        <v>95</v>
      </c>
      <c r="AO377" s="161">
        <v>74</v>
      </c>
      <c r="AP377" s="161">
        <v>76.037499999999994</v>
      </c>
      <c r="AQ377" s="161">
        <v>90.4166666666666</v>
      </c>
      <c r="AR377" s="161">
        <v>235.958333333333</v>
      </c>
      <c r="AS377" s="161">
        <v>385.95833333333297</v>
      </c>
      <c r="AT377" s="161">
        <v>535.95833333333303</v>
      </c>
      <c r="AU377" s="161">
        <v>685.95833333333303</v>
      </c>
      <c r="AV377" s="161">
        <v>835.95833333333303</v>
      </c>
      <c r="AW377" s="161">
        <v>0</v>
      </c>
      <c r="AX377" s="161">
        <v>0</v>
      </c>
      <c r="AY377" s="161">
        <v>0</v>
      </c>
      <c r="AZ377" s="161">
        <v>0</v>
      </c>
      <c r="BA377" s="161">
        <v>0</v>
      </c>
      <c r="BB377" s="161">
        <v>0</v>
      </c>
      <c r="BD377" s="51">
        <v>2018</v>
      </c>
      <c r="BE377" s="51">
        <v>6</v>
      </c>
      <c r="BF377" s="68">
        <v>83.962500000000006</v>
      </c>
      <c r="BG377" s="68">
        <v>97</v>
      </c>
      <c r="BH377" s="68">
        <v>73</v>
      </c>
      <c r="BI377" s="68">
        <v>74.802777777777806</v>
      </c>
      <c r="BJ377" s="68">
        <v>124.333333333333</v>
      </c>
      <c r="BK377" s="68">
        <v>268.875</v>
      </c>
      <c r="BL377" s="68">
        <v>418.875</v>
      </c>
      <c r="BM377" s="68">
        <v>568.875</v>
      </c>
      <c r="BN377" s="68">
        <v>718.875</v>
      </c>
      <c r="BO377" s="68">
        <v>868.875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W377" s="51">
        <v>2018</v>
      </c>
      <c r="BX377" s="51">
        <v>6</v>
      </c>
      <c r="BY377" s="68">
        <v>84.913888888888906</v>
      </c>
      <c r="BZ377" s="68">
        <v>98</v>
      </c>
      <c r="CA377" s="68">
        <v>75</v>
      </c>
      <c r="CB377" s="68">
        <v>73.831944444444403</v>
      </c>
      <c r="CC377" s="68">
        <v>147.666666666667</v>
      </c>
      <c r="CD377" s="68">
        <v>297.41666666666703</v>
      </c>
      <c r="CE377" s="68">
        <v>447.41666666666703</v>
      </c>
      <c r="CF377" s="68">
        <v>597.41666666666697</v>
      </c>
      <c r="CG377" s="68">
        <v>747.41666666666697</v>
      </c>
      <c r="CH377" s="68">
        <v>897.41666666666697</v>
      </c>
      <c r="CI377" s="68">
        <v>0</v>
      </c>
      <c r="CJ377" s="68">
        <v>0</v>
      </c>
      <c r="CK377" s="68">
        <v>0</v>
      </c>
      <c r="CL377" s="68">
        <v>0</v>
      </c>
      <c r="CM377" s="68">
        <v>0</v>
      </c>
      <c r="CN377" s="68">
        <v>0</v>
      </c>
    </row>
    <row r="378" spans="1:92">
      <c r="B378">
        <v>7</v>
      </c>
      <c r="D378" s="20">
        <f>AVERAGE(D186:D216)</f>
        <v>84.040248158602139</v>
      </c>
      <c r="E378" s="20">
        <f>SUM(E186:E216)</f>
        <v>129.38670791666664</v>
      </c>
      <c r="F378" s="20">
        <f t="shared" ref="F378:P378" si="48">SUM(F186:F216)</f>
        <v>280.24769291666672</v>
      </c>
      <c r="G378" s="20">
        <f t="shared" si="48"/>
        <v>435.24769291666667</v>
      </c>
      <c r="H378" s="20">
        <f t="shared" si="48"/>
        <v>590.24769291666655</v>
      </c>
      <c r="I378" s="20">
        <f t="shared" si="48"/>
        <v>745.24769291666655</v>
      </c>
      <c r="J378" s="20">
        <f t="shared" si="48"/>
        <v>900.24769291666644</v>
      </c>
      <c r="K378" s="20">
        <f t="shared" si="48"/>
        <v>0</v>
      </c>
      <c r="L378" s="20">
        <f t="shared" si="48"/>
        <v>0</v>
      </c>
      <c r="M378" s="20">
        <f t="shared" si="48"/>
        <v>0</v>
      </c>
      <c r="N378" s="20">
        <f t="shared" si="48"/>
        <v>0</v>
      </c>
      <c r="O378" s="20">
        <f t="shared" si="48"/>
        <v>0</v>
      </c>
      <c r="P378" s="20">
        <f t="shared" si="48"/>
        <v>0</v>
      </c>
      <c r="S378">
        <v>7</v>
      </c>
      <c r="U378" s="20">
        <f>AVERAGE(U186:U216)</f>
        <v>84.802434276669246</v>
      </c>
      <c r="X378" s="20">
        <f>SUM(X186:X216)</f>
        <v>154.80631262560689</v>
      </c>
      <c r="Y378" s="20">
        <f t="shared" ref="Y378:AI378" si="49">SUM(Y186:Y216)</f>
        <v>303.87546257674683</v>
      </c>
      <c r="Z378" s="20">
        <f t="shared" si="49"/>
        <v>458.87546257674677</v>
      </c>
      <c r="AA378" s="20">
        <f t="shared" si="49"/>
        <v>613.87546257674649</v>
      </c>
      <c r="AB378" s="20">
        <f t="shared" si="49"/>
        <v>768.8754625767466</v>
      </c>
      <c r="AC378" s="20">
        <f t="shared" si="49"/>
        <v>923.8754625767466</v>
      </c>
      <c r="AD378" s="20">
        <f t="shared" si="49"/>
        <v>0</v>
      </c>
      <c r="AE378" s="20">
        <f t="shared" si="49"/>
        <v>0</v>
      </c>
      <c r="AF378" s="20">
        <f t="shared" si="49"/>
        <v>0</v>
      </c>
      <c r="AG378" s="20">
        <f t="shared" si="49"/>
        <v>0</v>
      </c>
      <c r="AH378" s="20">
        <f t="shared" si="49"/>
        <v>0</v>
      </c>
      <c r="AI378" s="20">
        <f t="shared" si="49"/>
        <v>0</v>
      </c>
      <c r="AK378">
        <v>2018</v>
      </c>
      <c r="AL378">
        <v>7</v>
      </c>
      <c r="AM378" s="161">
        <v>84.306451612903203</v>
      </c>
      <c r="AN378" s="161">
        <v>99</v>
      </c>
      <c r="AO378" s="161">
        <v>73</v>
      </c>
      <c r="AP378" s="161">
        <v>75.462365591397898</v>
      </c>
      <c r="AQ378" s="161">
        <v>139.625</v>
      </c>
      <c r="AR378" s="161">
        <v>288.5</v>
      </c>
      <c r="AS378" s="161">
        <v>443.5</v>
      </c>
      <c r="AT378" s="161">
        <v>598.5</v>
      </c>
      <c r="AU378" s="161">
        <v>753.5</v>
      </c>
      <c r="AV378" s="161">
        <v>908.5</v>
      </c>
      <c r="AW378" s="161">
        <v>0</v>
      </c>
      <c r="AX378" s="161">
        <v>0</v>
      </c>
      <c r="AY378" s="161">
        <v>0</v>
      </c>
      <c r="AZ378" s="161">
        <v>0</v>
      </c>
      <c r="BA378" s="161">
        <v>0</v>
      </c>
      <c r="BB378" s="161">
        <v>0</v>
      </c>
      <c r="BD378" s="51">
        <v>2018</v>
      </c>
      <c r="BE378" s="51">
        <v>7</v>
      </c>
      <c r="BF378" s="68">
        <v>84.951612903225794</v>
      </c>
      <c r="BG378" s="68">
        <v>100</v>
      </c>
      <c r="BH378" s="68">
        <v>72</v>
      </c>
      <c r="BI378" s="68">
        <v>74.25</v>
      </c>
      <c r="BJ378" s="68">
        <v>162.375</v>
      </c>
      <c r="BK378" s="68">
        <v>308.5</v>
      </c>
      <c r="BL378" s="68">
        <v>463.5</v>
      </c>
      <c r="BM378" s="68">
        <v>618.5</v>
      </c>
      <c r="BN378" s="68">
        <v>773.5</v>
      </c>
      <c r="BO378" s="68">
        <v>928.5</v>
      </c>
      <c r="BP378" s="68">
        <v>0</v>
      </c>
      <c r="BQ378" s="68">
        <v>0</v>
      </c>
      <c r="BR378" s="68">
        <v>0</v>
      </c>
      <c r="BS378" s="68">
        <v>0</v>
      </c>
      <c r="BT378" s="68">
        <v>0</v>
      </c>
      <c r="BU378" s="68">
        <v>0</v>
      </c>
      <c r="BW378" s="51">
        <v>2018</v>
      </c>
      <c r="BX378" s="51">
        <v>7</v>
      </c>
      <c r="BY378" s="68">
        <v>85.149193548387103</v>
      </c>
      <c r="BZ378" s="68">
        <v>101</v>
      </c>
      <c r="CA378" s="68">
        <v>73</v>
      </c>
      <c r="CB378" s="68">
        <v>73.400537634408593</v>
      </c>
      <c r="CC378" s="68">
        <v>162.416666666667</v>
      </c>
      <c r="CD378" s="68">
        <v>314.625</v>
      </c>
      <c r="CE378" s="68">
        <v>469.625</v>
      </c>
      <c r="CF378" s="68">
        <v>624.625</v>
      </c>
      <c r="CG378" s="68">
        <v>779.625</v>
      </c>
      <c r="CH378" s="68">
        <v>934.625</v>
      </c>
      <c r="CI378" s="68">
        <v>0</v>
      </c>
      <c r="CJ378" s="68">
        <v>0</v>
      </c>
      <c r="CK378" s="68">
        <v>0</v>
      </c>
      <c r="CL378" s="68">
        <v>0</v>
      </c>
      <c r="CM378" s="68">
        <v>0</v>
      </c>
      <c r="CN378" s="68">
        <v>0</v>
      </c>
    </row>
    <row r="379" spans="1:92">
      <c r="B379">
        <v>8</v>
      </c>
      <c r="D379" s="20">
        <f>AVERAGE(D217:D247)</f>
        <v>84.251991935483872</v>
      </c>
      <c r="E379" s="20">
        <f>SUM(E217:E247)</f>
        <v>138.27867250000006</v>
      </c>
      <c r="F379" s="20">
        <f t="shared" ref="F379:P379" si="50">SUM(F217:F247)</f>
        <v>287.0367754166669</v>
      </c>
      <c r="G379" s="20">
        <f t="shared" si="50"/>
        <v>441.81175000000036</v>
      </c>
      <c r="H379" s="20">
        <f t="shared" si="50"/>
        <v>596.8117500000003</v>
      </c>
      <c r="I379" s="20">
        <f t="shared" si="50"/>
        <v>751.81175000000053</v>
      </c>
      <c r="J379" s="20">
        <f t="shared" si="50"/>
        <v>906.81175000000053</v>
      </c>
      <c r="K379" s="20">
        <f t="shared" si="50"/>
        <v>0</v>
      </c>
      <c r="L379" s="20">
        <f t="shared" si="50"/>
        <v>0</v>
      </c>
      <c r="M379" s="20">
        <f t="shared" si="50"/>
        <v>0</v>
      </c>
      <c r="N379" s="20">
        <f t="shared" si="50"/>
        <v>0</v>
      </c>
      <c r="O379" s="20">
        <f t="shared" si="50"/>
        <v>0</v>
      </c>
      <c r="P379" s="20">
        <f t="shared" si="50"/>
        <v>0</v>
      </c>
      <c r="S379">
        <v>8</v>
      </c>
      <c r="U379" s="20">
        <f>AVERAGE(U217:U247)</f>
        <v>84.630758322374774</v>
      </c>
      <c r="X379" s="20">
        <f>SUM(X217:X247)</f>
        <v>144.02579550445077</v>
      </c>
      <c r="Y379" s="20">
        <f t="shared" ref="Y379:AI379" si="51">SUM(Y217:Y247)</f>
        <v>298.55350799361861</v>
      </c>
      <c r="Z379" s="20">
        <f t="shared" si="51"/>
        <v>453.55350799361867</v>
      </c>
      <c r="AA379" s="20">
        <f t="shared" si="51"/>
        <v>608.55350799361872</v>
      </c>
      <c r="AB379" s="20">
        <f t="shared" si="51"/>
        <v>763.55350799361895</v>
      </c>
      <c r="AC379" s="20">
        <f t="shared" si="51"/>
        <v>918.55350799361895</v>
      </c>
      <c r="AD379" s="20">
        <f t="shared" si="51"/>
        <v>0</v>
      </c>
      <c r="AE379" s="20">
        <f t="shared" si="51"/>
        <v>0</v>
      </c>
      <c r="AF379" s="20">
        <f t="shared" si="51"/>
        <v>0</v>
      </c>
      <c r="AG379" s="20">
        <f t="shared" si="51"/>
        <v>0</v>
      </c>
      <c r="AH379" s="20">
        <f t="shared" si="51"/>
        <v>0</v>
      </c>
      <c r="AI379" s="20">
        <f t="shared" si="51"/>
        <v>0</v>
      </c>
      <c r="AK379">
        <v>2018</v>
      </c>
      <c r="AL379">
        <v>8</v>
      </c>
      <c r="AM379" s="161">
        <v>84.331989247311796</v>
      </c>
      <c r="AN379" s="161">
        <v>98</v>
      </c>
      <c r="AO379" s="161">
        <v>74</v>
      </c>
      <c r="AP379" s="161">
        <v>76.108974358974393</v>
      </c>
      <c r="AQ379" s="161">
        <v>134.541666666667</v>
      </c>
      <c r="AR379" s="161">
        <v>289.29166666666703</v>
      </c>
      <c r="AS379" s="161">
        <v>444.29166666666703</v>
      </c>
      <c r="AT379" s="161">
        <v>599.29166666666697</v>
      </c>
      <c r="AU379" s="161">
        <v>754.29166666666697</v>
      </c>
      <c r="AV379" s="161">
        <v>909.29166666666697</v>
      </c>
      <c r="AW379" s="161">
        <v>0</v>
      </c>
      <c r="AX379" s="161">
        <v>0</v>
      </c>
      <c r="AY379" s="161">
        <v>0</v>
      </c>
      <c r="AZ379" s="161">
        <v>0</v>
      </c>
      <c r="BA379" s="161">
        <v>0</v>
      </c>
      <c r="BB379" s="161">
        <v>0</v>
      </c>
      <c r="BD379" s="51">
        <v>2018</v>
      </c>
      <c r="BE379" s="51">
        <v>8</v>
      </c>
      <c r="BF379" s="68">
        <v>83.970430107526894</v>
      </c>
      <c r="BG379" s="68">
        <v>98</v>
      </c>
      <c r="BH379" s="68">
        <v>72</v>
      </c>
      <c r="BI379" s="68">
        <v>75.112179487179503</v>
      </c>
      <c r="BJ379" s="68">
        <v>124.208333333333</v>
      </c>
      <c r="BK379" s="68">
        <v>278.08333333333297</v>
      </c>
      <c r="BL379" s="68">
        <v>433.08333333333297</v>
      </c>
      <c r="BM379" s="68">
        <v>588.08333333333303</v>
      </c>
      <c r="BN379" s="68">
        <v>743.08333333333303</v>
      </c>
      <c r="BO379" s="68">
        <v>898.08333333333303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W379" s="51">
        <v>2018</v>
      </c>
      <c r="BX379" s="51">
        <v>8</v>
      </c>
      <c r="BY379" s="68">
        <v>85.590053763440906</v>
      </c>
      <c r="BZ379" s="68">
        <v>101</v>
      </c>
      <c r="CA379" s="68">
        <v>71</v>
      </c>
      <c r="CB379" s="68">
        <v>73.530448717948701</v>
      </c>
      <c r="CC379" s="68">
        <v>173.333333333333</v>
      </c>
      <c r="CD379" s="68">
        <v>328.29166666666703</v>
      </c>
      <c r="CE379" s="68">
        <v>483.29166666666703</v>
      </c>
      <c r="CF379" s="68">
        <v>638.29166666666697</v>
      </c>
      <c r="CG379" s="68">
        <v>793.29166666666697</v>
      </c>
      <c r="CH379" s="68">
        <v>948.29166666666697</v>
      </c>
      <c r="CI379" s="68">
        <v>0</v>
      </c>
      <c r="CJ379" s="68">
        <v>0</v>
      </c>
      <c r="CK379" s="68">
        <v>0</v>
      </c>
      <c r="CL379" s="68">
        <v>0</v>
      </c>
      <c r="CM379" s="68">
        <v>0</v>
      </c>
      <c r="CN379" s="68">
        <v>0</v>
      </c>
    </row>
    <row r="380" spans="1:92">
      <c r="B380">
        <v>9</v>
      </c>
      <c r="D380" s="20">
        <f>AVERAGE(D248:D277)</f>
        <v>79.715284802004945</v>
      </c>
      <c r="E380" s="20">
        <f>SUM(E248:E277)</f>
        <v>40.777123226815064</v>
      </c>
      <c r="F380" s="20">
        <f t="shared" ref="F380:P380" si="52">SUM(F248:F277)</f>
        <v>149.76978697681511</v>
      </c>
      <c r="G380" s="20">
        <f t="shared" si="52"/>
        <v>292.10853072681522</v>
      </c>
      <c r="H380" s="20">
        <f t="shared" si="52"/>
        <v>441.45854406014848</v>
      </c>
      <c r="I380" s="20">
        <f t="shared" si="52"/>
        <v>591.45854406014826</v>
      </c>
      <c r="J380" s="20">
        <f t="shared" si="52"/>
        <v>741.45854406014837</v>
      </c>
      <c r="K380" s="20">
        <f t="shared" si="52"/>
        <v>0</v>
      </c>
      <c r="L380" s="20">
        <f t="shared" si="52"/>
        <v>0</v>
      </c>
      <c r="M380" s="20">
        <f t="shared" si="52"/>
        <v>0</v>
      </c>
      <c r="N380" s="20">
        <f t="shared" si="52"/>
        <v>0</v>
      </c>
      <c r="O380" s="20">
        <f t="shared" si="52"/>
        <v>0</v>
      </c>
      <c r="P380" s="20">
        <f t="shared" si="52"/>
        <v>0</v>
      </c>
      <c r="S380">
        <v>9</v>
      </c>
      <c r="U380" s="20">
        <f>AVERAGE(U248:U277)</f>
        <v>79.917076380054169</v>
      </c>
      <c r="X380" s="20">
        <f>SUM(X248:X277)</f>
        <v>36.152137393752753</v>
      </c>
      <c r="Y380" s="20">
        <f t="shared" ref="Y380:AI380" si="53">SUM(Y248:Y277)</f>
        <v>148.05403308073679</v>
      </c>
      <c r="Z380" s="20">
        <f t="shared" si="53"/>
        <v>297.51229140162468</v>
      </c>
      <c r="AA380" s="20">
        <f t="shared" si="53"/>
        <v>447.51229140162468</v>
      </c>
      <c r="AB380" s="20">
        <f t="shared" si="53"/>
        <v>597.51229140162468</v>
      </c>
      <c r="AC380" s="20">
        <f t="shared" si="53"/>
        <v>747.51229140162468</v>
      </c>
      <c r="AD380" s="20">
        <f t="shared" si="53"/>
        <v>0</v>
      </c>
      <c r="AE380" s="20">
        <f t="shared" si="53"/>
        <v>0</v>
      </c>
      <c r="AF380" s="20">
        <f t="shared" si="53"/>
        <v>0</v>
      </c>
      <c r="AG380" s="20">
        <f t="shared" si="53"/>
        <v>0</v>
      </c>
      <c r="AH380" s="20">
        <f t="shared" si="53"/>
        <v>0</v>
      </c>
      <c r="AI380" s="20">
        <f t="shared" si="53"/>
        <v>0</v>
      </c>
      <c r="AK380">
        <v>2018</v>
      </c>
      <c r="AL380">
        <v>9</v>
      </c>
      <c r="AM380" s="161">
        <v>79.869444444444497</v>
      </c>
      <c r="AN380" s="161">
        <v>94</v>
      </c>
      <c r="AO380" s="161">
        <v>70</v>
      </c>
      <c r="AP380" s="161"/>
      <c r="AQ380" s="161">
        <v>37.0833333333333</v>
      </c>
      <c r="AR380" s="161">
        <v>146.083333333333</v>
      </c>
      <c r="AS380" s="161">
        <v>296.08333333333297</v>
      </c>
      <c r="AT380" s="161">
        <v>446.08333333333297</v>
      </c>
      <c r="AU380" s="161">
        <v>596.08333333333303</v>
      </c>
      <c r="AV380" s="161">
        <v>746.08333333333303</v>
      </c>
      <c r="AW380" s="161">
        <v>0</v>
      </c>
      <c r="AX380" s="161">
        <v>0</v>
      </c>
      <c r="AY380" s="161">
        <v>0</v>
      </c>
      <c r="AZ380" s="161">
        <v>0</v>
      </c>
      <c r="BA380" s="161">
        <v>0</v>
      </c>
      <c r="BB380" s="161">
        <v>0</v>
      </c>
      <c r="BD380" s="51">
        <v>2018</v>
      </c>
      <c r="BE380" s="51">
        <v>9</v>
      </c>
      <c r="BF380" s="68">
        <v>79.384722222222194</v>
      </c>
      <c r="BG380" s="68">
        <v>95</v>
      </c>
      <c r="BH380" s="68">
        <v>69</v>
      </c>
      <c r="BI380" s="68"/>
      <c r="BJ380" s="68">
        <v>29.75</v>
      </c>
      <c r="BK380" s="68">
        <v>132.833333333333</v>
      </c>
      <c r="BL380" s="68">
        <v>281.54166666666703</v>
      </c>
      <c r="BM380" s="68">
        <v>431.54166666666703</v>
      </c>
      <c r="BN380" s="68">
        <v>581.54166666666697</v>
      </c>
      <c r="BO380" s="68">
        <v>731.54166666666697</v>
      </c>
      <c r="BP380" s="68">
        <v>0</v>
      </c>
      <c r="BQ380" s="68">
        <v>0</v>
      </c>
      <c r="BR380" s="68">
        <v>0</v>
      </c>
      <c r="BS380" s="68">
        <v>0</v>
      </c>
      <c r="BT380" s="68">
        <v>0</v>
      </c>
      <c r="BU380" s="68">
        <v>0</v>
      </c>
      <c r="BW380" s="51">
        <v>2018</v>
      </c>
      <c r="BX380" s="51">
        <v>9</v>
      </c>
      <c r="BY380" s="68">
        <v>80.497222222222206</v>
      </c>
      <c r="BZ380" s="68">
        <v>95</v>
      </c>
      <c r="CA380" s="68">
        <v>70</v>
      </c>
      <c r="CB380" s="68"/>
      <c r="CC380" s="68">
        <v>41.625</v>
      </c>
      <c r="CD380" s="68">
        <v>165.25</v>
      </c>
      <c r="CE380" s="68">
        <v>314.91666666666703</v>
      </c>
      <c r="CF380" s="68">
        <v>464.91666666666703</v>
      </c>
      <c r="CG380" s="68">
        <v>614.91666666666697</v>
      </c>
      <c r="CH380" s="68">
        <v>764.91666666666697</v>
      </c>
      <c r="CI380" s="68">
        <v>0</v>
      </c>
      <c r="CJ380" s="68">
        <v>0</v>
      </c>
      <c r="CK380" s="68">
        <v>0</v>
      </c>
      <c r="CL380" s="68">
        <v>0</v>
      </c>
      <c r="CM380" s="68">
        <v>0</v>
      </c>
      <c r="CN380" s="68">
        <v>0</v>
      </c>
    </row>
    <row r="381" spans="1:92">
      <c r="B381">
        <v>10</v>
      </c>
      <c r="D381" s="20">
        <f>AVERAGE(D278:D308)</f>
        <v>71.775584596774195</v>
      </c>
      <c r="E381" s="20">
        <f>SUM(E278:E308)</f>
        <v>4.5916187500000039</v>
      </c>
      <c r="F381" s="20">
        <f t="shared" ref="F381:P381" si="54">SUM(F278:F308)</f>
        <v>37.626021250000001</v>
      </c>
      <c r="G381" s="20">
        <f t="shared" si="54"/>
        <v>114.76860208333335</v>
      </c>
      <c r="H381" s="20">
        <f t="shared" si="54"/>
        <v>232.04603875000009</v>
      </c>
      <c r="I381" s="20">
        <f t="shared" si="54"/>
        <v>371.10841375000007</v>
      </c>
      <c r="J381" s="20">
        <f t="shared" si="54"/>
        <v>520.83478749999995</v>
      </c>
      <c r="K381" s="20">
        <f t="shared" si="54"/>
        <v>22.002916250000006</v>
      </c>
      <c r="L381" s="20">
        <f t="shared" si="54"/>
        <v>6.0652912499999996</v>
      </c>
      <c r="M381" s="20">
        <f t="shared" si="54"/>
        <v>0.79166499999999962</v>
      </c>
      <c r="N381" s="20">
        <f t="shared" si="54"/>
        <v>5.5549999999999202E-3</v>
      </c>
      <c r="O381" s="20">
        <f t="shared" si="54"/>
        <v>0</v>
      </c>
      <c r="P381" s="20">
        <f t="shared" si="54"/>
        <v>0</v>
      </c>
      <c r="S381">
        <v>10</v>
      </c>
      <c r="U381" s="20">
        <f>AVERAGE(U278:U308)</f>
        <v>72.464958720790435</v>
      </c>
      <c r="X381" s="20">
        <f>SUM(X278:X308)</f>
        <v>14.70751236379148</v>
      </c>
      <c r="Y381" s="20">
        <f t="shared" ref="Y381:AI381" si="55">SUM(Y278:Y308)</f>
        <v>68.7070122808218</v>
      </c>
      <c r="Z381" s="20">
        <f t="shared" si="55"/>
        <v>149.63704552749803</v>
      </c>
      <c r="AA381" s="20">
        <f t="shared" si="55"/>
        <v>254.16436628500628</v>
      </c>
      <c r="AB381" s="20">
        <f t="shared" si="55"/>
        <v>388.45557037492586</v>
      </c>
      <c r="AC381" s="20">
        <f t="shared" si="55"/>
        <v>541.41372034450364</v>
      </c>
      <c r="AD381" s="20">
        <f t="shared" si="55"/>
        <v>22.75064594050248</v>
      </c>
      <c r="AE381" s="20">
        <f t="shared" si="55"/>
        <v>2.0418500304222111</v>
      </c>
      <c r="AF381" s="20">
        <f t="shared" si="55"/>
        <v>0</v>
      </c>
      <c r="AG381" s="20">
        <f t="shared" si="55"/>
        <v>0</v>
      </c>
      <c r="AH381" s="20">
        <f t="shared" si="55"/>
        <v>0</v>
      </c>
      <c r="AI381" s="20">
        <f t="shared" si="55"/>
        <v>0</v>
      </c>
      <c r="AK381">
        <v>2018</v>
      </c>
      <c r="AL381">
        <v>10</v>
      </c>
      <c r="AM381" s="161">
        <v>72.631720430107507</v>
      </c>
      <c r="AN381" s="161">
        <v>91</v>
      </c>
      <c r="AO381" s="161">
        <v>54</v>
      </c>
      <c r="AP381" s="161"/>
      <c r="AQ381" s="161">
        <v>11.6666666666667</v>
      </c>
      <c r="AR381" s="161">
        <v>65.8333333333333</v>
      </c>
      <c r="AS381" s="161">
        <v>148.875</v>
      </c>
      <c r="AT381" s="161">
        <v>254.833333333333</v>
      </c>
      <c r="AU381" s="161">
        <v>392.08333333333297</v>
      </c>
      <c r="AV381" s="161">
        <v>546.58333333333303</v>
      </c>
      <c r="AW381" s="161">
        <v>18.25</v>
      </c>
      <c r="AX381" s="161">
        <v>0.5</v>
      </c>
      <c r="AY381" s="161">
        <v>0</v>
      </c>
      <c r="AZ381" s="161">
        <v>0</v>
      </c>
      <c r="BA381" s="161">
        <v>0</v>
      </c>
      <c r="BB381" s="161">
        <v>0</v>
      </c>
      <c r="BD381" s="51">
        <v>2018</v>
      </c>
      <c r="BE381" s="51">
        <v>10</v>
      </c>
      <c r="BF381" s="68">
        <v>71.514784946236503</v>
      </c>
      <c r="BG381" s="68">
        <v>91</v>
      </c>
      <c r="BH381" s="68">
        <v>52</v>
      </c>
      <c r="BI381" s="68"/>
      <c r="BJ381" s="68">
        <v>6.5000000000000098</v>
      </c>
      <c r="BK381" s="68">
        <v>55.5</v>
      </c>
      <c r="BL381" s="68">
        <v>131.208333333333</v>
      </c>
      <c r="BM381" s="68">
        <v>231.166666666667</v>
      </c>
      <c r="BN381" s="68">
        <v>360.83333333333297</v>
      </c>
      <c r="BO381" s="68">
        <v>511.95833333333297</v>
      </c>
      <c r="BP381" s="68">
        <v>29.2083333333333</v>
      </c>
      <c r="BQ381" s="68">
        <v>3.8749999999999898</v>
      </c>
      <c r="BR381" s="68">
        <v>0</v>
      </c>
      <c r="BS381" s="68">
        <v>0</v>
      </c>
      <c r="BT381" s="68">
        <v>0</v>
      </c>
      <c r="BU381" s="68">
        <v>0</v>
      </c>
      <c r="BW381" s="51">
        <v>2018</v>
      </c>
      <c r="BX381" s="51">
        <v>10</v>
      </c>
      <c r="BY381" s="68">
        <v>73.248655913978496</v>
      </c>
      <c r="BZ381" s="68">
        <v>93</v>
      </c>
      <c r="CA381" s="68">
        <v>53</v>
      </c>
      <c r="CB381" s="68"/>
      <c r="CC381" s="68">
        <v>25.9583333333333</v>
      </c>
      <c r="CD381" s="68">
        <v>84.7916666666667</v>
      </c>
      <c r="CE381" s="68">
        <v>168.833333333333</v>
      </c>
      <c r="CF381" s="68">
        <v>276.5</v>
      </c>
      <c r="CG381" s="68">
        <v>412.45833333333297</v>
      </c>
      <c r="CH381" s="68">
        <v>565.70833333333303</v>
      </c>
      <c r="CI381" s="68">
        <v>20.7916666666667</v>
      </c>
      <c r="CJ381" s="68">
        <v>1.75</v>
      </c>
      <c r="CK381" s="68">
        <v>0</v>
      </c>
      <c r="CL381" s="68">
        <v>0</v>
      </c>
      <c r="CM381" s="68">
        <v>0</v>
      </c>
      <c r="CN381" s="68">
        <v>0</v>
      </c>
    </row>
    <row r="382" spans="1:92">
      <c r="B382">
        <v>11</v>
      </c>
      <c r="D382" s="20">
        <f>AVERAGE(D309:D338)</f>
        <v>62.770169013888896</v>
      </c>
      <c r="E382" s="20">
        <f>SUM(E309:E338)</f>
        <v>0</v>
      </c>
      <c r="F382" s="20">
        <f t="shared" ref="F382:P382" si="56">SUM(F309:F338)</f>
        <v>4.5582654166666687</v>
      </c>
      <c r="G382" s="20">
        <f t="shared" si="56"/>
        <v>26.124687499999983</v>
      </c>
      <c r="H382" s="20">
        <f t="shared" si="56"/>
        <v>74.368718333333291</v>
      </c>
      <c r="I382" s="20">
        <f t="shared" si="56"/>
        <v>154.63898708333329</v>
      </c>
      <c r="J382" s="20">
        <f t="shared" si="56"/>
        <v>262.45810500000005</v>
      </c>
      <c r="K382" s="20">
        <f t="shared" si="56"/>
        <v>141.26364791666674</v>
      </c>
      <c r="L382" s="20">
        <f t="shared" si="56"/>
        <v>71.533916666666684</v>
      </c>
      <c r="M382" s="20">
        <f t="shared" si="56"/>
        <v>29.353034583333333</v>
      </c>
      <c r="N382" s="20">
        <f t="shared" si="56"/>
        <v>10.601500000000009</v>
      </c>
      <c r="O382" s="20">
        <f t="shared" si="56"/>
        <v>2.6805916666666678</v>
      </c>
      <c r="P382" s="20">
        <f t="shared" si="56"/>
        <v>0</v>
      </c>
      <c r="S382">
        <v>11</v>
      </c>
      <c r="U382" s="20">
        <f>AVERAGE(U309:U338)</f>
        <v>59.034175819489683</v>
      </c>
      <c r="X382" s="20">
        <f>SUM(X309:X338)</f>
        <v>0.83324998617172197</v>
      </c>
      <c r="Y382" s="20">
        <f t="shared" ref="Y382:AI382" si="57">SUM(Y309:Y338)</f>
        <v>11.194149951140085</v>
      </c>
      <c r="Z382" s="20">
        <f t="shared" si="57"/>
        <v>31.152241577704803</v>
      </c>
      <c r="AA382" s="20">
        <f t="shared" si="57"/>
        <v>65.249049842357593</v>
      </c>
      <c r="AB382" s="20">
        <f t="shared" si="57"/>
        <v>118.30423311392458</v>
      </c>
      <c r="AC382" s="20">
        <f t="shared" si="57"/>
        <v>197.45654136935855</v>
      </c>
      <c r="AD382" s="20">
        <f t="shared" si="57"/>
        <v>244.22377525766692</v>
      </c>
      <c r="AE382" s="20">
        <f t="shared" si="57"/>
        <v>147.27895852923385</v>
      </c>
      <c r="AF382" s="20">
        <f t="shared" si="57"/>
        <v>76.431266784667955</v>
      </c>
      <c r="AG382" s="20">
        <f t="shared" si="57"/>
        <v>29.916841695706061</v>
      </c>
      <c r="AH382" s="20">
        <f t="shared" si="57"/>
        <v>10.861099998156231</v>
      </c>
      <c r="AI382" s="20">
        <f t="shared" si="57"/>
        <v>1.0555750032266</v>
      </c>
      <c r="AK382">
        <v>2018</v>
      </c>
      <c r="AL382">
        <v>11</v>
      </c>
      <c r="AM382" s="161">
        <v>59.4513888888889</v>
      </c>
      <c r="AN382" s="161">
        <v>89</v>
      </c>
      <c r="AO382" s="161">
        <v>31</v>
      </c>
      <c r="AP382" s="161"/>
      <c r="AQ382" s="161">
        <v>1.25</v>
      </c>
      <c r="AR382" s="161">
        <v>12.6666666666667</v>
      </c>
      <c r="AS382" s="161">
        <v>33.8333333333333</v>
      </c>
      <c r="AT382" s="161">
        <v>70</v>
      </c>
      <c r="AU382" s="161">
        <v>124.916666666667</v>
      </c>
      <c r="AV382" s="161">
        <v>206.416666666667</v>
      </c>
      <c r="AW382" s="161">
        <v>236.458333333333</v>
      </c>
      <c r="AX382" s="161">
        <v>141.375</v>
      </c>
      <c r="AY382" s="161">
        <v>72.875</v>
      </c>
      <c r="AZ382" s="161">
        <v>29.0416666666667</v>
      </c>
      <c r="BA382" s="161">
        <v>10.9166666666667</v>
      </c>
      <c r="BB382" s="161">
        <v>0.95833333333333603</v>
      </c>
      <c r="BD382" s="51">
        <v>2018</v>
      </c>
      <c r="BE382" s="51">
        <v>11</v>
      </c>
      <c r="BF382" s="68">
        <v>58.2</v>
      </c>
      <c r="BG382" s="68">
        <v>89</v>
      </c>
      <c r="BH382" s="68">
        <v>31</v>
      </c>
      <c r="BI382" s="68"/>
      <c r="BJ382" s="68">
        <v>0</v>
      </c>
      <c r="BK382" s="68">
        <v>8.25</v>
      </c>
      <c r="BL382" s="68">
        <v>25.7916666666667</v>
      </c>
      <c r="BM382" s="68">
        <v>55.75</v>
      </c>
      <c r="BN382" s="68">
        <v>105.083333333333</v>
      </c>
      <c r="BO382" s="68">
        <v>179.541666666667</v>
      </c>
      <c r="BP382" s="68">
        <v>259.75</v>
      </c>
      <c r="BQ382" s="68">
        <v>159.083333333333</v>
      </c>
      <c r="BR382" s="68">
        <v>83.5416666666667</v>
      </c>
      <c r="BS382" s="68">
        <v>31.6666666666667</v>
      </c>
      <c r="BT382" s="68">
        <v>10.75</v>
      </c>
      <c r="BU382" s="68">
        <v>1.25</v>
      </c>
      <c r="BW382" s="51">
        <v>2018</v>
      </c>
      <c r="BX382" s="51">
        <v>11</v>
      </c>
      <c r="BY382" s="68">
        <v>59.4513888888889</v>
      </c>
      <c r="BZ382" s="68">
        <v>89</v>
      </c>
      <c r="CA382" s="68">
        <v>31</v>
      </c>
      <c r="CB382" s="68"/>
      <c r="CC382" s="68">
        <v>1.25</v>
      </c>
      <c r="CD382" s="68">
        <v>12.6666666666667</v>
      </c>
      <c r="CE382" s="68">
        <v>33.8333333333333</v>
      </c>
      <c r="CF382" s="68">
        <v>70</v>
      </c>
      <c r="CG382" s="68">
        <v>124.916666666667</v>
      </c>
      <c r="CH382" s="68">
        <v>206.416666666667</v>
      </c>
      <c r="CI382" s="68">
        <v>236.458333333333</v>
      </c>
      <c r="CJ382" s="68">
        <v>141.375</v>
      </c>
      <c r="CK382" s="68">
        <v>72.875</v>
      </c>
      <c r="CL382" s="68">
        <v>29.0416666666667</v>
      </c>
      <c r="CM382" s="68">
        <v>10.9166666666667</v>
      </c>
      <c r="CN382" s="68">
        <v>0.95833333333333603</v>
      </c>
    </row>
    <row r="383" spans="1:92">
      <c r="B383">
        <v>12</v>
      </c>
      <c r="D383" s="20">
        <f>AVERAGE(D339:D369)</f>
        <v>56.07747913086822</v>
      </c>
      <c r="E383" s="20">
        <f>SUM(E339:E369)</f>
        <v>0</v>
      </c>
      <c r="F383" s="20">
        <f t="shared" ref="F383:P383" si="58">SUM(F339:F369)</f>
        <v>0.397216666666666</v>
      </c>
      <c r="G383" s="20">
        <f t="shared" si="58"/>
        <v>8.8262831140080511</v>
      </c>
      <c r="H383" s="20">
        <f t="shared" si="58"/>
        <v>35.771599289156121</v>
      </c>
      <c r="I383" s="20">
        <f t="shared" si="58"/>
        <v>82.702596508386151</v>
      </c>
      <c r="J383" s="20">
        <f t="shared" si="58"/>
        <v>147.27592519257723</v>
      </c>
      <c r="K383" s="20">
        <f t="shared" si="58"/>
        <v>312.36974623224091</v>
      </c>
      <c r="L383" s="20">
        <f t="shared" si="58"/>
        <v>204.30074345147085</v>
      </c>
      <c r="M383" s="20">
        <f t="shared" si="58"/>
        <v>113.874072135662</v>
      </c>
      <c r="N383" s="20">
        <f t="shared" si="58"/>
        <v>49.666966529155637</v>
      </c>
      <c r="O383" s="20">
        <f t="shared" si="58"/>
        <v>15.536102663116727</v>
      </c>
      <c r="P383" s="20">
        <f t="shared" si="58"/>
        <v>3.1202950119876398</v>
      </c>
      <c r="S383">
        <v>12</v>
      </c>
      <c r="U383" s="20">
        <f>AVERAGE(U339:U369)</f>
        <v>56.547860336399843</v>
      </c>
      <c r="X383" s="20">
        <f>SUM(X339:X369)</f>
        <v>0</v>
      </c>
      <c r="Y383" s="20">
        <f t="shared" ref="Y383:AI383" si="59">SUM(Y339:Y369)</f>
        <v>0</v>
      </c>
      <c r="Z383" s="20">
        <f t="shared" si="59"/>
        <v>0.499949991703033</v>
      </c>
      <c r="AA383" s="20">
        <f t="shared" si="59"/>
        <v>8.8746791134278133</v>
      </c>
      <c r="AB383" s="20">
        <f t="shared" si="59"/>
        <v>46.624574929475806</v>
      </c>
      <c r="AC383" s="20">
        <f t="shared" si="59"/>
        <v>112.72093311945601</v>
      </c>
      <c r="AD383" s="20">
        <f t="shared" si="59"/>
        <v>270.89100868503249</v>
      </c>
      <c r="AE383" s="20">
        <f t="shared" si="59"/>
        <v>153.64090450108051</v>
      </c>
      <c r="AF383" s="20">
        <f t="shared" si="59"/>
        <v>64.737262691060693</v>
      </c>
      <c r="AG383" s="20">
        <f t="shared" si="59"/>
        <v>13.083908428748437</v>
      </c>
      <c r="AH383" s="20">
        <f t="shared" si="59"/>
        <v>0</v>
      </c>
      <c r="AI383" s="20">
        <f t="shared" si="59"/>
        <v>0</v>
      </c>
      <c r="AK383">
        <v>2018</v>
      </c>
      <c r="AL383">
        <v>12</v>
      </c>
      <c r="AM383" s="161">
        <v>56.75</v>
      </c>
      <c r="AN383" s="161">
        <v>80</v>
      </c>
      <c r="AO383" s="161">
        <v>38</v>
      </c>
      <c r="AP383" s="161"/>
      <c r="AQ383" s="161">
        <v>0</v>
      </c>
      <c r="AR383" s="161">
        <v>0</v>
      </c>
      <c r="AS383" s="161">
        <v>1.125</v>
      </c>
      <c r="AT383" s="161">
        <v>9.2083333333333393</v>
      </c>
      <c r="AU383" s="161">
        <v>44.5416666666667</v>
      </c>
      <c r="AV383" s="161">
        <v>112.875</v>
      </c>
      <c r="AW383" s="161">
        <v>264.95833333333297</v>
      </c>
      <c r="AX383" s="161">
        <v>145.291666666667</v>
      </c>
      <c r="AY383" s="161">
        <v>58.625</v>
      </c>
      <c r="AZ383" s="161">
        <v>10.125</v>
      </c>
      <c r="BA383" s="161">
        <v>0</v>
      </c>
      <c r="BB383" s="161">
        <v>0</v>
      </c>
      <c r="BD383" s="51">
        <v>2018</v>
      </c>
      <c r="BE383" s="51">
        <v>12</v>
      </c>
      <c r="BF383" s="68">
        <v>55.760752688171998</v>
      </c>
      <c r="BG383" s="68">
        <v>79</v>
      </c>
      <c r="BH383" s="68">
        <v>35</v>
      </c>
      <c r="BI383" s="68"/>
      <c r="BJ383" s="68">
        <v>0</v>
      </c>
      <c r="BK383" s="68">
        <v>0</v>
      </c>
      <c r="BL383" s="68">
        <v>0</v>
      </c>
      <c r="BM383" s="68">
        <v>5.6666666666666696</v>
      </c>
      <c r="BN383" s="68">
        <v>42.375</v>
      </c>
      <c r="BO383" s="68">
        <v>99.8333333333333</v>
      </c>
      <c r="BP383" s="68">
        <v>292.08333333333297</v>
      </c>
      <c r="BQ383" s="68">
        <v>173.791666666667</v>
      </c>
      <c r="BR383" s="68">
        <v>76.25</v>
      </c>
      <c r="BS383" s="68">
        <v>18.8333333333333</v>
      </c>
      <c r="BT383" s="68">
        <v>0</v>
      </c>
      <c r="BU383" s="68">
        <v>0</v>
      </c>
      <c r="BW383" s="51">
        <v>2018</v>
      </c>
      <c r="BX383" s="51">
        <v>12</v>
      </c>
      <c r="BY383" s="68">
        <v>56.818757933380297</v>
      </c>
      <c r="BZ383" s="68">
        <v>80</v>
      </c>
      <c r="CA383" s="68">
        <v>35</v>
      </c>
      <c r="CB383" s="68"/>
      <c r="CC383" s="68">
        <v>0</v>
      </c>
      <c r="CD383" s="68">
        <v>0</v>
      </c>
      <c r="CE383" s="68">
        <v>0.375</v>
      </c>
      <c r="CF383" s="68">
        <v>8.2319574551119494</v>
      </c>
      <c r="CG383" s="68">
        <v>49.453166555765698</v>
      </c>
      <c r="CH383" s="68">
        <v>119.94140541340499</v>
      </c>
      <c r="CI383" s="68">
        <v>261.85046152032203</v>
      </c>
      <c r="CJ383" s="68">
        <v>148.07167062097599</v>
      </c>
      <c r="CK383" s="68">
        <v>63.559909478615097</v>
      </c>
      <c r="CL383" s="68">
        <v>11.4369366820575</v>
      </c>
      <c r="CM383" s="68">
        <v>0</v>
      </c>
      <c r="CN383" s="68">
        <v>0</v>
      </c>
    </row>
  </sheetData>
  <pageMargins left="0.7" right="0.7" top="0.75" bottom="0.75" header="0.3" footer="0.3"/>
  <pageSetup scale="14" fitToHeight="0" orientation="landscape" r:id="rId1"/>
  <headerFoot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4"/>
  <sheetViews>
    <sheetView tabSelected="1" topLeftCell="A28" workbookViewId="0">
      <selection activeCell="W15" sqref="W15"/>
    </sheetView>
  </sheetViews>
  <sheetFormatPr defaultRowHeight="15"/>
  <cols>
    <col min="1" max="1" width="12.42578125" customWidth="1"/>
    <col min="2" max="2" width="12.5703125" customWidth="1"/>
    <col min="3" max="3" width="11.5703125" customWidth="1"/>
    <col min="4" max="4" width="12.5703125" customWidth="1"/>
    <col min="5" max="7" width="11.7109375" customWidth="1"/>
    <col min="8" max="8" width="12" customWidth="1"/>
    <col min="9" max="9" width="11.5703125" customWidth="1"/>
    <col min="10" max="10" width="12.28515625" customWidth="1"/>
    <col min="11" max="11" width="11.7109375" customWidth="1"/>
    <col min="12" max="12" width="12.140625" customWidth="1"/>
    <col min="13" max="13" width="11.85546875" customWidth="1"/>
  </cols>
  <sheetData>
    <row r="1" spans="1:15">
      <c r="A1" t="s">
        <v>722</v>
      </c>
    </row>
    <row r="2" spans="1:15">
      <c r="A2" s="159" t="s">
        <v>648</v>
      </c>
      <c r="B2" s="160" t="s">
        <v>723</v>
      </c>
      <c r="C2" s="160" t="s">
        <v>724</v>
      </c>
      <c r="D2" s="160" t="s">
        <v>725</v>
      </c>
      <c r="E2" s="160" t="s">
        <v>726</v>
      </c>
      <c r="F2" s="160" t="s">
        <v>727</v>
      </c>
      <c r="G2" s="160" t="s">
        <v>728</v>
      </c>
      <c r="H2" s="160" t="s">
        <v>729</v>
      </c>
      <c r="I2" s="160" t="s">
        <v>730</v>
      </c>
      <c r="J2" s="160" t="s">
        <v>731</v>
      </c>
      <c r="K2" s="160" t="s">
        <v>732</v>
      </c>
      <c r="L2" s="160" t="s">
        <v>733</v>
      </c>
      <c r="M2" s="160" t="s">
        <v>734</v>
      </c>
    </row>
    <row r="3" spans="1:15">
      <c r="A3" s="159">
        <v>43101</v>
      </c>
      <c r="B3" s="161">
        <v>0</v>
      </c>
      <c r="C3" s="161">
        <v>0</v>
      </c>
      <c r="D3" s="161">
        <v>2.5971907144694595</v>
      </c>
      <c r="E3" s="161">
        <v>14.955758514503636</v>
      </c>
      <c r="F3" s="161">
        <v>38.801552615833963</v>
      </c>
      <c r="G3" s="161">
        <v>80.041295392946736</v>
      </c>
      <c r="H3" s="161">
        <v>502.24366091598114</v>
      </c>
      <c r="I3" s="161">
        <v>361.31672774458394</v>
      </c>
      <c r="J3" s="161">
        <v>237.78374324897001</v>
      </c>
      <c r="K3" s="161">
        <v>135.66450982495653</v>
      </c>
      <c r="L3" s="161">
        <v>70.807442148977984</v>
      </c>
      <c r="M3" s="161">
        <v>31.925138680320796</v>
      </c>
      <c r="O3" t="s">
        <v>749</v>
      </c>
    </row>
    <row r="4" spans="1:15">
      <c r="A4" s="159">
        <v>43132</v>
      </c>
      <c r="B4" s="161">
        <v>0</v>
      </c>
      <c r="C4" s="161">
        <v>0.1972074975570034</v>
      </c>
      <c r="D4" s="161">
        <v>6.0110247773428718</v>
      </c>
      <c r="E4" s="161">
        <v>25.184938670694805</v>
      </c>
      <c r="F4" s="161">
        <v>68.291373794525867</v>
      </c>
      <c r="G4" s="161">
        <v>137.91463644504555</v>
      </c>
      <c r="H4" s="161">
        <v>301.94643741399074</v>
      </c>
      <c r="I4" s="161">
        <v>198.05287253782186</v>
      </c>
      <c r="J4" s="161">
        <v>120.67613518834139</v>
      </c>
      <c r="K4" s="161">
        <v>63.71112740958737</v>
      </c>
      <c r="L4" s="161">
        <v>32.810841945558813</v>
      </c>
      <c r="M4" s="161">
        <v>15.273067733397081</v>
      </c>
    </row>
    <row r="5" spans="1:15">
      <c r="A5" s="159">
        <v>43160</v>
      </c>
      <c r="B5" s="161">
        <v>0</v>
      </c>
      <c r="C5" s="161">
        <v>1.9172726098507167</v>
      </c>
      <c r="D5" s="161">
        <v>39.367377323290611</v>
      </c>
      <c r="E5" s="161">
        <v>110.65848099972523</v>
      </c>
      <c r="F5" s="161">
        <v>212.69470189606406</v>
      </c>
      <c r="G5" s="161">
        <v>339.27582229460978</v>
      </c>
      <c r="H5" s="161">
        <v>83.275129980984048</v>
      </c>
      <c r="I5" s="161">
        <v>38.406588972560897</v>
      </c>
      <c r="J5" s="161">
        <v>18.082947466345047</v>
      </c>
      <c r="K5" s="161">
        <v>8.4129069790480564</v>
      </c>
      <c r="L5" s="161">
        <v>2.5080297773792624</v>
      </c>
      <c r="M5" s="161">
        <v>0</v>
      </c>
    </row>
    <row r="6" spans="1:15">
      <c r="A6" s="159">
        <v>43191</v>
      </c>
      <c r="B6" s="161">
        <v>0</v>
      </c>
      <c r="C6" s="161">
        <v>3.4113968289087682</v>
      </c>
      <c r="D6" s="161">
        <v>52.896194647938465</v>
      </c>
      <c r="E6" s="161">
        <v>139.44870946331625</v>
      </c>
      <c r="F6" s="161">
        <v>258.68727689224625</v>
      </c>
      <c r="G6" s="161">
        <v>400.82995404492198</v>
      </c>
      <c r="H6" s="161">
        <v>48.904552257486742</v>
      </c>
      <c r="I6" s="161">
        <v>13.857405400701934</v>
      </c>
      <c r="J6" s="161">
        <v>1.7143682676648337</v>
      </c>
      <c r="K6" s="161">
        <v>0</v>
      </c>
      <c r="L6" s="161">
        <v>0</v>
      </c>
      <c r="M6" s="161">
        <v>0</v>
      </c>
    </row>
    <row r="7" spans="1:15">
      <c r="A7" s="159">
        <v>43221</v>
      </c>
      <c r="B7" s="161">
        <v>6.591586939538967</v>
      </c>
      <c r="C7" s="161">
        <v>50.481156455296457</v>
      </c>
      <c r="D7" s="161">
        <v>136.05786416860235</v>
      </c>
      <c r="E7" s="161">
        <v>252.66613589678741</v>
      </c>
      <c r="F7" s="161">
        <v>388.75886467234614</v>
      </c>
      <c r="G7" s="161">
        <v>532.67170917423346</v>
      </c>
      <c r="H7" s="161">
        <v>15.505814984215023</v>
      </c>
      <c r="I7" s="161">
        <v>4.0985437597740724</v>
      </c>
      <c r="J7" s="161">
        <v>0.51138826166138485</v>
      </c>
      <c r="K7" s="161">
        <v>0</v>
      </c>
      <c r="L7" s="161">
        <v>0</v>
      </c>
      <c r="M7" s="161">
        <v>0</v>
      </c>
    </row>
    <row r="8" spans="1:15">
      <c r="A8" s="159">
        <v>43252</v>
      </c>
      <c r="B8" s="161">
        <v>81.839731026263479</v>
      </c>
      <c r="C8" s="161">
        <v>219.12317839998084</v>
      </c>
      <c r="D8" s="161">
        <v>371.80831251849253</v>
      </c>
      <c r="E8" s="161">
        <v>524.9035506137302</v>
      </c>
      <c r="F8" s="161">
        <v>677.99878870896873</v>
      </c>
      <c r="G8" s="161">
        <v>831.09402680420465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</row>
    <row r="9" spans="1:15">
      <c r="A9" s="159">
        <v>43282</v>
      </c>
      <c r="B9" s="161">
        <v>126.90447347457484</v>
      </c>
      <c r="C9" s="161">
        <v>273.75931032593257</v>
      </c>
      <c r="D9" s="161">
        <v>427.56883413545603</v>
      </c>
      <c r="E9" s="161">
        <v>581.37835794497994</v>
      </c>
      <c r="F9" s="161">
        <v>735.18788175450413</v>
      </c>
      <c r="G9" s="161">
        <v>888.9974055640281</v>
      </c>
      <c r="H9" s="161">
        <v>0</v>
      </c>
      <c r="I9" s="161">
        <v>0</v>
      </c>
      <c r="J9" s="161">
        <v>0</v>
      </c>
      <c r="K9" s="161">
        <v>0</v>
      </c>
      <c r="L9" s="161">
        <v>0</v>
      </c>
      <c r="M9" s="161">
        <v>0</v>
      </c>
    </row>
    <row r="10" spans="1:15">
      <c r="A10" s="159">
        <v>43313</v>
      </c>
      <c r="B10" s="161">
        <v>148.05546129721648</v>
      </c>
      <c r="C10" s="161">
        <v>294.16344098876351</v>
      </c>
      <c r="D10" s="161">
        <v>441.33735403224244</v>
      </c>
      <c r="E10" s="161">
        <v>588.51126707571939</v>
      </c>
      <c r="F10" s="161">
        <v>735.68518011919673</v>
      </c>
      <c r="G10" s="161">
        <v>882.85909316267669</v>
      </c>
      <c r="H10" s="161">
        <v>0</v>
      </c>
      <c r="I10" s="161">
        <v>0</v>
      </c>
      <c r="J10" s="161">
        <v>0</v>
      </c>
      <c r="K10" s="161">
        <v>0</v>
      </c>
      <c r="L10" s="161">
        <v>0</v>
      </c>
      <c r="M10" s="161">
        <v>0</v>
      </c>
    </row>
    <row r="11" spans="1:15">
      <c r="A11" s="159">
        <v>43344</v>
      </c>
      <c r="B11" s="161">
        <v>99.098319335726572</v>
      </c>
      <c r="C11" s="161">
        <v>238.7162442534115</v>
      </c>
      <c r="D11" s="161">
        <v>392.37194205977482</v>
      </c>
      <c r="E11" s="161">
        <v>546.05615258609089</v>
      </c>
      <c r="F11" s="161">
        <v>699.74036311240673</v>
      </c>
      <c r="G11" s="161">
        <v>853.42457363871927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0</v>
      </c>
    </row>
    <row r="12" spans="1:15">
      <c r="A12" s="159">
        <v>43374</v>
      </c>
      <c r="B12" s="161">
        <v>27.061892240375769</v>
      </c>
      <c r="C12" s="161">
        <v>118.95361239884235</v>
      </c>
      <c r="D12" s="161">
        <v>244.47264658994433</v>
      </c>
      <c r="E12" s="161">
        <v>376.64759909825835</v>
      </c>
      <c r="F12" s="161">
        <v>517.35095940076712</v>
      </c>
      <c r="G12" s="161">
        <v>664.53507388286016</v>
      </c>
      <c r="H12" s="161">
        <v>8.1994817371385587</v>
      </c>
      <c r="I12" s="161">
        <v>0.85936377877774262</v>
      </c>
      <c r="J12" s="161">
        <v>0</v>
      </c>
      <c r="K12" s="161">
        <v>0</v>
      </c>
      <c r="L12" s="161">
        <v>0</v>
      </c>
      <c r="M12" s="161">
        <v>0</v>
      </c>
    </row>
    <row r="13" spans="1:15">
      <c r="A13" s="159">
        <v>43405</v>
      </c>
      <c r="B13" s="161">
        <v>3.4136780900259835</v>
      </c>
      <c r="C13" s="161">
        <v>21.811311376343177</v>
      </c>
      <c r="D13" s="161">
        <v>60.68798755879201</v>
      </c>
      <c r="E13" s="161">
        <v>124.11792808175058</v>
      </c>
      <c r="F13" s="161">
        <v>218.11608592321485</v>
      </c>
      <c r="G13" s="161">
        <v>337.40329795877057</v>
      </c>
      <c r="H13" s="161">
        <v>121.04763810088215</v>
      </c>
      <c r="I13" s="161">
        <v>64.545795942346217</v>
      </c>
      <c r="J13" s="161">
        <v>33.333007977902859</v>
      </c>
      <c r="K13" s="161">
        <v>14.161203765372427</v>
      </c>
      <c r="L13" s="161">
        <v>5.733328749239444</v>
      </c>
      <c r="M13" s="161">
        <v>0.58056625177462973</v>
      </c>
    </row>
    <row r="14" spans="1:15">
      <c r="A14" s="159">
        <v>43435</v>
      </c>
      <c r="B14" s="161">
        <v>0.24851315377051345</v>
      </c>
      <c r="C14" s="161">
        <v>3.1731670922354636</v>
      </c>
      <c r="D14" s="161">
        <v>12.113770350813857</v>
      </c>
      <c r="E14" s="161">
        <v>34.700533471347953</v>
      </c>
      <c r="F14" s="161">
        <v>82.342629230336087</v>
      </c>
      <c r="G14" s="161">
        <v>157.48651987941651</v>
      </c>
      <c r="H14" s="161">
        <v>282.45475739449751</v>
      </c>
      <c r="I14" s="161">
        <v>168.78106367980163</v>
      </c>
      <c r="J14" s="161">
        <v>82.609164855197903</v>
      </c>
      <c r="K14" s="161">
        <v>25.792107529284614</v>
      </c>
      <c r="L14" s="161">
        <v>5.9692907882364166</v>
      </c>
      <c r="M14" s="161">
        <v>0.55556579117189453</v>
      </c>
    </row>
    <row r="15" spans="1:15" ht="30">
      <c r="A15" s="159" t="s">
        <v>648</v>
      </c>
      <c r="B15" s="160" t="s">
        <v>710</v>
      </c>
      <c r="C15" s="160" t="s">
        <v>711</v>
      </c>
      <c r="D15" s="160" t="s">
        <v>712</v>
      </c>
      <c r="E15" s="160" t="s">
        <v>713</v>
      </c>
      <c r="F15" s="160" t="s">
        <v>714</v>
      </c>
      <c r="G15" s="160" t="s">
        <v>715</v>
      </c>
      <c r="H15" s="160" t="s">
        <v>716</v>
      </c>
      <c r="I15" s="160" t="s">
        <v>717</v>
      </c>
      <c r="J15" s="160" t="s">
        <v>718</v>
      </c>
      <c r="K15" s="160" t="s">
        <v>719</v>
      </c>
      <c r="L15" s="160" t="s">
        <v>720</v>
      </c>
      <c r="M15" s="160" t="s">
        <v>721</v>
      </c>
    </row>
    <row r="16" spans="1:15">
      <c r="A16" s="159">
        <v>43101</v>
      </c>
      <c r="B16" s="161">
        <v>0</v>
      </c>
      <c r="C16" s="161">
        <v>0.19722100378787877</v>
      </c>
      <c r="D16" s="161">
        <v>5.4655178424053714</v>
      </c>
      <c r="E16" s="161">
        <v>23.623075357346622</v>
      </c>
      <c r="F16" s="161">
        <v>57.936389161609043</v>
      </c>
      <c r="G16" s="161">
        <v>112.01884575549259</v>
      </c>
      <c r="H16" s="161">
        <v>397.78160664130974</v>
      </c>
      <c r="I16" s="161">
        <v>267.32219317284586</v>
      </c>
      <c r="J16" s="161">
        <v>156.63192249400271</v>
      </c>
      <c r="K16" s="161">
        <v>74.417248756398564</v>
      </c>
      <c r="L16" s="161">
        <v>26.845340407308498</v>
      </c>
      <c r="M16" s="161">
        <v>8.0182486407227689</v>
      </c>
      <c r="O16" t="s">
        <v>750</v>
      </c>
    </row>
    <row r="17" spans="1:15">
      <c r="A17" s="159">
        <v>43132</v>
      </c>
      <c r="B17" s="161">
        <v>0</v>
      </c>
      <c r="C17" s="161">
        <v>6.8069166666666304E-3</v>
      </c>
      <c r="D17" s="161">
        <v>2.5689891249999999</v>
      </c>
      <c r="E17" s="161">
        <v>18.469996395833309</v>
      </c>
      <c r="F17" s="161">
        <v>56.059655708333281</v>
      </c>
      <c r="G17" s="161">
        <v>119.56880922916653</v>
      </c>
      <c r="H17" s="161">
        <v>297.29095695833308</v>
      </c>
      <c r="I17" s="161">
        <v>187.88061627083314</v>
      </c>
      <c r="J17" s="161">
        <v>104.38976979166645</v>
      </c>
      <c r="K17" s="161">
        <v>49.58916925000004</v>
      </c>
      <c r="L17" s="161">
        <v>20.890850666666623</v>
      </c>
      <c r="M17" s="161">
        <v>7.063214208333334</v>
      </c>
    </row>
    <row r="18" spans="1:15">
      <c r="A18" s="159">
        <v>43160</v>
      </c>
      <c r="B18" s="161">
        <v>0</v>
      </c>
      <c r="C18" s="161">
        <v>0.38664968253968257</v>
      </c>
      <c r="D18" s="161">
        <v>13.193912460317462</v>
      </c>
      <c r="E18" s="161">
        <v>54.812146904761896</v>
      </c>
      <c r="F18" s="161">
        <v>127.14970702380977</v>
      </c>
      <c r="G18" s="161">
        <v>225.77050150793647</v>
      </c>
      <c r="H18" s="161">
        <v>171.26594867063471</v>
      </c>
      <c r="I18" s="161">
        <v>96.698746884920553</v>
      </c>
      <c r="J18" s="161">
        <v>48.414779464285765</v>
      </c>
      <c r="K18" s="161">
        <v>20.91373031746032</v>
      </c>
      <c r="L18" s="161">
        <v>7.9690498611111105</v>
      </c>
      <c r="M18" s="161">
        <v>2.81504601190476</v>
      </c>
    </row>
    <row r="19" spans="1:15">
      <c r="A19" s="159">
        <v>43191</v>
      </c>
      <c r="B19" s="161">
        <v>0.3273334920634916</v>
      </c>
      <c r="C19" s="161">
        <v>9.7886838888888867</v>
      </c>
      <c r="D19" s="161">
        <v>52.901286488095174</v>
      </c>
      <c r="E19" s="161">
        <v>136.86809422619032</v>
      </c>
      <c r="F19" s="161">
        <v>253.68577698412639</v>
      </c>
      <c r="G19" s="161">
        <v>391.44204779761907</v>
      </c>
      <c r="H19" s="161">
        <v>62.236222103174619</v>
      </c>
      <c r="I19" s="161">
        <v>24.768190575396737</v>
      </c>
      <c r="J19" s="161">
        <v>8.238747103174612</v>
      </c>
      <c r="K19" s="161">
        <v>2.1605447222222209</v>
      </c>
      <c r="L19" s="161">
        <v>0.69795936507936462</v>
      </c>
      <c r="M19" s="161">
        <v>0.26918462301587281</v>
      </c>
    </row>
    <row r="20" spans="1:15">
      <c r="A20" s="159">
        <v>43221</v>
      </c>
      <c r="B20" s="161">
        <v>3.1651039962121192</v>
      </c>
      <c r="C20" s="161">
        <v>35.259099356060595</v>
      </c>
      <c r="D20" s="161">
        <v>117.52125284090936</v>
      </c>
      <c r="E20" s="161">
        <v>240.51285888257564</v>
      </c>
      <c r="F20" s="161">
        <v>381.82762969696915</v>
      </c>
      <c r="G20" s="161">
        <v>527.58480090909097</v>
      </c>
      <c r="H20" s="161">
        <v>8.0811532386363591</v>
      </c>
      <c r="I20" s="161">
        <v>1.895924053030301</v>
      </c>
      <c r="J20" s="161">
        <v>0.15309526515151495</v>
      </c>
      <c r="K20" s="161">
        <v>0</v>
      </c>
      <c r="L20" s="161">
        <v>0</v>
      </c>
      <c r="M20" s="161">
        <v>0</v>
      </c>
    </row>
    <row r="21" spans="1:15">
      <c r="A21" s="159">
        <v>43252</v>
      </c>
      <c r="B21" s="161">
        <v>55.249789523809554</v>
      </c>
      <c r="C21" s="161">
        <v>174.84511722222231</v>
      </c>
      <c r="D21" s="161">
        <v>319.67584555555601</v>
      </c>
      <c r="E21" s="161">
        <v>471.46160057539714</v>
      </c>
      <c r="F21" s="161">
        <v>624.4130570634926</v>
      </c>
      <c r="G21" s="161">
        <v>777.45452569444149</v>
      </c>
      <c r="H21" s="161">
        <v>0.19755107142857137</v>
      </c>
      <c r="I21" s="161">
        <v>5.3769464285714282E-2</v>
      </c>
      <c r="J21" s="161">
        <v>0</v>
      </c>
      <c r="K21" s="161">
        <v>0</v>
      </c>
      <c r="L21" s="161">
        <v>0</v>
      </c>
      <c r="M21" s="161">
        <v>0</v>
      </c>
    </row>
    <row r="22" spans="1:15">
      <c r="A22" s="159">
        <v>43282</v>
      </c>
      <c r="B22" s="161">
        <v>104.98502509920655</v>
      </c>
      <c r="C22" s="161">
        <v>249.91654248015828</v>
      </c>
      <c r="D22" s="161">
        <v>403.26121496031737</v>
      </c>
      <c r="E22" s="161">
        <v>557.07073876984066</v>
      </c>
      <c r="F22" s="161">
        <v>710.88026257936656</v>
      </c>
      <c r="G22" s="161">
        <v>864.689786388887</v>
      </c>
      <c r="H22" s="161">
        <v>0</v>
      </c>
      <c r="I22" s="161">
        <v>0</v>
      </c>
      <c r="J22" s="161">
        <v>0</v>
      </c>
      <c r="K22" s="161">
        <v>0</v>
      </c>
      <c r="L22" s="161">
        <v>0</v>
      </c>
      <c r="M22" s="161">
        <v>0</v>
      </c>
    </row>
    <row r="23" spans="1:15">
      <c r="A23" s="159">
        <v>43313</v>
      </c>
      <c r="B23" s="161">
        <v>129.46249646739099</v>
      </c>
      <c r="C23" s="161">
        <v>272.75044610507206</v>
      </c>
      <c r="D23" s="161">
        <v>419.82543454710191</v>
      </c>
      <c r="E23" s="161">
        <v>566.99934759058124</v>
      </c>
      <c r="F23" s="161">
        <v>714.17326063405676</v>
      </c>
      <c r="G23" s="161">
        <v>861.3471736775349</v>
      </c>
      <c r="H23" s="161">
        <v>0</v>
      </c>
      <c r="I23" s="161">
        <v>0</v>
      </c>
      <c r="J23" s="161">
        <v>0</v>
      </c>
      <c r="K23" s="161">
        <v>0</v>
      </c>
      <c r="L23" s="161">
        <v>0</v>
      </c>
      <c r="M23" s="161">
        <v>0</v>
      </c>
    </row>
    <row r="24" spans="1:15">
      <c r="A24" s="159">
        <v>43344</v>
      </c>
      <c r="B24" s="161">
        <v>101.78511381529459</v>
      </c>
      <c r="C24" s="161">
        <v>238.14821986792526</v>
      </c>
      <c r="D24" s="161">
        <v>391.03604655652231</v>
      </c>
      <c r="E24" s="161">
        <v>544.6912370389781</v>
      </c>
      <c r="F24" s="161">
        <v>698.3754475652936</v>
      </c>
      <c r="G24" s="161">
        <v>852.05965809160921</v>
      </c>
      <c r="H24" s="161">
        <v>0</v>
      </c>
      <c r="I24" s="161">
        <v>0</v>
      </c>
      <c r="J24" s="161">
        <v>0</v>
      </c>
      <c r="K24" s="161">
        <v>0</v>
      </c>
      <c r="L24" s="161">
        <v>0</v>
      </c>
      <c r="M24" s="161">
        <v>0</v>
      </c>
    </row>
    <row r="25" spans="1:15">
      <c r="A25" s="159">
        <v>43374</v>
      </c>
      <c r="B25" s="161">
        <v>21.228616950254565</v>
      </c>
      <c r="C25" s="161">
        <v>94.451504975616828</v>
      </c>
      <c r="D25" s="161">
        <v>212.12985821837009</v>
      </c>
      <c r="E25" s="161">
        <v>347.64395550097953</v>
      </c>
      <c r="F25" s="161">
        <v>490.37912419663002</v>
      </c>
      <c r="G25" s="161">
        <v>636.41517365315178</v>
      </c>
      <c r="H25" s="161">
        <v>7.6759430072463726</v>
      </c>
      <c r="I25" s="161">
        <v>2.3676334420289851</v>
      </c>
      <c r="J25" s="161">
        <v>0.36020463768115923</v>
      </c>
      <c r="K25" s="161">
        <v>2.6567391304347428E-3</v>
      </c>
      <c r="L25" s="161">
        <v>0</v>
      </c>
      <c r="M25" s="161">
        <v>0</v>
      </c>
    </row>
    <row r="26" spans="1:15">
      <c r="A26" s="159">
        <v>43405</v>
      </c>
      <c r="B26" s="161">
        <v>0.96499547916666606</v>
      </c>
      <c r="C26" s="161">
        <v>10.829720104166675</v>
      </c>
      <c r="D26" s="161">
        <v>48.184408270833316</v>
      </c>
      <c r="E26" s="161">
        <v>126.98694604166641</v>
      </c>
      <c r="F26" s="161">
        <v>236.75389162499965</v>
      </c>
      <c r="G26" s="161">
        <v>366.40799016666631</v>
      </c>
      <c r="H26" s="161">
        <v>74.681638666666643</v>
      </c>
      <c r="I26" s="161">
        <v>33.948584249999996</v>
      </c>
      <c r="J26" s="161">
        <v>13.102682791666664</v>
      </c>
      <c r="K26" s="161">
        <v>4.74983420833333</v>
      </c>
      <c r="L26" s="161">
        <v>1.2189017291666659</v>
      </c>
      <c r="M26" s="161">
        <v>0</v>
      </c>
    </row>
    <row r="27" spans="1:15">
      <c r="A27" s="159">
        <v>43435</v>
      </c>
      <c r="B27" s="161">
        <v>0</v>
      </c>
      <c r="C27" s="161">
        <v>2.1522308114035096</v>
      </c>
      <c r="D27" s="161">
        <v>17.37006272556998</v>
      </c>
      <c r="E27" s="161">
        <v>57.805441486001406</v>
      </c>
      <c r="F27" s="161">
        <v>126.50199993381833</v>
      </c>
      <c r="G27" s="161">
        <v>219.60489852106727</v>
      </c>
      <c r="H27" s="161">
        <v>237.3229567163705</v>
      </c>
      <c r="I27" s="161">
        <v>144.70372569050323</v>
      </c>
      <c r="J27" s="161">
        <v>76.490834804067561</v>
      </c>
      <c r="K27" s="161">
        <v>34.101905622357499</v>
      </c>
      <c r="L27" s="161">
        <v>11.064610123180548</v>
      </c>
      <c r="M27" s="161">
        <v>2.1574227719908943</v>
      </c>
    </row>
    <row r="28" spans="1:15">
      <c r="A28" t="s">
        <v>747</v>
      </c>
    </row>
    <row r="29" spans="1:15" ht="30">
      <c r="A29" s="159" t="s">
        <v>648</v>
      </c>
      <c r="B29" s="160" t="s">
        <v>735</v>
      </c>
      <c r="C29" s="160" t="s">
        <v>736</v>
      </c>
      <c r="D29" s="160" t="s">
        <v>737</v>
      </c>
      <c r="E29" s="160" t="s">
        <v>738</v>
      </c>
      <c r="F29" s="160" t="s">
        <v>739</v>
      </c>
      <c r="G29" s="160" t="s">
        <v>740</v>
      </c>
      <c r="H29" s="160" t="s">
        <v>741</v>
      </c>
      <c r="I29" s="160" t="s">
        <v>742</v>
      </c>
      <c r="J29" s="160" t="s">
        <v>743</v>
      </c>
      <c r="K29" s="160" t="s">
        <v>744</v>
      </c>
      <c r="L29" s="160" t="s">
        <v>745</v>
      </c>
      <c r="M29" s="160" t="s">
        <v>746</v>
      </c>
    </row>
    <row r="30" spans="1:15">
      <c r="A30" s="159">
        <v>43101</v>
      </c>
      <c r="B30" s="161">
        <v>0</v>
      </c>
      <c r="C30" s="161">
        <v>0</v>
      </c>
      <c r="D30" s="161">
        <v>2.2705892571487425</v>
      </c>
      <c r="E30" s="161">
        <v>13.754853618357227</v>
      </c>
      <c r="F30" s="161">
        <v>35.118063250925779</v>
      </c>
      <c r="G30" s="161">
        <v>73.077494915580274</v>
      </c>
      <c r="H30" s="161">
        <v>493.1932960249992</v>
      </c>
      <c r="I30" s="161">
        <v>355.76795940206102</v>
      </c>
      <c r="J30" s="161">
        <v>234.93884481120935</v>
      </c>
      <c r="K30" s="161">
        <v>134.97214233583128</v>
      </c>
      <c r="L30" s="161">
        <v>71.088063641758993</v>
      </c>
      <c r="M30" s="161">
        <v>32.18330177908733</v>
      </c>
      <c r="O30" t="s">
        <v>748</v>
      </c>
    </row>
    <row r="31" spans="1:15">
      <c r="A31" s="159">
        <v>43132</v>
      </c>
      <c r="B31" s="161">
        <v>0</v>
      </c>
      <c r="C31" s="161">
        <v>0.1972074975570034</v>
      </c>
      <c r="D31" s="161">
        <v>6.1575439425806149</v>
      </c>
      <c r="E31" s="161">
        <v>25.565465957671378</v>
      </c>
      <c r="F31" s="161">
        <v>69.052455873042362</v>
      </c>
      <c r="G31" s="161">
        <v>137.78475519170371</v>
      </c>
      <c r="H31" s="161">
        <v>274.2456501069168</v>
      </c>
      <c r="I31" s="161">
        <v>177.48264002228797</v>
      </c>
      <c r="J31" s="161">
        <v>105.9649393409493</v>
      </c>
      <c r="K31" s="161">
        <v>53.901346983263927</v>
      </c>
      <c r="L31" s="161">
        <v>26.786481728156442</v>
      </c>
      <c r="M31" s="161">
        <v>12.228595437109465</v>
      </c>
    </row>
    <row r="32" spans="1:15">
      <c r="A32" s="159">
        <v>43160</v>
      </c>
      <c r="B32" s="161">
        <v>0</v>
      </c>
      <c r="C32" s="161">
        <v>1.9172726098507167</v>
      </c>
      <c r="D32" s="161">
        <v>39.227835261159427</v>
      </c>
      <c r="E32" s="161">
        <v>109.94819072645811</v>
      </c>
      <c r="F32" s="161">
        <v>210.91761956044624</v>
      </c>
      <c r="G32" s="161">
        <v>336.30826376851576</v>
      </c>
      <c r="H32" s="161">
        <v>82.052233947174713</v>
      </c>
      <c r="I32" s="161">
        <v>37.545472304972357</v>
      </c>
      <c r="J32" s="161">
        <v>17.459926036851733</v>
      </c>
      <c r="K32" s="161">
        <v>8.0279807876499838</v>
      </c>
      <c r="L32" s="161">
        <v>2.3611988240764252</v>
      </c>
      <c r="M32" s="161">
        <v>0</v>
      </c>
    </row>
    <row r="33" spans="1:15">
      <c r="A33" s="159">
        <v>43191</v>
      </c>
      <c r="B33" s="161">
        <v>0</v>
      </c>
      <c r="C33" s="161">
        <v>3.4113968289087682</v>
      </c>
      <c r="D33" s="161">
        <v>52.896194647938465</v>
      </c>
      <c r="E33" s="161">
        <v>139.44870946331625</v>
      </c>
      <c r="F33" s="161">
        <v>258.68727689224625</v>
      </c>
      <c r="G33" s="161">
        <v>400.82995404492198</v>
      </c>
      <c r="H33" s="161">
        <v>48.904552257486742</v>
      </c>
      <c r="I33" s="161">
        <v>13.857405400701934</v>
      </c>
      <c r="J33" s="161">
        <v>1.7143682676648337</v>
      </c>
      <c r="K33" s="161">
        <v>0</v>
      </c>
      <c r="L33" s="161">
        <v>0</v>
      </c>
      <c r="M33" s="161">
        <v>0</v>
      </c>
    </row>
    <row r="34" spans="1:15">
      <c r="A34" s="159">
        <v>43221</v>
      </c>
      <c r="B34" s="161">
        <v>6.591586939538967</v>
      </c>
      <c r="C34" s="161">
        <v>50.481156455296457</v>
      </c>
      <c r="D34" s="161">
        <v>136.05786416860235</v>
      </c>
      <c r="E34" s="161">
        <v>252.66613589678741</v>
      </c>
      <c r="F34" s="161">
        <v>388.75886467234614</v>
      </c>
      <c r="G34" s="161">
        <v>532.67170917423346</v>
      </c>
      <c r="H34" s="161">
        <v>15.505814984215023</v>
      </c>
      <c r="I34" s="161">
        <v>4.0985437597740724</v>
      </c>
      <c r="J34" s="161">
        <v>0.51138826166138485</v>
      </c>
      <c r="K34" s="161">
        <v>0</v>
      </c>
      <c r="L34" s="161">
        <v>0</v>
      </c>
      <c r="M34" s="161">
        <v>0</v>
      </c>
    </row>
    <row r="35" spans="1:15">
      <c r="A35" s="159">
        <v>43252</v>
      </c>
      <c r="B35" s="161">
        <v>81.839731026263479</v>
      </c>
      <c r="C35" s="161">
        <v>219.12317839998084</v>
      </c>
      <c r="D35" s="161">
        <v>371.80831251849253</v>
      </c>
      <c r="E35" s="161">
        <v>524.9035506137302</v>
      </c>
      <c r="F35" s="161">
        <v>677.99878870896873</v>
      </c>
      <c r="G35" s="161">
        <v>831.09402680420465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</row>
    <row r="36" spans="1:15">
      <c r="A36" s="159">
        <v>43282</v>
      </c>
      <c r="B36" s="161">
        <v>126.90447347457484</v>
      </c>
      <c r="C36" s="161">
        <v>273.75931032593257</v>
      </c>
      <c r="D36" s="161">
        <v>427.56883413545603</v>
      </c>
      <c r="E36" s="161">
        <v>581.37835794497994</v>
      </c>
      <c r="F36" s="161">
        <v>735.18788175450413</v>
      </c>
      <c r="G36" s="161">
        <v>888.9974055640281</v>
      </c>
      <c r="H36" s="161">
        <v>0</v>
      </c>
      <c r="I36" s="161">
        <v>0</v>
      </c>
      <c r="J36" s="161">
        <v>0</v>
      </c>
      <c r="K36" s="161">
        <v>0</v>
      </c>
      <c r="L36" s="161">
        <v>0</v>
      </c>
      <c r="M36" s="161">
        <v>0</v>
      </c>
    </row>
    <row r="37" spans="1:15">
      <c r="A37" s="159">
        <v>43313</v>
      </c>
      <c r="B37" s="161">
        <v>148.05546129721648</v>
      </c>
      <c r="C37" s="161">
        <v>294.16344098876351</v>
      </c>
      <c r="D37" s="161">
        <v>441.33735403224244</v>
      </c>
      <c r="E37" s="161">
        <v>588.51126707571939</v>
      </c>
      <c r="F37" s="161">
        <v>735.68518011919673</v>
      </c>
      <c r="G37" s="161">
        <v>882.85909316267669</v>
      </c>
      <c r="H37" s="161">
        <v>0</v>
      </c>
      <c r="I37" s="161">
        <v>0</v>
      </c>
      <c r="J37" s="161">
        <v>0</v>
      </c>
      <c r="K37" s="161">
        <v>0</v>
      </c>
      <c r="L37" s="161">
        <v>0</v>
      </c>
      <c r="M37" s="161">
        <v>0</v>
      </c>
    </row>
    <row r="38" spans="1:15">
      <c r="A38" s="159">
        <v>43344</v>
      </c>
      <c r="B38" s="161">
        <v>99.098319335726572</v>
      </c>
      <c r="C38" s="161">
        <v>238.7162442534115</v>
      </c>
      <c r="D38" s="161">
        <v>392.37194205977482</v>
      </c>
      <c r="E38" s="161">
        <v>546.05615258609089</v>
      </c>
      <c r="F38" s="161">
        <v>699.74036311240673</v>
      </c>
      <c r="G38" s="161">
        <v>853.42457363871927</v>
      </c>
      <c r="H38" s="161">
        <v>0</v>
      </c>
      <c r="I38" s="161">
        <v>0</v>
      </c>
      <c r="J38" s="161">
        <v>0</v>
      </c>
      <c r="K38" s="161">
        <v>0</v>
      </c>
      <c r="L38" s="161">
        <v>0</v>
      </c>
      <c r="M38" s="161">
        <v>0</v>
      </c>
    </row>
    <row r="39" spans="1:15">
      <c r="A39" s="159">
        <v>43374</v>
      </c>
      <c r="B39" s="161">
        <v>27.061892240375769</v>
      </c>
      <c r="C39" s="161">
        <v>118.95361239884235</v>
      </c>
      <c r="D39" s="161">
        <v>244.47264658994433</v>
      </c>
      <c r="E39" s="161">
        <v>376.64759909825835</v>
      </c>
      <c r="F39" s="161">
        <v>517.35095940076712</v>
      </c>
      <c r="G39" s="161">
        <v>664.53507388286016</v>
      </c>
      <c r="H39" s="161">
        <v>8.1994817371385587</v>
      </c>
      <c r="I39" s="161">
        <v>0.85936377877774262</v>
      </c>
      <c r="J39" s="161">
        <v>0</v>
      </c>
      <c r="K39" s="161">
        <v>0</v>
      </c>
      <c r="L39" s="161">
        <v>0</v>
      </c>
      <c r="M39" s="161">
        <v>0</v>
      </c>
    </row>
    <row r="40" spans="1:15">
      <c r="A40" s="159">
        <v>43405</v>
      </c>
      <c r="B40" s="161">
        <v>3.4136780900259835</v>
      </c>
      <c r="C40" s="161">
        <v>21.811311376343177</v>
      </c>
      <c r="D40" s="161">
        <v>60.68798755879201</v>
      </c>
      <c r="E40" s="161">
        <v>124.11792808175058</v>
      </c>
      <c r="F40" s="161">
        <v>218.11608592321485</v>
      </c>
      <c r="G40" s="161">
        <v>337.40329795877057</v>
      </c>
      <c r="H40" s="161">
        <v>121.04763810088215</v>
      </c>
      <c r="I40" s="161">
        <v>64.545795942346217</v>
      </c>
      <c r="J40" s="161">
        <v>33.333007977902859</v>
      </c>
      <c r="K40" s="161">
        <v>14.161203765372427</v>
      </c>
      <c r="L40" s="161">
        <v>5.733328749239444</v>
      </c>
      <c r="M40" s="161">
        <v>0.58056625177462973</v>
      </c>
    </row>
    <row r="41" spans="1:15">
      <c r="A41" s="159">
        <v>43435</v>
      </c>
      <c r="B41" s="161">
        <v>0.24851315377051345</v>
      </c>
      <c r="C41" s="161">
        <v>3.1731670922354636</v>
      </c>
      <c r="D41" s="161">
        <v>12.113770350813857</v>
      </c>
      <c r="E41" s="161">
        <v>34.700533471347953</v>
      </c>
      <c r="F41" s="161">
        <v>82.342629230336087</v>
      </c>
      <c r="G41" s="161">
        <v>157.48651987941651</v>
      </c>
      <c r="H41" s="161">
        <v>282.45475739449751</v>
      </c>
      <c r="I41" s="161">
        <v>168.78106367980163</v>
      </c>
      <c r="J41" s="161">
        <v>82.609164855197903</v>
      </c>
      <c r="K41" s="161">
        <v>25.792107529284614</v>
      </c>
      <c r="L41" s="161">
        <v>5.9692907882364166</v>
      </c>
      <c r="M41" s="161">
        <v>0.55556579117189453</v>
      </c>
    </row>
    <row r="42" spans="1:15" ht="30">
      <c r="A42" s="159" t="s">
        <v>648</v>
      </c>
      <c r="B42" s="230" t="s">
        <v>751</v>
      </c>
      <c r="C42" s="230" t="s">
        <v>752</v>
      </c>
      <c r="D42" s="230" t="s">
        <v>753</v>
      </c>
      <c r="E42" s="230" t="s">
        <v>754</v>
      </c>
      <c r="F42" s="230" t="s">
        <v>755</v>
      </c>
      <c r="G42" s="230" t="s">
        <v>756</v>
      </c>
      <c r="H42" s="230" t="s">
        <v>757</v>
      </c>
      <c r="I42" s="230" t="s">
        <v>758</v>
      </c>
      <c r="J42" s="230" t="s">
        <v>759</v>
      </c>
      <c r="K42" s="230" t="s">
        <v>760</v>
      </c>
      <c r="L42" s="230" t="s">
        <v>761</v>
      </c>
      <c r="M42" s="230" t="s">
        <v>762</v>
      </c>
    </row>
    <row r="43" spans="1:15">
      <c r="A43" s="159">
        <v>43101</v>
      </c>
      <c r="B43" s="161">
        <v>0</v>
      </c>
      <c r="C43" s="161">
        <v>0.17551320484581501</v>
      </c>
      <c r="D43" s="161">
        <v>5.0511024027571905</v>
      </c>
      <c r="E43" s="161">
        <v>21.870372698197098</v>
      </c>
      <c r="F43" s="161">
        <v>53.735137499289408</v>
      </c>
      <c r="G43" s="161">
        <v>104.51192113740312</v>
      </c>
      <c r="H43" s="161">
        <v>388.61227047830852</v>
      </c>
      <c r="I43" s="161">
        <v>261.68848902389499</v>
      </c>
      <c r="J43" s="161">
        <v>153.67672640650252</v>
      </c>
      <c r="K43" s="161">
        <v>73.2162795530555</v>
      </c>
      <c r="L43" s="161">
        <v>26.507232335695736</v>
      </c>
      <c r="M43" s="161">
        <v>7.9963623506141959</v>
      </c>
    </row>
    <row r="44" spans="1:15">
      <c r="A44" s="159">
        <v>43132</v>
      </c>
      <c r="B44" s="161">
        <v>0</v>
      </c>
      <c r="C44" s="161">
        <v>6.8069166666666304E-3</v>
      </c>
      <c r="D44" s="161">
        <v>2.425306625000001</v>
      </c>
      <c r="E44" s="161">
        <v>17.834436020833316</v>
      </c>
      <c r="F44" s="161">
        <v>54.465760708333285</v>
      </c>
      <c r="G44" s="161">
        <v>116.33166341666653</v>
      </c>
      <c r="H44" s="161">
        <v>278.10283312499979</v>
      </c>
      <c r="I44" s="161">
        <v>174.48415781249983</v>
      </c>
      <c r="J44" s="161">
        <v>96.100060520833168</v>
      </c>
      <c r="K44" s="161">
        <v>45.281692937500004</v>
      </c>
      <c r="L44" s="161">
        <v>19.207147979166649</v>
      </c>
      <c r="M44" s="161">
        <v>6.4743163333333342</v>
      </c>
      <c r="O44" t="s">
        <v>763</v>
      </c>
    </row>
    <row r="45" spans="1:15">
      <c r="A45" s="159">
        <v>43160</v>
      </c>
      <c r="B45" s="161">
        <v>0</v>
      </c>
      <c r="C45" s="161">
        <v>0.38664968253968257</v>
      </c>
      <c r="D45" s="161">
        <v>13.174401547619048</v>
      </c>
      <c r="E45" s="161">
        <v>54.613934841269831</v>
      </c>
      <c r="F45" s="161">
        <v>126.42874748015898</v>
      </c>
      <c r="G45" s="161">
        <v>224.19002273809525</v>
      </c>
      <c r="H45" s="161">
        <v>169.0169287301585</v>
      </c>
      <c r="I45" s="161">
        <v>95.355550892857053</v>
      </c>
      <c r="J45" s="161">
        <v>47.64063567460321</v>
      </c>
      <c r="K45" s="161">
        <v>20.526029087301591</v>
      </c>
      <c r="L45" s="161">
        <v>7.7692468253968245</v>
      </c>
      <c r="M45" s="161">
        <v>2.7262223809523793</v>
      </c>
    </row>
    <row r="46" spans="1:15">
      <c r="A46" s="159">
        <v>43191</v>
      </c>
      <c r="B46" s="161">
        <v>0.3273334920634916</v>
      </c>
      <c r="C46" s="161">
        <v>9.7886838888888867</v>
      </c>
      <c r="D46" s="161">
        <v>52.901286488095174</v>
      </c>
      <c r="E46" s="161">
        <v>136.86809422619032</v>
      </c>
      <c r="F46" s="161">
        <v>253.68577698412639</v>
      </c>
      <c r="G46" s="161">
        <v>391.44204779761907</v>
      </c>
      <c r="H46" s="161">
        <v>62.236222103174619</v>
      </c>
      <c r="I46" s="161">
        <v>24.768190575396737</v>
      </c>
      <c r="J46" s="161">
        <v>8.238747103174612</v>
      </c>
      <c r="K46" s="161">
        <v>2.1605447222222209</v>
      </c>
      <c r="L46" s="161">
        <v>0.69795936507936462</v>
      </c>
      <c r="M46" s="161">
        <v>0.26918462301587281</v>
      </c>
    </row>
    <row r="47" spans="1:15">
      <c r="A47" s="159">
        <v>43221</v>
      </c>
      <c r="B47" s="161">
        <v>3.1651039962121192</v>
      </c>
      <c r="C47" s="161">
        <v>35.259099356060595</v>
      </c>
      <c r="D47" s="161">
        <v>117.52125284090936</v>
      </c>
      <c r="E47" s="161">
        <v>240.51285888257564</v>
      </c>
      <c r="F47" s="161">
        <v>381.82762969696915</v>
      </c>
      <c r="G47" s="161">
        <v>527.58480090909097</v>
      </c>
      <c r="H47" s="161">
        <v>8.0811532386363591</v>
      </c>
      <c r="I47" s="161">
        <v>1.895924053030301</v>
      </c>
      <c r="J47" s="161">
        <v>0.15309526515151495</v>
      </c>
      <c r="K47" s="161">
        <v>0</v>
      </c>
      <c r="L47" s="161">
        <v>0</v>
      </c>
      <c r="M47" s="161">
        <v>0</v>
      </c>
    </row>
    <row r="48" spans="1:15">
      <c r="A48" s="159">
        <v>43252</v>
      </c>
      <c r="B48" s="161">
        <v>55.249789523809554</v>
      </c>
      <c r="C48" s="161">
        <v>174.84511722222231</v>
      </c>
      <c r="D48" s="161">
        <v>319.67584555555601</v>
      </c>
      <c r="E48" s="161">
        <v>471.46160057539714</v>
      </c>
      <c r="F48" s="161">
        <v>624.4130570634926</v>
      </c>
      <c r="G48" s="161">
        <v>777.45452569444149</v>
      </c>
      <c r="H48" s="161">
        <v>0.19755107142857137</v>
      </c>
      <c r="I48" s="161">
        <v>5.3769464285714282E-2</v>
      </c>
      <c r="J48" s="161">
        <v>0</v>
      </c>
      <c r="K48" s="161">
        <v>0</v>
      </c>
      <c r="L48" s="161">
        <v>0</v>
      </c>
      <c r="M48" s="161">
        <v>0</v>
      </c>
    </row>
    <row r="49" spans="1:13">
      <c r="A49" s="159">
        <v>43282</v>
      </c>
      <c r="B49" s="161">
        <v>104.98502509920655</v>
      </c>
      <c r="C49" s="161">
        <v>249.91654248015828</v>
      </c>
      <c r="D49" s="161">
        <v>403.26121496031737</v>
      </c>
      <c r="E49" s="161">
        <v>557.07073876984066</v>
      </c>
      <c r="F49" s="161">
        <v>710.88026257936656</v>
      </c>
      <c r="G49" s="161">
        <v>864.689786388887</v>
      </c>
      <c r="H49" s="161">
        <v>0</v>
      </c>
      <c r="I49" s="161">
        <v>0</v>
      </c>
      <c r="J49" s="161">
        <v>0</v>
      </c>
      <c r="K49" s="161">
        <v>0</v>
      </c>
      <c r="L49" s="161">
        <v>0</v>
      </c>
      <c r="M49" s="161">
        <v>0</v>
      </c>
    </row>
    <row r="50" spans="1:13">
      <c r="A50" s="159">
        <v>43313</v>
      </c>
      <c r="B50" s="161">
        <v>129.46249646739099</v>
      </c>
      <c r="C50" s="161">
        <v>272.75044610507206</v>
      </c>
      <c r="D50" s="161">
        <v>419.82543454710191</v>
      </c>
      <c r="E50" s="161">
        <v>566.99934759058124</v>
      </c>
      <c r="F50" s="161">
        <v>714.17326063405676</v>
      </c>
      <c r="G50" s="161">
        <v>861.3471736775349</v>
      </c>
      <c r="H50" s="161">
        <v>0</v>
      </c>
      <c r="I50" s="161">
        <v>0</v>
      </c>
      <c r="J50" s="161">
        <v>0</v>
      </c>
      <c r="K50" s="161">
        <v>0</v>
      </c>
      <c r="L50" s="161">
        <v>0</v>
      </c>
      <c r="M50" s="161">
        <v>0</v>
      </c>
    </row>
    <row r="51" spans="1:13">
      <c r="A51" s="159">
        <v>43344</v>
      </c>
      <c r="B51" s="161">
        <v>101.78511381529459</v>
      </c>
      <c r="C51" s="161">
        <v>238.14821986792526</v>
      </c>
      <c r="D51" s="161">
        <v>391.03604655652231</v>
      </c>
      <c r="E51" s="161">
        <v>544.6912370389781</v>
      </c>
      <c r="F51" s="161">
        <v>698.3754475652936</v>
      </c>
      <c r="G51" s="161">
        <v>852.05965809160921</v>
      </c>
      <c r="H51" s="161">
        <v>0</v>
      </c>
      <c r="I51" s="161">
        <v>0</v>
      </c>
      <c r="J51" s="161">
        <v>0</v>
      </c>
      <c r="K51" s="161">
        <v>0</v>
      </c>
      <c r="L51" s="161">
        <v>0</v>
      </c>
      <c r="M51" s="161">
        <v>0</v>
      </c>
    </row>
    <row r="52" spans="1:13">
      <c r="A52" s="159">
        <v>43374</v>
      </c>
      <c r="B52" s="161">
        <v>21.228616950254565</v>
      </c>
      <c r="C52" s="161">
        <v>94.451504975616828</v>
      </c>
      <c r="D52" s="161">
        <v>212.12985821837009</v>
      </c>
      <c r="E52" s="161">
        <v>347.64395550097953</v>
      </c>
      <c r="F52" s="161">
        <v>490.37912419663002</v>
      </c>
      <c r="G52" s="161">
        <v>636.41517365315178</v>
      </c>
      <c r="H52" s="161">
        <v>7.6759430072463726</v>
      </c>
      <c r="I52" s="161">
        <v>2.3676334420289851</v>
      </c>
      <c r="J52" s="161">
        <v>0.36020463768115923</v>
      </c>
      <c r="K52" s="161">
        <v>2.6567391304347428E-3</v>
      </c>
      <c r="L52" s="161">
        <v>0</v>
      </c>
      <c r="M52" s="161">
        <v>0</v>
      </c>
    </row>
    <row r="53" spans="1:13">
      <c r="A53" s="159">
        <v>43405</v>
      </c>
      <c r="B53" s="161">
        <v>0.96499547916666606</v>
      </c>
      <c r="C53" s="161">
        <v>10.829720104166675</v>
      </c>
      <c r="D53" s="161">
        <v>48.184408270833316</v>
      </c>
      <c r="E53" s="161">
        <v>126.98694604166641</v>
      </c>
      <c r="F53" s="161">
        <v>236.75389162499965</v>
      </c>
      <c r="G53" s="161">
        <v>366.40799016666631</v>
      </c>
      <c r="H53" s="161">
        <v>74.681638666666643</v>
      </c>
      <c r="I53" s="161">
        <v>33.948584249999996</v>
      </c>
      <c r="J53" s="161">
        <v>13.102682791666664</v>
      </c>
      <c r="K53" s="161">
        <v>4.74983420833333</v>
      </c>
      <c r="L53" s="161">
        <v>1.2189017291666659</v>
      </c>
      <c r="M53" s="161">
        <v>0</v>
      </c>
    </row>
    <row r="54" spans="1:13">
      <c r="A54" s="159">
        <v>43435</v>
      </c>
      <c r="B54" s="161">
        <v>0</v>
      </c>
      <c r="C54" s="161">
        <v>2.1522308114035096</v>
      </c>
      <c r="D54" s="161">
        <v>17.37006272556998</v>
      </c>
      <c r="E54" s="161">
        <v>57.805441486001406</v>
      </c>
      <c r="F54" s="161">
        <v>126.50199993381833</v>
      </c>
      <c r="G54" s="161">
        <v>219.60489852106727</v>
      </c>
      <c r="H54" s="161">
        <v>237.3229567163705</v>
      </c>
      <c r="I54" s="161">
        <v>144.70372569050323</v>
      </c>
      <c r="J54" s="161">
        <v>76.490834804067561</v>
      </c>
      <c r="K54" s="161">
        <v>34.101905622357499</v>
      </c>
      <c r="L54" s="161">
        <v>11.064610123180548</v>
      </c>
      <c r="M54" s="161">
        <v>2.1574227719908943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6"/>
  <sheetViews>
    <sheetView workbookViewId="0">
      <selection activeCell="L35" sqref="L35"/>
    </sheetView>
  </sheetViews>
  <sheetFormatPr defaultRowHeight="15"/>
  <cols>
    <col min="2" max="2" width="22.85546875" customWidth="1"/>
    <col min="3" max="3" width="16.28515625" customWidth="1"/>
    <col min="4" max="4" width="14.28515625" bestFit="1" customWidth="1"/>
    <col min="6" max="6" width="11.5703125" bestFit="1" customWidth="1"/>
    <col min="7" max="7" width="14.140625" customWidth="1"/>
    <col min="8" max="8" width="14.28515625" bestFit="1" customWidth="1"/>
    <col min="9" max="9" width="14.42578125" customWidth="1"/>
    <col min="10" max="10" width="13.7109375" customWidth="1"/>
    <col min="11" max="11" width="12.5703125" bestFit="1" customWidth="1"/>
    <col min="12" max="12" width="13.5703125" customWidth="1"/>
    <col min="13" max="13" width="14.28515625" bestFit="1" customWidth="1"/>
    <col min="14" max="14" width="10.5703125" bestFit="1" customWidth="1"/>
    <col min="15" max="15" width="12.140625" customWidth="1"/>
    <col min="16" max="16" width="14.28515625" bestFit="1" customWidth="1"/>
  </cols>
  <sheetData>
    <row r="1" spans="1:18">
      <c r="A1" t="s">
        <v>7</v>
      </c>
      <c r="R1" s="142" t="s">
        <v>516</v>
      </c>
    </row>
    <row r="2" spans="1:18">
      <c r="B2" s="44"/>
      <c r="C2" s="45" t="s">
        <v>57</v>
      </c>
      <c r="D2" s="50" t="s">
        <v>58</v>
      </c>
      <c r="E2" s="50" t="s">
        <v>59</v>
      </c>
      <c r="F2" s="50" t="s">
        <v>31</v>
      </c>
      <c r="G2" s="50" t="s">
        <v>60</v>
      </c>
      <c r="H2" s="50" t="s">
        <v>61</v>
      </c>
      <c r="I2" s="50" t="s">
        <v>33</v>
      </c>
      <c r="J2" s="50" t="s">
        <v>62</v>
      </c>
      <c r="K2" s="50" t="s">
        <v>63</v>
      </c>
      <c r="L2" s="50" t="s">
        <v>35</v>
      </c>
      <c r="M2" s="50" t="s">
        <v>39</v>
      </c>
      <c r="N2" s="50" t="s">
        <v>41</v>
      </c>
      <c r="O2" s="50" t="s">
        <v>43</v>
      </c>
      <c r="P2" s="50" t="s">
        <v>64</v>
      </c>
      <c r="R2" s="141" t="s">
        <v>517</v>
      </c>
    </row>
    <row r="3" spans="1:18">
      <c r="B3" s="46" t="s">
        <v>45</v>
      </c>
      <c r="C3" s="47">
        <f>'Monthly Rev Rate Copy'!D5</f>
        <v>2546294391</v>
      </c>
      <c r="D3" s="19">
        <f>'Monthly Rev Rate Copy'!D6</f>
        <v>87153156</v>
      </c>
      <c r="E3" s="19">
        <f>'Monthly Rev Rate Copy'!D11</f>
        <v>11108.932000000001</v>
      </c>
      <c r="F3" s="19">
        <f>D3+E3</f>
        <v>87164264.931999996</v>
      </c>
      <c r="G3" s="19">
        <f>'Monthly Rev Rate Copy'!D7</f>
        <v>1556311237</v>
      </c>
      <c r="H3" s="19">
        <f>'Monthly Rev Rate Copy'!D12</f>
        <v>1218797868.99</v>
      </c>
      <c r="I3" s="19">
        <f>G3+H3</f>
        <v>2775109105.9899998</v>
      </c>
      <c r="J3" s="19">
        <f>'Monthly Rev Rate Copy'!D8</f>
        <v>24107131</v>
      </c>
      <c r="K3" s="19">
        <f>'Monthly Rev Rate Copy'!D13</f>
        <v>331048287.33399999</v>
      </c>
      <c r="L3" s="19">
        <f>J3+K3</f>
        <v>355155418.33399999</v>
      </c>
      <c r="M3" s="19">
        <f>'Monthly Rev Rate Copy'!D14</f>
        <v>2571598931.8969998</v>
      </c>
      <c r="N3" s="19">
        <f>'Monthly Rev Rate Copy'!D17</f>
        <v>4428406</v>
      </c>
      <c r="O3" s="19">
        <f>'Monthly Rev Rate Copy'!D18</f>
        <v>16900689</v>
      </c>
      <c r="P3" s="41">
        <f>C3+F3+I3+L3+M3+N3+O3</f>
        <v>8356651207.1529999</v>
      </c>
      <c r="R3" s="30"/>
    </row>
    <row r="4" spans="1:18">
      <c r="B4" s="46" t="s">
        <v>47</v>
      </c>
      <c r="C4" s="48">
        <f>'Monthly Rev Rate Copy'!D27</f>
        <v>1777849480</v>
      </c>
      <c r="D4" s="19">
        <f>'Monthly Rev Rate Copy'!D28</f>
        <v>68568958</v>
      </c>
      <c r="E4" s="19">
        <f>'Monthly Rev Rate Copy'!D33</f>
        <v>12491.136</v>
      </c>
      <c r="F4" s="19">
        <f t="shared" ref="F4:F14" si="0">D4+E4</f>
        <v>68581449.136000007</v>
      </c>
      <c r="G4" s="19">
        <f>'Monthly Rev Rate Copy'!D29</f>
        <v>1242369367</v>
      </c>
      <c r="H4" s="19">
        <f>'Monthly Rev Rate Copy'!D34</f>
        <v>945786998.13700008</v>
      </c>
      <c r="I4" s="19">
        <f t="shared" ref="I4:I14" si="1">G4+H4</f>
        <v>2188156365.1370001</v>
      </c>
      <c r="J4" s="19">
        <f>'Monthly Rev Rate Copy'!D30</f>
        <v>20436035</v>
      </c>
      <c r="K4" s="19">
        <f>'Monthly Rev Rate Copy'!D35</f>
        <v>256781905.551</v>
      </c>
      <c r="L4" s="19">
        <f t="shared" ref="L4:L14" si="2">J4+K4</f>
        <v>277217940.551</v>
      </c>
      <c r="M4" s="19">
        <f>'Monthly Rev Rate Copy'!D36</f>
        <v>1494873942.9560001</v>
      </c>
      <c r="N4" s="19">
        <f>'Monthly Rev Rate Copy'!D39</f>
        <v>3969946</v>
      </c>
      <c r="O4" s="19">
        <f>'Monthly Rev Rate Copy'!D40</f>
        <v>16682528</v>
      </c>
      <c r="P4" s="41">
        <f t="shared" ref="P4:P14" si="3">C4+F4+I4+L4+M4+N4+O4</f>
        <v>5827331651.7799997</v>
      </c>
      <c r="R4" s="30"/>
    </row>
    <row r="5" spans="1:18">
      <c r="B5" s="46" t="s">
        <v>48</v>
      </c>
      <c r="C5" s="47">
        <f>'Monthly Rev Rate Copy'!D49</f>
        <v>1606827338</v>
      </c>
      <c r="D5" s="19">
        <f>'Monthly Rev Rate Copy'!D50</f>
        <v>69029737</v>
      </c>
      <c r="E5" s="19">
        <f>'Monthly Rev Rate Copy'!D55</f>
        <v>9385.5959999999995</v>
      </c>
      <c r="F5" s="19">
        <f t="shared" si="0"/>
        <v>69039122.596000001</v>
      </c>
      <c r="G5" s="19">
        <f>'Monthly Rev Rate Copy'!D51</f>
        <v>1267268832</v>
      </c>
      <c r="H5" s="19">
        <f>'Monthly Rev Rate Copy'!D56</f>
        <v>1047984194.674</v>
      </c>
      <c r="I5" s="19">
        <f t="shared" si="1"/>
        <v>2315253026.6739998</v>
      </c>
      <c r="J5" s="19">
        <f>'Monthly Rev Rate Copy'!D52</f>
        <v>19306326</v>
      </c>
      <c r="K5" s="19">
        <f>'Monthly Rev Rate Copy'!D57</f>
        <v>304529371.61500001</v>
      </c>
      <c r="L5" s="19">
        <f t="shared" si="2"/>
        <v>323835697.61500001</v>
      </c>
      <c r="M5" s="19">
        <f>'Monthly Rev Rate Copy'!D58</f>
        <v>1539288257.415</v>
      </c>
      <c r="N5" s="19">
        <f>'Monthly Rev Rate Copy'!D61</f>
        <v>4178052</v>
      </c>
      <c r="O5" s="19">
        <f>'Monthly Rev Rate Copy'!D62</f>
        <v>16657712</v>
      </c>
      <c r="P5" s="41">
        <f t="shared" si="3"/>
        <v>5875079206.2999992</v>
      </c>
      <c r="R5" s="30"/>
    </row>
    <row r="6" spans="1:18">
      <c r="B6" s="46" t="s">
        <v>49</v>
      </c>
      <c r="C6" s="47">
        <f>'Monthly Rev Rate Copy'!D71</f>
        <v>1756933674</v>
      </c>
      <c r="D6" s="19">
        <f>'Monthly Rev Rate Copy'!D72</f>
        <v>71213681</v>
      </c>
      <c r="E6" s="19">
        <f>'Monthly Rev Rate Copy'!D77</f>
        <v>10186.536</v>
      </c>
      <c r="F6" s="19">
        <f t="shared" si="0"/>
        <v>71223867.535999998</v>
      </c>
      <c r="G6" s="19">
        <f>'Monthly Rev Rate Copy'!D73</f>
        <v>1327705508</v>
      </c>
      <c r="H6" s="19">
        <f>'Monthly Rev Rate Copy'!D78</f>
        <v>1132006541.092</v>
      </c>
      <c r="I6" s="19">
        <f t="shared" si="1"/>
        <v>2459712049.092</v>
      </c>
      <c r="J6" s="19">
        <f>'Monthly Rev Rate Copy'!D74</f>
        <v>20728274</v>
      </c>
      <c r="K6" s="19">
        <f>'Monthly Rev Rate Copy'!D79</f>
        <v>322314960.28500003</v>
      </c>
      <c r="L6" s="19">
        <f t="shared" si="2"/>
        <v>343043234.28500003</v>
      </c>
      <c r="M6" s="19">
        <f>'Monthly Rev Rate Copy'!D80</f>
        <v>2041638573.441</v>
      </c>
      <c r="N6" s="19">
        <f>'Monthly Rev Rate Copy'!D83</f>
        <v>4159269</v>
      </c>
      <c r="O6" s="19">
        <f>'Monthly Rev Rate Copy'!D84</f>
        <v>16589336</v>
      </c>
      <c r="P6" s="41">
        <f t="shared" si="3"/>
        <v>6693300003.3540001</v>
      </c>
      <c r="R6" s="30"/>
    </row>
    <row r="7" spans="1:18">
      <c r="B7" s="46" t="s">
        <v>50</v>
      </c>
      <c r="C7" s="47">
        <f>'Monthly Rev Rate Copy'!D93</f>
        <v>2217602372</v>
      </c>
      <c r="D7" s="19">
        <f>'Monthly Rev Rate Copy'!D94</f>
        <v>73967356</v>
      </c>
      <c r="E7" s="19">
        <f>'Monthly Rev Rate Copy'!D99</f>
        <v>7842.8680000000004</v>
      </c>
      <c r="F7" s="19">
        <f t="shared" si="0"/>
        <v>73975198.868000001</v>
      </c>
      <c r="G7" s="19">
        <f>'Monthly Rev Rate Copy'!D95</f>
        <v>1462721924</v>
      </c>
      <c r="H7" s="19">
        <f>'Monthly Rev Rate Copy'!D100</f>
        <v>1198219941.668</v>
      </c>
      <c r="I7" s="19">
        <f t="shared" si="1"/>
        <v>2660941865.6680002</v>
      </c>
      <c r="J7" s="19">
        <f>'Monthly Rev Rate Copy'!D96</f>
        <v>22054650</v>
      </c>
      <c r="K7" s="19">
        <f>'Monthly Rev Rate Copy'!D101</f>
        <v>342338500.49899995</v>
      </c>
      <c r="L7" s="19">
        <f t="shared" si="2"/>
        <v>364393150.49899995</v>
      </c>
      <c r="M7" s="19">
        <f>'Monthly Rev Rate Copy'!D102</f>
        <v>2098766125.987</v>
      </c>
      <c r="N7" s="19">
        <f>'Monthly Rev Rate Copy'!D105</f>
        <v>4384868</v>
      </c>
      <c r="O7" s="19">
        <f>'Monthly Rev Rate Copy'!D106</f>
        <v>16539373</v>
      </c>
      <c r="P7" s="41">
        <f t="shared" si="3"/>
        <v>7436602954.0219994</v>
      </c>
      <c r="R7" s="30"/>
    </row>
    <row r="8" spans="1:18">
      <c r="B8" s="46" t="s">
        <v>51</v>
      </c>
      <c r="C8" s="49">
        <f>'Monthly Rev Rate Copy'!D115</f>
        <v>3391045571</v>
      </c>
      <c r="D8" s="19">
        <f>'Monthly Rev Rate Copy'!D116</f>
        <v>80610813</v>
      </c>
      <c r="E8" s="19">
        <f>'Monthly Rev Rate Copy'!D121</f>
        <v>12721.951999999999</v>
      </c>
      <c r="F8" s="19">
        <f t="shared" si="0"/>
        <v>80623534.952000007</v>
      </c>
      <c r="G8" s="19">
        <f>'Monthly Rev Rate Copy'!D117</f>
        <v>1730395496</v>
      </c>
      <c r="H8" s="19">
        <f>'Monthly Rev Rate Copy'!D122</f>
        <v>1298330518.448</v>
      </c>
      <c r="I8" s="19">
        <f t="shared" si="1"/>
        <v>3028726014.448</v>
      </c>
      <c r="J8" s="19">
        <f>'Monthly Rev Rate Copy'!D118</f>
        <v>27686293</v>
      </c>
      <c r="K8" s="19">
        <f>'Monthly Rev Rate Copy'!D123</f>
        <v>357828988.51199996</v>
      </c>
      <c r="L8" s="19">
        <f t="shared" si="2"/>
        <v>385515281.51199996</v>
      </c>
      <c r="M8" s="19">
        <f>'Monthly Rev Rate Copy'!D124</f>
        <v>1616953969.3699999</v>
      </c>
      <c r="N8" s="19">
        <f>'Monthly Rev Rate Copy'!D127</f>
        <v>4178650</v>
      </c>
      <c r="O8" s="19">
        <f>'Monthly Rev Rate Copy'!D128</f>
        <v>16549273</v>
      </c>
      <c r="P8" s="41">
        <f t="shared" si="3"/>
        <v>8523592294.2819996</v>
      </c>
      <c r="R8" s="30"/>
    </row>
    <row r="9" spans="1:18">
      <c r="B9" s="46" t="s">
        <v>52</v>
      </c>
      <c r="C9" s="49">
        <f>'Monthly Rev Rate Copy'!D137</f>
        <v>3661961947</v>
      </c>
      <c r="D9" s="19">
        <f>'Monthly Rev Rate Copy'!D138</f>
        <v>82699447</v>
      </c>
      <c r="E9" s="19">
        <f>'Monthly Rev Rate Copy'!D143</f>
        <v>9888.6720000000005</v>
      </c>
      <c r="F9" s="19">
        <f t="shared" si="0"/>
        <v>82709335.672000006</v>
      </c>
      <c r="G9" s="19">
        <f>'Monthly Rev Rate Copy'!D139</f>
        <v>1782081968</v>
      </c>
      <c r="H9" s="19">
        <f>'Monthly Rev Rate Copy'!D144</f>
        <v>1334149371.085</v>
      </c>
      <c r="I9" s="19">
        <f t="shared" si="1"/>
        <v>3116231339.085</v>
      </c>
      <c r="J9" s="19">
        <f>'Monthly Rev Rate Copy'!D140</f>
        <v>28488783</v>
      </c>
      <c r="K9" s="19">
        <f>'Monthly Rev Rate Copy'!D145</f>
        <v>367700548.95299995</v>
      </c>
      <c r="L9" s="19">
        <f t="shared" si="2"/>
        <v>396189331.95299995</v>
      </c>
      <c r="M9" s="19">
        <f>'Monthly Rev Rate Copy'!D146</f>
        <v>1927799082.158</v>
      </c>
      <c r="N9" s="19">
        <f>'Monthly Rev Rate Copy'!D149</f>
        <v>4166733</v>
      </c>
      <c r="O9" s="19">
        <f>'Monthly Rev Rate Copy'!D150</f>
        <v>14169151</v>
      </c>
      <c r="P9" s="41">
        <f t="shared" si="3"/>
        <v>9203226919.868</v>
      </c>
      <c r="R9" s="30"/>
    </row>
    <row r="10" spans="1:18">
      <c r="B10" s="46" t="s">
        <v>53</v>
      </c>
      <c r="C10" s="49">
        <f>'Monthly Rev Rate Copy'!D159</f>
        <v>3990061487</v>
      </c>
      <c r="D10" s="19">
        <f>'Monthly Rev Rate Copy'!D160</f>
        <v>88752670</v>
      </c>
      <c r="E10" s="19">
        <f>'Monthly Rev Rate Copy'!D165</f>
        <v>9606.6640000000007</v>
      </c>
      <c r="F10" s="19">
        <f t="shared" si="0"/>
        <v>88762276.664000005</v>
      </c>
      <c r="G10" s="19">
        <f>'Monthly Rev Rate Copy'!D161</f>
        <v>1943486744</v>
      </c>
      <c r="H10" s="19">
        <f>'Monthly Rev Rate Copy'!D166</f>
        <v>1465526517.072</v>
      </c>
      <c r="I10" s="19">
        <f t="shared" si="1"/>
        <v>3409013261.072</v>
      </c>
      <c r="J10" s="19">
        <f>'Monthly Rev Rate Copy'!D162</f>
        <v>32515909</v>
      </c>
      <c r="K10" s="19">
        <f>'Monthly Rev Rate Copy'!D167</f>
        <v>373364503.347</v>
      </c>
      <c r="L10" s="19">
        <f t="shared" si="2"/>
        <v>405880412.347</v>
      </c>
      <c r="M10" s="19">
        <f>'Monthly Rev Rate Copy'!D168</f>
        <v>2051298451.539</v>
      </c>
      <c r="N10" s="19">
        <f>'Monthly Rev Rate Copy'!D171</f>
        <v>4542372</v>
      </c>
      <c r="O10" s="19">
        <f>'Monthly Rev Rate Copy'!D172</f>
        <v>19861432</v>
      </c>
      <c r="P10" s="41">
        <f t="shared" si="3"/>
        <v>9969419692.6219997</v>
      </c>
      <c r="R10" s="30"/>
    </row>
    <row r="11" spans="1:18">
      <c r="B11" s="46" t="s">
        <v>54</v>
      </c>
      <c r="C11" s="49">
        <f>'Monthly Rev Rate Copy'!D181</f>
        <v>3180094379</v>
      </c>
      <c r="D11" s="19">
        <f>'Monthly Rev Rate Copy'!D182</f>
        <v>77100575</v>
      </c>
      <c r="E11" s="19">
        <f>'Monthly Rev Rate Copy'!D187</f>
        <v>8983.6080000000002</v>
      </c>
      <c r="F11" s="19">
        <f t="shared" si="0"/>
        <v>77109558.607999995</v>
      </c>
      <c r="G11" s="19">
        <f>'Monthly Rev Rate Copy'!D183</f>
        <v>1625725852</v>
      </c>
      <c r="H11" s="19">
        <f>'Monthly Rev Rate Copy'!D188</f>
        <v>1182316818.5970001</v>
      </c>
      <c r="I11" s="19">
        <f t="shared" si="1"/>
        <v>2808042670.5970001</v>
      </c>
      <c r="J11" s="19">
        <f>'Monthly Rev Rate Copy'!D184</f>
        <v>26966410</v>
      </c>
      <c r="K11" s="19">
        <f>'Monthly Rev Rate Copy'!D189</f>
        <v>316477371.39700001</v>
      </c>
      <c r="L11" s="19">
        <f t="shared" si="2"/>
        <v>343443781.39700001</v>
      </c>
      <c r="M11" s="19">
        <f>'Monthly Rev Rate Copy'!D190</f>
        <v>1679826976.408</v>
      </c>
      <c r="N11" s="19">
        <f>'Monthly Rev Rate Copy'!D193</f>
        <v>3773877</v>
      </c>
      <c r="O11" s="19">
        <f>'Monthly Rev Rate Copy'!D194</f>
        <v>15086607</v>
      </c>
      <c r="P11" s="41">
        <f t="shared" si="3"/>
        <v>8107377850.0100002</v>
      </c>
      <c r="R11" s="30"/>
    </row>
    <row r="12" spans="1:18">
      <c r="B12" s="46" t="s">
        <v>55</v>
      </c>
      <c r="C12" s="49">
        <f>'Monthly Rev Rate Copy'!D203</f>
        <v>2881426306</v>
      </c>
      <c r="D12" s="19">
        <f>'Monthly Rev Rate Copy'!D204</f>
        <v>84836519</v>
      </c>
      <c r="E12" s="19">
        <f>'Monthly Rev Rate Copy'!D209</f>
        <v>9745.7720000000008</v>
      </c>
      <c r="F12" s="19">
        <f t="shared" si="0"/>
        <v>84846264.772</v>
      </c>
      <c r="G12" s="19">
        <f>'Monthly Rev Rate Copy'!D205</f>
        <v>1701500118</v>
      </c>
      <c r="H12" s="19">
        <f>'Monthly Rev Rate Copy'!D210</f>
        <v>1390812778.2940001</v>
      </c>
      <c r="I12" s="19">
        <f t="shared" si="1"/>
        <v>3092312896.2940001</v>
      </c>
      <c r="J12" s="19">
        <f>'Monthly Rev Rate Copy'!D206</f>
        <v>28154370</v>
      </c>
      <c r="K12" s="19">
        <f>'Monthly Rev Rate Copy'!D211</f>
        <v>357084253.009</v>
      </c>
      <c r="L12" s="19">
        <f t="shared" si="2"/>
        <v>385238623.009</v>
      </c>
      <c r="M12" s="19">
        <f>'Monthly Rev Rate Copy'!D212</f>
        <v>1898551563.8080001</v>
      </c>
      <c r="N12" s="19">
        <f>'Monthly Rev Rate Copy'!D215</f>
        <v>4519046</v>
      </c>
      <c r="O12" s="19">
        <f>'Monthly Rev Rate Copy'!D216</f>
        <v>17526893</v>
      </c>
      <c r="P12" s="41">
        <f t="shared" si="3"/>
        <v>8364421592.8829994</v>
      </c>
      <c r="R12" s="30"/>
    </row>
    <row r="13" spans="1:18">
      <c r="B13" s="46" t="s">
        <v>56</v>
      </c>
      <c r="C13" s="49">
        <f>'Monthly Rev Rate Copy'!D225</f>
        <v>1781237829</v>
      </c>
      <c r="D13" s="19">
        <f>'Monthly Rev Rate Copy'!D226</f>
        <v>70726233</v>
      </c>
      <c r="E13" s="19">
        <f>'Monthly Rev Rate Copy'!D231</f>
        <v>8915.3880000000008</v>
      </c>
      <c r="F13" s="19">
        <f t="shared" si="0"/>
        <v>70735148.387999997</v>
      </c>
      <c r="G13" s="19">
        <f>'Monthly Rev Rate Copy'!D227</f>
        <v>1275685295</v>
      </c>
      <c r="H13" s="19">
        <f>'Monthly Rev Rate Copy'!D232</f>
        <v>1071633946.517</v>
      </c>
      <c r="I13" s="19">
        <f t="shared" si="1"/>
        <v>2347319241.5170002</v>
      </c>
      <c r="J13" s="19">
        <f>'Monthly Rev Rate Copy'!D228</f>
        <v>22876891</v>
      </c>
      <c r="K13" s="19">
        <f>'Monthly Rev Rate Copy'!D233</f>
        <v>284342342.85000002</v>
      </c>
      <c r="L13" s="19">
        <f t="shared" si="2"/>
        <v>307219233.85000002</v>
      </c>
      <c r="M13" s="19">
        <f>'Monthly Rev Rate Copy'!D234</f>
        <v>1892719421.99</v>
      </c>
      <c r="N13" s="19">
        <f>'Monthly Rev Rate Copy'!D237</f>
        <v>3989205</v>
      </c>
      <c r="O13" s="19">
        <f>'Monthly Rev Rate Copy'!D238</f>
        <v>14969215</v>
      </c>
      <c r="P13" s="41">
        <f t="shared" si="3"/>
        <v>6418189294.7449999</v>
      </c>
      <c r="R13" s="30"/>
    </row>
    <row r="14" spans="1:18">
      <c r="B14" s="46" t="s">
        <v>0</v>
      </c>
      <c r="C14" s="49">
        <f>'Monthly Rev Rate Copy'!D247</f>
        <v>1777359324</v>
      </c>
      <c r="D14" s="19">
        <f>'Monthly Rev Rate Copy'!D248</f>
        <v>71157043</v>
      </c>
      <c r="E14" s="19">
        <f>'Monthly Rev Rate Copy'!D253</f>
        <v>6798.8239999999996</v>
      </c>
      <c r="F14" s="19">
        <f t="shared" si="0"/>
        <v>71163841.824000001</v>
      </c>
      <c r="G14" s="19">
        <f>'Monthly Rev Rate Copy'!D249</f>
        <v>1234062199</v>
      </c>
      <c r="H14" s="19">
        <f>'Monthly Rev Rate Copy'!D254</f>
        <v>999956378.51400006</v>
      </c>
      <c r="I14" s="19">
        <f t="shared" si="1"/>
        <v>2234018577.5139999</v>
      </c>
      <c r="J14" s="19">
        <f>'Monthly Rev Rate Copy'!D250</f>
        <v>20751719</v>
      </c>
      <c r="K14" s="19">
        <f>'Monthly Rev Rate Copy'!D255</f>
        <v>270178824.88800001</v>
      </c>
      <c r="L14" s="19">
        <f t="shared" si="2"/>
        <v>290930543.88800001</v>
      </c>
      <c r="M14" s="19">
        <f>'Monthly Rev Rate Copy'!D256</f>
        <v>1901084238.7360001</v>
      </c>
      <c r="N14" s="19">
        <f>'Monthly Rev Rate Copy'!D259</f>
        <v>3699927</v>
      </c>
      <c r="O14" s="19">
        <f>'Monthly Rev Rate Copy'!D260</f>
        <v>16092308</v>
      </c>
      <c r="P14" s="41">
        <f t="shared" si="3"/>
        <v>6294348760.9619999</v>
      </c>
      <c r="R14" s="30"/>
    </row>
    <row r="15" spans="1:18">
      <c r="R15" s="30"/>
    </row>
    <row r="16" spans="1:18">
      <c r="A16" t="s">
        <v>65</v>
      </c>
      <c r="C16" s="45" t="s">
        <v>57</v>
      </c>
      <c r="D16" s="50" t="s">
        <v>58</v>
      </c>
      <c r="E16" s="50" t="s">
        <v>59</v>
      </c>
      <c r="F16" s="50" t="s">
        <v>31</v>
      </c>
      <c r="G16" s="50" t="s">
        <v>60</v>
      </c>
      <c r="H16" s="50" t="s">
        <v>61</v>
      </c>
      <c r="I16" s="50" t="s">
        <v>33</v>
      </c>
      <c r="J16" s="50" t="s">
        <v>62</v>
      </c>
      <c r="K16" s="50" t="s">
        <v>63</v>
      </c>
      <c r="L16" s="50" t="s">
        <v>35</v>
      </c>
      <c r="M16" s="50" t="s">
        <v>39</v>
      </c>
      <c r="N16" s="50" t="s">
        <v>41</v>
      </c>
      <c r="O16" s="50" t="s">
        <v>43</v>
      </c>
      <c r="P16" s="50" t="s">
        <v>64</v>
      </c>
      <c r="R16" s="30" t="s">
        <v>517</v>
      </c>
    </row>
    <row r="17" spans="1:18">
      <c r="B17" s="46" t="s">
        <v>45</v>
      </c>
      <c r="C17" s="19">
        <f>'Monthly Rev Rate Copy'!V5</f>
        <v>2166436</v>
      </c>
      <c r="D17" s="19">
        <f>'Monthly Rev Rate Copy'!V6</f>
        <v>143484</v>
      </c>
      <c r="E17" s="19">
        <f>'Monthly Rev Rate Copy'!V11</f>
        <v>16</v>
      </c>
      <c r="F17" s="19">
        <f t="shared" ref="F17:F28" si="4">D17+E17</f>
        <v>143500</v>
      </c>
      <c r="G17" s="19">
        <f>'Monthly Rev Rate Copy'!V7</f>
        <v>132330</v>
      </c>
      <c r="H17" s="19">
        <f>'Monthly Rev Rate Copy'!V12</f>
        <v>3559</v>
      </c>
      <c r="I17" s="19">
        <f t="shared" ref="I17:I28" si="5">G17+H17</f>
        <v>135889</v>
      </c>
      <c r="J17" s="19">
        <f>'Monthly Rev Rate Copy'!V8</f>
        <v>396</v>
      </c>
      <c r="K17" s="19">
        <f>'Monthly Rev Rate Copy'!V13</f>
        <v>557</v>
      </c>
      <c r="L17" s="19">
        <f t="shared" ref="L17:L28" si="6">J17+K17</f>
        <v>953</v>
      </c>
      <c r="M17" s="19">
        <f>'Monthly Rev Rate Copy'!V14</f>
        <v>188</v>
      </c>
      <c r="N17" s="19">
        <f>'Monthly Rev Rate Copy'!V17</f>
        <v>13190</v>
      </c>
      <c r="O17" s="19">
        <f>'Monthly Rev Rate Copy'!V18</f>
        <v>4779</v>
      </c>
      <c r="P17" s="41">
        <f>C17+F17+I17+L17+M17+N17+O17</f>
        <v>2464935</v>
      </c>
      <c r="R17" s="30"/>
    </row>
    <row r="18" spans="1:18">
      <c r="B18" s="46" t="s">
        <v>47</v>
      </c>
      <c r="C18" s="19">
        <f>'Monthly Rev Rate Copy'!V27</f>
        <v>2168465</v>
      </c>
      <c r="D18" s="19">
        <f>'Monthly Rev Rate Copy'!V28</f>
        <v>143761</v>
      </c>
      <c r="E18" s="19">
        <f>'Monthly Rev Rate Copy'!V33</f>
        <v>17</v>
      </c>
      <c r="F18" s="19">
        <f t="shared" si="4"/>
        <v>143778</v>
      </c>
      <c r="G18" s="19">
        <f>'Monthly Rev Rate Copy'!V29</f>
        <v>132623</v>
      </c>
      <c r="H18" s="19">
        <f>'Monthly Rev Rate Copy'!V34</f>
        <v>3646</v>
      </c>
      <c r="I18" s="19">
        <f t="shared" si="5"/>
        <v>136269</v>
      </c>
      <c r="J18" s="19">
        <f>'Monthly Rev Rate Copy'!V30</f>
        <v>396</v>
      </c>
      <c r="K18" s="19">
        <f>'Monthly Rev Rate Copy'!V35</f>
        <v>571</v>
      </c>
      <c r="L18" s="19">
        <f t="shared" si="6"/>
        <v>967</v>
      </c>
      <c r="M18" s="19">
        <f>'Monthly Rev Rate Copy'!V36</f>
        <v>193</v>
      </c>
      <c r="N18" s="19">
        <f>'Monthly Rev Rate Copy'!V39</f>
        <v>13162</v>
      </c>
      <c r="O18" s="19">
        <f>'Monthly Rev Rate Copy'!V40</f>
        <v>4865</v>
      </c>
      <c r="P18" s="41">
        <f t="shared" ref="P18:P28" si="7">C18+F18+I18+L18+M18+N18+O18</f>
        <v>2467699</v>
      </c>
      <c r="R18" s="30"/>
    </row>
    <row r="19" spans="1:18">
      <c r="B19" s="46" t="s">
        <v>48</v>
      </c>
      <c r="C19" s="19">
        <f>'Monthly Rev Rate Copy'!V49</f>
        <v>2171715</v>
      </c>
      <c r="D19" s="19">
        <f>'Monthly Rev Rate Copy'!V50</f>
        <v>144898</v>
      </c>
      <c r="E19" s="19">
        <f>'Monthly Rev Rate Copy'!V55</f>
        <v>17</v>
      </c>
      <c r="F19" s="19">
        <f t="shared" si="4"/>
        <v>144915</v>
      </c>
      <c r="G19" s="19">
        <f>'Monthly Rev Rate Copy'!V51</f>
        <v>132392</v>
      </c>
      <c r="H19" s="19">
        <f>'Monthly Rev Rate Copy'!V56</f>
        <v>3648</v>
      </c>
      <c r="I19" s="19">
        <f t="shared" si="5"/>
        <v>136040</v>
      </c>
      <c r="J19" s="19">
        <f>'Monthly Rev Rate Copy'!V52</f>
        <v>403</v>
      </c>
      <c r="K19" s="19">
        <f>'Monthly Rev Rate Copy'!V57</f>
        <v>576</v>
      </c>
      <c r="L19" s="19">
        <f t="shared" si="6"/>
        <v>979</v>
      </c>
      <c r="M19" s="19">
        <f>'Monthly Rev Rate Copy'!V58</f>
        <v>195</v>
      </c>
      <c r="N19" s="19">
        <f>'Monthly Rev Rate Copy'!V61</f>
        <v>13114</v>
      </c>
      <c r="O19" s="19">
        <f>'Monthly Rev Rate Copy'!V62</f>
        <v>4862</v>
      </c>
      <c r="P19" s="41">
        <f t="shared" si="7"/>
        <v>2471820</v>
      </c>
      <c r="R19" s="30"/>
    </row>
    <row r="20" spans="1:18">
      <c r="B20" s="46" t="s">
        <v>49</v>
      </c>
      <c r="C20" s="19">
        <f>'Monthly Rev Rate Copy'!V71</f>
        <v>2175573</v>
      </c>
      <c r="D20" s="19">
        <f>'Monthly Rev Rate Copy'!V72</f>
        <v>145882</v>
      </c>
      <c r="E20" s="19">
        <f>'Monthly Rev Rate Copy'!V77</f>
        <v>16</v>
      </c>
      <c r="F20" s="19">
        <f t="shared" si="4"/>
        <v>145898</v>
      </c>
      <c r="G20" s="19">
        <f>'Monthly Rev Rate Copy'!V73</f>
        <v>132143</v>
      </c>
      <c r="H20" s="19">
        <f>'Monthly Rev Rate Copy'!V78</f>
        <v>3630</v>
      </c>
      <c r="I20" s="19">
        <f t="shared" si="5"/>
        <v>135773</v>
      </c>
      <c r="J20" s="19">
        <f>'Monthly Rev Rate Copy'!V74</f>
        <v>403</v>
      </c>
      <c r="K20" s="19">
        <f>'Monthly Rev Rate Copy'!V79</f>
        <v>574</v>
      </c>
      <c r="L20" s="19">
        <f t="shared" si="6"/>
        <v>977</v>
      </c>
      <c r="M20" s="19">
        <f>'Monthly Rev Rate Copy'!V80</f>
        <v>195</v>
      </c>
      <c r="N20" s="19">
        <f>'Monthly Rev Rate Copy'!V83</f>
        <v>13075</v>
      </c>
      <c r="O20" s="19">
        <f>'Monthly Rev Rate Copy'!V84</f>
        <v>4915</v>
      </c>
      <c r="P20" s="41">
        <f t="shared" si="7"/>
        <v>2476406</v>
      </c>
      <c r="R20" s="30"/>
    </row>
    <row r="21" spans="1:18">
      <c r="B21" s="46" t="s">
        <v>50</v>
      </c>
      <c r="C21" s="19">
        <f>'Monthly Rev Rate Copy'!V93</f>
        <v>2176358</v>
      </c>
      <c r="D21" s="19">
        <f>'Monthly Rev Rate Copy'!V94</f>
        <v>146442</v>
      </c>
      <c r="E21" s="19">
        <f>'Monthly Rev Rate Copy'!V99</f>
        <v>16</v>
      </c>
      <c r="F21" s="19">
        <f t="shared" si="4"/>
        <v>146458</v>
      </c>
      <c r="G21" s="19">
        <f>'Monthly Rev Rate Copy'!V95</f>
        <v>132129</v>
      </c>
      <c r="H21" s="19">
        <f>'Monthly Rev Rate Copy'!V100</f>
        <v>3620</v>
      </c>
      <c r="I21" s="19">
        <f t="shared" si="5"/>
        <v>135749</v>
      </c>
      <c r="J21" s="19">
        <f>'Monthly Rev Rate Copy'!V96</f>
        <v>406</v>
      </c>
      <c r="K21" s="19">
        <f>'Monthly Rev Rate Copy'!V101</f>
        <v>571</v>
      </c>
      <c r="L21" s="19">
        <f t="shared" si="6"/>
        <v>977</v>
      </c>
      <c r="M21" s="19">
        <f>'Monthly Rev Rate Copy'!V102</f>
        <v>196</v>
      </c>
      <c r="N21" s="19">
        <f>'Monthly Rev Rate Copy'!V105</f>
        <v>13029</v>
      </c>
      <c r="O21" s="19">
        <f>'Monthly Rev Rate Copy'!V106</f>
        <v>4912</v>
      </c>
      <c r="P21" s="41">
        <f t="shared" si="7"/>
        <v>2477679</v>
      </c>
      <c r="R21" s="30"/>
    </row>
    <row r="22" spans="1:18">
      <c r="B22" s="46" t="s">
        <v>51</v>
      </c>
      <c r="C22" s="19">
        <f>'Monthly Rev Rate Copy'!V115</f>
        <v>2179048</v>
      </c>
      <c r="D22" s="19">
        <f>'Monthly Rev Rate Copy'!V116</f>
        <v>147128</v>
      </c>
      <c r="E22" s="19">
        <f>'Monthly Rev Rate Copy'!V121</f>
        <v>15</v>
      </c>
      <c r="F22" s="19">
        <f t="shared" si="4"/>
        <v>147143</v>
      </c>
      <c r="G22" s="19">
        <f>'Monthly Rev Rate Copy'!V117</f>
        <v>132553</v>
      </c>
      <c r="H22" s="19">
        <f>'Monthly Rev Rate Copy'!V122</f>
        <v>3591</v>
      </c>
      <c r="I22" s="19">
        <f t="shared" si="5"/>
        <v>136144</v>
      </c>
      <c r="J22" s="19">
        <f>'Monthly Rev Rate Copy'!V118</f>
        <v>404</v>
      </c>
      <c r="K22" s="19">
        <f>'Monthly Rev Rate Copy'!V123</f>
        <v>565</v>
      </c>
      <c r="L22" s="19">
        <f t="shared" si="6"/>
        <v>969</v>
      </c>
      <c r="M22" s="19">
        <f>'Monthly Rev Rate Copy'!V124</f>
        <v>196</v>
      </c>
      <c r="N22" s="19">
        <f>'Monthly Rev Rate Copy'!V127</f>
        <v>12989</v>
      </c>
      <c r="O22" s="19">
        <f>'Monthly Rev Rate Copy'!V128</f>
        <v>4917</v>
      </c>
      <c r="P22" s="41">
        <f t="shared" si="7"/>
        <v>2481406</v>
      </c>
      <c r="R22" s="30"/>
    </row>
    <row r="23" spans="1:18">
      <c r="B23" s="46" t="s">
        <v>52</v>
      </c>
      <c r="C23" s="19">
        <f>'Monthly Rev Rate Copy'!V137</f>
        <v>2182946</v>
      </c>
      <c r="D23" s="19">
        <f>'Monthly Rev Rate Copy'!V138</f>
        <v>147513</v>
      </c>
      <c r="E23" s="19">
        <f>'Monthly Rev Rate Copy'!V143</f>
        <v>15</v>
      </c>
      <c r="F23" s="19">
        <f t="shared" si="4"/>
        <v>147528</v>
      </c>
      <c r="G23" s="19">
        <f>'Monthly Rev Rate Copy'!V139</f>
        <v>132726</v>
      </c>
      <c r="H23" s="19">
        <f>'Monthly Rev Rate Copy'!V144</f>
        <v>3666</v>
      </c>
      <c r="I23" s="19">
        <f t="shared" si="5"/>
        <v>136392</v>
      </c>
      <c r="J23" s="19">
        <f>'Monthly Rev Rate Copy'!V140</f>
        <v>407</v>
      </c>
      <c r="K23" s="19">
        <f>'Monthly Rev Rate Copy'!V145</f>
        <v>574</v>
      </c>
      <c r="L23" s="19">
        <f t="shared" si="6"/>
        <v>981</v>
      </c>
      <c r="M23" s="19">
        <f>'Monthly Rev Rate Copy'!V146</f>
        <v>198</v>
      </c>
      <c r="N23" s="19">
        <f>'Monthly Rev Rate Copy'!V149</f>
        <v>12947</v>
      </c>
      <c r="O23" s="19">
        <f>'Monthly Rev Rate Copy'!V150</f>
        <v>4931</v>
      </c>
      <c r="P23" s="41">
        <f t="shared" si="7"/>
        <v>2485923</v>
      </c>
      <c r="R23" s="30"/>
    </row>
    <row r="24" spans="1:18">
      <c r="B24" s="46" t="s">
        <v>53</v>
      </c>
      <c r="C24" s="19">
        <f>'Monthly Rev Rate Copy'!V159</f>
        <v>2186660</v>
      </c>
      <c r="D24" s="19">
        <f>'Monthly Rev Rate Copy'!V160</f>
        <v>148604</v>
      </c>
      <c r="E24" s="19">
        <f>'Monthly Rev Rate Copy'!V165</f>
        <v>14</v>
      </c>
      <c r="F24" s="19">
        <f t="shared" si="4"/>
        <v>148618</v>
      </c>
      <c r="G24" s="19">
        <f>'Monthly Rev Rate Copy'!V161</f>
        <v>132833</v>
      </c>
      <c r="H24" s="19">
        <f>'Monthly Rev Rate Copy'!V166</f>
        <v>3687</v>
      </c>
      <c r="I24" s="19">
        <f t="shared" si="5"/>
        <v>136520</v>
      </c>
      <c r="J24" s="19">
        <f>'Monthly Rev Rate Copy'!V162</f>
        <v>407</v>
      </c>
      <c r="K24" s="19">
        <f>'Monthly Rev Rate Copy'!V167</f>
        <v>572</v>
      </c>
      <c r="L24" s="19">
        <f t="shared" si="6"/>
        <v>979</v>
      </c>
      <c r="M24" s="19">
        <f>'Monthly Rev Rate Copy'!V168</f>
        <v>200</v>
      </c>
      <c r="N24" s="19">
        <f>'Monthly Rev Rate Copy'!V171</f>
        <v>12897</v>
      </c>
      <c r="O24" s="19">
        <f>'Monthly Rev Rate Copy'!V172</f>
        <v>4953</v>
      </c>
      <c r="P24" s="41">
        <f t="shared" si="7"/>
        <v>2490827</v>
      </c>
      <c r="R24" s="30"/>
    </row>
    <row r="25" spans="1:18">
      <c r="B25" s="46" t="s">
        <v>54</v>
      </c>
      <c r="C25" s="19">
        <f>'Monthly Rev Rate Copy'!V181</f>
        <v>2188211</v>
      </c>
      <c r="D25" s="19">
        <f>'Monthly Rev Rate Copy'!V182</f>
        <v>149461</v>
      </c>
      <c r="E25" s="19">
        <f>'Monthly Rev Rate Copy'!V187</f>
        <v>15</v>
      </c>
      <c r="F25" s="19">
        <f t="shared" si="4"/>
        <v>149476</v>
      </c>
      <c r="G25" s="19">
        <f>'Monthly Rev Rate Copy'!V183</f>
        <v>132445</v>
      </c>
      <c r="H25" s="19">
        <f>'Monthly Rev Rate Copy'!V188</f>
        <v>3704</v>
      </c>
      <c r="I25" s="19">
        <f t="shared" si="5"/>
        <v>136149</v>
      </c>
      <c r="J25" s="19">
        <f>'Monthly Rev Rate Copy'!V184</f>
        <v>406</v>
      </c>
      <c r="K25" s="19">
        <f>'Monthly Rev Rate Copy'!V189</f>
        <v>576</v>
      </c>
      <c r="L25" s="19">
        <f t="shared" si="6"/>
        <v>982</v>
      </c>
      <c r="M25" s="19">
        <f>'Monthly Rev Rate Copy'!V190</f>
        <v>200</v>
      </c>
      <c r="N25" s="19">
        <f>'Monthly Rev Rate Copy'!V193</f>
        <v>12844</v>
      </c>
      <c r="O25" s="19">
        <f>'Monthly Rev Rate Copy'!V194</f>
        <v>4994</v>
      </c>
      <c r="P25" s="41">
        <f t="shared" si="7"/>
        <v>2492856</v>
      </c>
      <c r="R25" s="30"/>
    </row>
    <row r="26" spans="1:18">
      <c r="B26" s="46" t="s">
        <v>55</v>
      </c>
      <c r="C26" s="19">
        <f>'Monthly Rev Rate Copy'!V203</f>
        <v>2192423</v>
      </c>
      <c r="D26" s="19">
        <f>'Monthly Rev Rate Copy'!V204</f>
        <v>149935</v>
      </c>
      <c r="E26" s="19">
        <f>'Monthly Rev Rate Copy'!V209</f>
        <v>15</v>
      </c>
      <c r="F26" s="19">
        <f t="shared" si="4"/>
        <v>149950</v>
      </c>
      <c r="G26" s="19">
        <f>'Monthly Rev Rate Copy'!V205</f>
        <v>132346</v>
      </c>
      <c r="H26" s="19">
        <f>'Monthly Rev Rate Copy'!V210</f>
        <v>3716</v>
      </c>
      <c r="I26" s="19">
        <f t="shared" si="5"/>
        <v>136062</v>
      </c>
      <c r="J26" s="19">
        <f>'Monthly Rev Rate Copy'!V206</f>
        <v>409</v>
      </c>
      <c r="K26" s="19">
        <f>'Monthly Rev Rate Copy'!V211</f>
        <v>576</v>
      </c>
      <c r="L26" s="19">
        <f t="shared" si="6"/>
        <v>985</v>
      </c>
      <c r="M26" s="19">
        <f>'Monthly Rev Rate Copy'!V212</f>
        <v>200</v>
      </c>
      <c r="N26" s="19">
        <f>'Monthly Rev Rate Copy'!V215</f>
        <v>12788</v>
      </c>
      <c r="O26" s="19">
        <f>'Monthly Rev Rate Copy'!V216</f>
        <v>5000</v>
      </c>
      <c r="P26" s="41">
        <f t="shared" si="7"/>
        <v>2497408</v>
      </c>
      <c r="R26" s="30"/>
    </row>
    <row r="27" spans="1:18">
      <c r="B27" s="46" t="s">
        <v>56</v>
      </c>
      <c r="C27" s="19">
        <f>'Monthly Rev Rate Copy'!V225</f>
        <v>2194213</v>
      </c>
      <c r="D27" s="19">
        <f>'Monthly Rev Rate Copy'!V226</f>
        <v>148862</v>
      </c>
      <c r="E27" s="19">
        <f>'Monthly Rev Rate Copy'!V231</f>
        <v>16</v>
      </c>
      <c r="F27" s="19">
        <f t="shared" si="4"/>
        <v>148878</v>
      </c>
      <c r="G27" s="19">
        <f>'Monthly Rev Rate Copy'!V227</f>
        <v>133099</v>
      </c>
      <c r="H27" s="19">
        <f>'Monthly Rev Rate Copy'!V232</f>
        <v>3713</v>
      </c>
      <c r="I27" s="19">
        <f t="shared" si="5"/>
        <v>136812</v>
      </c>
      <c r="J27" s="19">
        <f>'Monthly Rev Rate Copy'!V228</f>
        <v>410</v>
      </c>
      <c r="K27" s="19">
        <f>'Monthly Rev Rate Copy'!V233</f>
        <v>580</v>
      </c>
      <c r="L27" s="19">
        <f t="shared" si="6"/>
        <v>990</v>
      </c>
      <c r="M27" s="19">
        <f>'Monthly Rev Rate Copy'!V234</f>
        <v>202</v>
      </c>
      <c r="N27" s="19">
        <f>'Monthly Rev Rate Copy'!V237</f>
        <v>12737</v>
      </c>
      <c r="O27" s="19">
        <f>'Monthly Rev Rate Copy'!V238</f>
        <v>5008</v>
      </c>
      <c r="P27" s="41">
        <f t="shared" si="7"/>
        <v>2498840</v>
      </c>
      <c r="R27" s="30"/>
    </row>
    <row r="28" spans="1:18">
      <c r="B28" s="46" t="s">
        <v>0</v>
      </c>
      <c r="C28" s="19">
        <f>'Monthly Rev Rate Copy'!V247</f>
        <v>2198225</v>
      </c>
      <c r="D28" s="19">
        <f>'Monthly Rev Rate Copy'!V248</f>
        <v>148107</v>
      </c>
      <c r="E28" s="19">
        <f>'Monthly Rev Rate Copy'!V253</f>
        <v>16</v>
      </c>
      <c r="F28" s="19">
        <f t="shared" si="4"/>
        <v>148123</v>
      </c>
      <c r="G28" s="19">
        <f>'Monthly Rev Rate Copy'!V249</f>
        <v>134120</v>
      </c>
      <c r="H28" s="19">
        <f>'Monthly Rev Rate Copy'!V254</f>
        <v>3742</v>
      </c>
      <c r="I28" s="19">
        <f t="shared" si="5"/>
        <v>137862</v>
      </c>
      <c r="J28" s="19">
        <f>'Monthly Rev Rate Copy'!V250</f>
        <v>413</v>
      </c>
      <c r="K28" s="19">
        <f>'Monthly Rev Rate Copy'!V255</f>
        <v>586</v>
      </c>
      <c r="L28" s="19">
        <f t="shared" si="6"/>
        <v>999</v>
      </c>
      <c r="M28" s="19">
        <f>'Monthly Rev Rate Copy'!V256</f>
        <v>204</v>
      </c>
      <c r="N28" s="19">
        <f>'Monthly Rev Rate Copy'!V259</f>
        <v>12698</v>
      </c>
      <c r="O28" s="19">
        <f>'Monthly Rev Rate Copy'!V260</f>
        <v>5100</v>
      </c>
      <c r="P28" s="41">
        <f t="shared" si="7"/>
        <v>2503211</v>
      </c>
      <c r="R28" s="30"/>
    </row>
    <row r="29" spans="1:18">
      <c r="R29" s="30"/>
    </row>
    <row r="30" spans="1:18">
      <c r="A30" t="s">
        <v>522</v>
      </c>
      <c r="C30" s="45" t="s">
        <v>57</v>
      </c>
      <c r="D30" s="50" t="s">
        <v>58</v>
      </c>
      <c r="E30" s="50" t="s">
        <v>59</v>
      </c>
      <c r="F30" s="50" t="s">
        <v>31</v>
      </c>
      <c r="G30" s="50" t="s">
        <v>60</v>
      </c>
      <c r="H30" s="50" t="s">
        <v>61</v>
      </c>
      <c r="I30" s="50" t="s">
        <v>33</v>
      </c>
      <c r="J30" s="50" t="s">
        <v>62</v>
      </c>
      <c r="K30" s="50" t="s">
        <v>63</v>
      </c>
      <c r="L30" s="50" t="s">
        <v>35</v>
      </c>
      <c r="M30" s="50" t="s">
        <v>39</v>
      </c>
      <c r="N30" s="50" t="s">
        <v>41</v>
      </c>
      <c r="O30" s="50" t="s">
        <v>43</v>
      </c>
      <c r="P30" s="50" t="s">
        <v>64</v>
      </c>
      <c r="R30" s="30" t="s">
        <v>518</v>
      </c>
    </row>
    <row r="31" spans="1:18">
      <c r="B31" s="46" t="s">
        <v>45</v>
      </c>
      <c r="C31" s="19"/>
      <c r="D31" s="19"/>
      <c r="E31" s="19"/>
      <c r="F31" s="19"/>
      <c r="G31" s="19">
        <f>'Proof of Rev Output'!C17</f>
        <v>4779320</v>
      </c>
      <c r="H31" s="19">
        <f>'Proof of Rev Output'!C16</f>
        <v>1958626</v>
      </c>
      <c r="I31" s="19"/>
      <c r="J31" s="19">
        <f>'Proof of Rev Output'!J17</f>
        <v>61797</v>
      </c>
      <c r="K31" s="19">
        <f>'Proof of Rev Output'!J16</f>
        <v>665819</v>
      </c>
      <c r="L31" s="19"/>
      <c r="M31" s="19"/>
      <c r="N31" s="19"/>
      <c r="O31" s="19"/>
      <c r="P31" s="19"/>
      <c r="R31" s="30"/>
    </row>
    <row r="32" spans="1:18">
      <c r="B32" s="46" t="s">
        <v>47</v>
      </c>
      <c r="C32" s="19"/>
      <c r="D32" s="19"/>
      <c r="E32" s="19"/>
      <c r="F32" s="19"/>
      <c r="G32" s="19">
        <f>'Proof of Rev Output'!C36</f>
        <v>3983746</v>
      </c>
      <c r="H32" s="19">
        <f>'Proof of Rev Output'!C35</f>
        <v>1799050</v>
      </c>
      <c r="I32" s="19"/>
      <c r="J32" s="19">
        <f>'Proof of Rev Output'!J36</f>
        <v>53530</v>
      </c>
      <c r="K32" s="19">
        <f>'Proof of Rev Output'!J35</f>
        <v>571598</v>
      </c>
      <c r="L32" s="19"/>
      <c r="M32" s="19"/>
      <c r="N32" s="19"/>
      <c r="O32" s="19"/>
      <c r="P32" s="19"/>
      <c r="R32" s="30"/>
    </row>
    <row r="33" spans="1:18">
      <c r="B33" s="46" t="s">
        <v>48</v>
      </c>
      <c r="C33" s="19"/>
      <c r="D33" s="19"/>
      <c r="E33" s="19"/>
      <c r="F33" s="19"/>
      <c r="G33" s="19">
        <f>'Proof of Rev Output'!C55</f>
        <v>3570194</v>
      </c>
      <c r="H33" s="19">
        <f>'Proof of Rev Output'!C54</f>
        <v>1851004</v>
      </c>
      <c r="I33" s="19"/>
      <c r="J33" s="19">
        <f>'Proof of Rev Output'!J55</f>
        <v>39848</v>
      </c>
      <c r="K33" s="19">
        <f>'Proof of Rev Output'!J54</f>
        <v>628562</v>
      </c>
      <c r="L33" s="19"/>
      <c r="M33" s="19"/>
      <c r="N33" s="19"/>
      <c r="O33" s="19"/>
      <c r="P33" s="19"/>
      <c r="R33" s="30"/>
    </row>
    <row r="34" spans="1:18">
      <c r="B34" s="46" t="s">
        <v>49</v>
      </c>
      <c r="C34" s="19"/>
      <c r="D34" s="19"/>
      <c r="E34" s="19"/>
      <c r="F34" s="19"/>
      <c r="G34" s="19">
        <f>'Proof of Rev Output'!C74</f>
        <v>3251045</v>
      </c>
      <c r="H34" s="19">
        <f>'Proof of Rev Output'!C73</f>
        <v>1898091</v>
      </c>
      <c r="I34" s="19"/>
      <c r="J34" s="19">
        <f>'Proof of Rev Output'!J74</f>
        <v>38025</v>
      </c>
      <c r="K34" s="19">
        <f>'Proof of Rev Output'!J73</f>
        <v>608230</v>
      </c>
      <c r="L34" s="19"/>
      <c r="M34" s="19"/>
      <c r="N34" s="19"/>
      <c r="O34" s="19"/>
      <c r="P34" s="19"/>
      <c r="R34" s="30"/>
    </row>
    <row r="35" spans="1:18">
      <c r="B35" s="46" t="s">
        <v>50</v>
      </c>
      <c r="C35" s="19"/>
      <c r="D35" s="19"/>
      <c r="E35" s="19"/>
      <c r="F35" s="19"/>
      <c r="G35" s="19">
        <f>'Proof of Rev Output'!C93</f>
        <v>4055749</v>
      </c>
      <c r="H35" s="19">
        <f>'Proof of Rev Output'!C92</f>
        <v>2437153</v>
      </c>
      <c r="I35" s="19"/>
      <c r="J35" s="19">
        <f>'Proof of Rev Output'!J93</f>
        <v>47521</v>
      </c>
      <c r="K35" s="19">
        <f>'Proof of Rev Output'!J92</f>
        <v>779462</v>
      </c>
      <c r="L35" s="19"/>
      <c r="M35" s="19"/>
      <c r="N35" s="19"/>
      <c r="O35" s="19"/>
      <c r="P35" s="19"/>
      <c r="R35" s="30"/>
    </row>
    <row r="36" spans="1:18">
      <c r="B36" s="46" t="s">
        <v>51</v>
      </c>
      <c r="C36" s="19"/>
      <c r="D36" s="19"/>
      <c r="E36" s="19"/>
      <c r="F36" s="19"/>
      <c r="G36" s="19">
        <f>'Proof of Rev Output'!C112</f>
        <v>4860439</v>
      </c>
      <c r="H36" s="19">
        <f>'Proof of Rev Output'!C111</f>
        <v>2873862</v>
      </c>
      <c r="I36" s="19"/>
      <c r="J36" s="19">
        <f>'Proof of Rev Output'!J112</f>
        <v>62422</v>
      </c>
      <c r="K36" s="19">
        <f>'Proof of Rev Output'!J111</f>
        <v>778901</v>
      </c>
      <c r="L36" s="19"/>
      <c r="M36" s="19"/>
      <c r="N36" s="19"/>
      <c r="O36" s="19"/>
      <c r="P36" s="19"/>
      <c r="R36" s="30"/>
    </row>
    <row r="37" spans="1:18">
      <c r="B37" s="46" t="s">
        <v>52</v>
      </c>
      <c r="C37" s="19"/>
      <c r="D37" s="19"/>
      <c r="E37" s="19"/>
      <c r="F37" s="19"/>
      <c r="G37" s="19">
        <f>'Proof of Rev Output'!C131</f>
        <v>4921848</v>
      </c>
      <c r="H37" s="19">
        <f>'Proof of Rev Output'!C130</f>
        <v>2887303</v>
      </c>
      <c r="I37" s="19"/>
      <c r="J37" s="19">
        <f>'Proof of Rev Output'!J131</f>
        <v>62321</v>
      </c>
      <c r="K37" s="19">
        <f>'Proof of Rev Output'!J130</f>
        <v>800345</v>
      </c>
      <c r="L37" s="19"/>
      <c r="M37" s="19"/>
      <c r="N37" s="19"/>
      <c r="O37" s="19"/>
      <c r="P37" s="19"/>
      <c r="R37" s="30"/>
    </row>
    <row r="38" spans="1:18">
      <c r="B38" s="46" t="s">
        <v>53</v>
      </c>
      <c r="C38" s="19"/>
      <c r="D38" s="19"/>
      <c r="E38" s="19"/>
      <c r="F38" s="19"/>
      <c r="G38" s="19">
        <f>'Proof of Rev Output'!C150</f>
        <v>5476638</v>
      </c>
      <c r="H38" s="19">
        <f>'Proof of Rev Output'!C149</f>
        <v>3265014</v>
      </c>
      <c r="I38" s="19"/>
      <c r="J38" s="19">
        <f>'Proof of Rev Output'!J150</f>
        <v>78103</v>
      </c>
      <c r="K38" s="19">
        <f>'Proof of Rev Output'!J149</f>
        <v>859170</v>
      </c>
      <c r="L38" s="19"/>
      <c r="M38" s="19"/>
      <c r="N38" s="19"/>
      <c r="O38" s="19"/>
      <c r="P38" s="19"/>
      <c r="R38" s="30"/>
    </row>
    <row r="39" spans="1:18">
      <c r="B39" s="46" t="s">
        <v>54</v>
      </c>
      <c r="C39" s="19"/>
      <c r="D39" s="19"/>
      <c r="E39" s="19"/>
      <c r="F39" s="19"/>
      <c r="G39" s="19">
        <f>'Proof of Rev Output'!C169</f>
        <v>4573654</v>
      </c>
      <c r="H39" s="19">
        <f>'Proof of Rev Output'!C168</f>
        <v>2688886</v>
      </c>
      <c r="I39" s="19"/>
      <c r="J39" s="19">
        <f>'Proof of Rev Output'!J169</f>
        <v>64117</v>
      </c>
      <c r="K39" s="19">
        <f>'Proof of Rev Output'!J168</f>
        <v>708094</v>
      </c>
      <c r="L39" s="19"/>
      <c r="M39" s="19"/>
      <c r="N39" s="19"/>
      <c r="O39" s="19"/>
      <c r="P39" s="19"/>
      <c r="R39" s="30"/>
    </row>
    <row r="40" spans="1:18">
      <c r="B40" s="46" t="s">
        <v>55</v>
      </c>
      <c r="C40" s="19"/>
      <c r="D40" s="19"/>
      <c r="E40" s="19"/>
      <c r="F40" s="19"/>
      <c r="G40" s="19">
        <f>'Proof of Rev Output'!C188</f>
        <v>5080047</v>
      </c>
      <c r="H40" s="19">
        <f>'Proof of Rev Output'!C187</f>
        <v>3174792</v>
      </c>
      <c r="I40" s="19"/>
      <c r="J40" s="19">
        <f>'Proof of Rev Output'!J188</f>
        <v>70342</v>
      </c>
      <c r="K40" s="19">
        <f>'Proof of Rev Output'!J187</f>
        <v>838480</v>
      </c>
      <c r="L40" s="19"/>
      <c r="M40" s="19"/>
      <c r="N40" s="19"/>
      <c r="O40" s="19"/>
      <c r="P40" s="19"/>
      <c r="R40" s="30"/>
    </row>
    <row r="41" spans="1:18">
      <c r="B41" s="46" t="s">
        <v>56</v>
      </c>
      <c r="C41" s="19"/>
      <c r="D41" s="19"/>
      <c r="E41" s="19"/>
      <c r="F41" s="19"/>
      <c r="G41" s="19">
        <f>'Proof of Rev Output'!C207</f>
        <v>4180612</v>
      </c>
      <c r="H41" s="19">
        <f>'Proof of Rev Output'!C206</f>
        <v>2403320</v>
      </c>
      <c r="I41" s="19"/>
      <c r="J41" s="19">
        <f>'Proof of Rev Output'!J207</f>
        <v>59298</v>
      </c>
      <c r="K41" s="19">
        <f>'Proof of Rev Output'!J206</f>
        <v>658076</v>
      </c>
      <c r="L41" s="19"/>
      <c r="M41" s="19"/>
      <c r="N41" s="19"/>
      <c r="O41" s="19"/>
      <c r="P41" s="19"/>
      <c r="R41" s="30"/>
    </row>
    <row r="42" spans="1:18">
      <c r="B42" s="46" t="s">
        <v>0</v>
      </c>
      <c r="C42" s="19"/>
      <c r="D42" s="19"/>
      <c r="E42" s="19"/>
      <c r="F42" s="19"/>
      <c r="G42" s="167">
        <f>'Proof of Rev Output'!C226</f>
        <v>3656135</v>
      </c>
      <c r="H42" s="167">
        <f>'Proof of Rev Output'!C225</f>
        <v>1765457</v>
      </c>
      <c r="I42" s="167"/>
      <c r="J42" s="167">
        <f>'Proof of Rev Output'!J226</f>
        <v>41406</v>
      </c>
      <c r="K42" s="167">
        <f>'Proof of Rev Output'!J225</f>
        <v>563404</v>
      </c>
      <c r="L42" s="19"/>
      <c r="M42" s="19"/>
      <c r="N42" s="19"/>
      <c r="O42" s="19"/>
      <c r="P42" s="19"/>
      <c r="R42" s="30"/>
    </row>
    <row r="43" spans="1:18">
      <c r="B43" s="46" t="s">
        <v>938</v>
      </c>
      <c r="C43" s="19"/>
      <c r="D43" s="19"/>
      <c r="E43" s="19"/>
      <c r="F43" s="19"/>
      <c r="G43" s="19">
        <f>SUM(G31:G42)</f>
        <v>52389427</v>
      </c>
      <c r="H43" s="19">
        <f>SUM(H31:H42)</f>
        <v>29002558</v>
      </c>
      <c r="I43" s="19">
        <f t="shared" ref="I43:K43" si="8">SUM(I31:I42)</f>
        <v>0</v>
      </c>
      <c r="J43" s="19">
        <f t="shared" si="8"/>
        <v>678730</v>
      </c>
      <c r="K43" s="19">
        <f t="shared" si="8"/>
        <v>8460141</v>
      </c>
      <c r="L43" s="19"/>
      <c r="M43" s="19"/>
      <c r="N43" s="19"/>
      <c r="O43" s="19"/>
      <c r="P43" s="19"/>
      <c r="R43" s="30"/>
    </row>
    <row r="44" spans="1:18">
      <c r="A44" t="s">
        <v>519</v>
      </c>
      <c r="C44" s="45" t="s">
        <v>57</v>
      </c>
      <c r="D44" s="50" t="s">
        <v>58</v>
      </c>
      <c r="E44" s="50" t="s">
        <v>59</v>
      </c>
      <c r="F44" s="50" t="s">
        <v>31</v>
      </c>
      <c r="G44" s="50" t="s">
        <v>60</v>
      </c>
      <c r="H44" s="50" t="s">
        <v>61</v>
      </c>
      <c r="I44" s="50" t="s">
        <v>33</v>
      </c>
      <c r="J44" s="50" t="s">
        <v>62</v>
      </c>
      <c r="K44" s="50" t="s">
        <v>63</v>
      </c>
      <c r="L44" s="50" t="s">
        <v>35</v>
      </c>
      <c r="M44" s="50" t="s">
        <v>39</v>
      </c>
      <c r="N44" s="50" t="s">
        <v>41</v>
      </c>
      <c r="O44" s="50" t="s">
        <v>43</v>
      </c>
      <c r="P44" s="50" t="s">
        <v>64</v>
      </c>
      <c r="R44" s="30" t="s">
        <v>518</v>
      </c>
    </row>
    <row r="45" spans="1:18">
      <c r="B45" s="46" t="s">
        <v>45</v>
      </c>
      <c r="C45" s="19"/>
      <c r="D45" s="19"/>
      <c r="E45" s="19"/>
      <c r="F45" s="19"/>
      <c r="G45" s="19">
        <f>'Proof of Rev Output'!C19</f>
        <v>2201447</v>
      </c>
      <c r="H45" s="19">
        <f>'Proof of Rev Output'!C18</f>
        <v>1698226</v>
      </c>
      <c r="I45" s="19"/>
      <c r="J45" s="19">
        <f>'Proof of Rev Output'!J19</f>
        <v>35942</v>
      </c>
      <c r="K45" s="19">
        <f>'Proof of Rev Output'!J18</f>
        <v>413527</v>
      </c>
      <c r="L45" s="19"/>
      <c r="M45" s="19"/>
      <c r="N45" s="19"/>
      <c r="O45" s="19"/>
      <c r="P45" s="19"/>
      <c r="R45" s="30"/>
    </row>
    <row r="46" spans="1:18">
      <c r="B46" s="46" t="s">
        <v>47</v>
      </c>
      <c r="C46" s="19"/>
      <c r="D46" s="19"/>
      <c r="E46" s="19"/>
      <c r="F46" s="19"/>
      <c r="G46" s="19">
        <f>'Proof of Rev Output'!C38</f>
        <v>2258948</v>
      </c>
      <c r="H46" s="19">
        <f>'Proof of Rev Output'!C37</f>
        <v>2012108</v>
      </c>
      <c r="I46" s="19"/>
      <c r="J46" s="19">
        <f>'Proof of Rev Output'!J38</f>
        <v>40266</v>
      </c>
      <c r="K46" s="19">
        <f>'Proof of Rev Output'!J37</f>
        <v>479203</v>
      </c>
      <c r="L46" s="19"/>
      <c r="M46" s="19"/>
      <c r="N46" s="19"/>
      <c r="O46" s="19"/>
      <c r="P46" s="19"/>
      <c r="R46" s="30"/>
    </row>
    <row r="47" spans="1:18">
      <c r="B47" s="46" t="s">
        <v>48</v>
      </c>
      <c r="C47" s="19"/>
      <c r="D47" s="19"/>
      <c r="E47" s="19"/>
      <c r="F47" s="19"/>
      <c r="G47" s="19">
        <f>'Proof of Rev Output'!C57</f>
        <v>2811995</v>
      </c>
      <c r="H47" s="19">
        <f>'Proof of Rev Output'!C56</f>
        <v>1457045</v>
      </c>
      <c r="I47" s="19"/>
      <c r="J47" s="19">
        <f>'Proof of Rev Output'!J57</f>
        <v>51992</v>
      </c>
      <c r="K47" s="19">
        <f>'Proof of Rev Output'!J56</f>
        <v>346445</v>
      </c>
      <c r="L47" s="19"/>
      <c r="M47" s="19"/>
      <c r="N47" s="19"/>
      <c r="O47" s="19"/>
      <c r="P47" s="19"/>
      <c r="R47" s="30"/>
    </row>
    <row r="48" spans="1:18">
      <c r="B48" s="46" t="s">
        <v>49</v>
      </c>
      <c r="C48" s="19"/>
      <c r="D48" s="19"/>
      <c r="E48" s="19"/>
      <c r="F48" s="19"/>
      <c r="G48" s="19">
        <f>'Proof of Rev Output'!C76</f>
        <v>3063708</v>
      </c>
      <c r="H48" s="19">
        <f>'Proof of Rev Output'!C75</f>
        <v>1385704</v>
      </c>
      <c r="I48" s="19"/>
      <c r="J48" s="19">
        <f>'Proof of Rev Output'!J76</f>
        <v>54951</v>
      </c>
      <c r="K48" s="19">
        <f>'Proof of Rev Output'!J75</f>
        <v>354207</v>
      </c>
      <c r="L48" s="19"/>
      <c r="M48" s="19"/>
      <c r="N48" s="19"/>
      <c r="O48" s="19"/>
      <c r="P48" s="19"/>
      <c r="R48" s="30"/>
    </row>
    <row r="49" spans="1:18">
      <c r="B49" s="46" t="s">
        <v>50</v>
      </c>
      <c r="C49" s="19"/>
      <c r="D49" s="19"/>
      <c r="E49" s="19"/>
      <c r="F49" s="19"/>
      <c r="G49" s="19">
        <f>'Proof of Rev Output'!C95</f>
        <v>2691317</v>
      </c>
      <c r="H49" s="19">
        <f>'Proof of Rev Output'!C94</f>
        <v>1086036</v>
      </c>
      <c r="I49" s="19"/>
      <c r="J49" s="19">
        <f>'Proof of Rev Output'!J95</f>
        <v>46840</v>
      </c>
      <c r="K49" s="19">
        <f>'Proof of Rev Output'!J94</f>
        <v>273027</v>
      </c>
      <c r="L49" s="19"/>
      <c r="M49" s="19"/>
      <c r="N49" s="19"/>
      <c r="O49" s="19"/>
      <c r="P49" s="19"/>
      <c r="R49" s="30"/>
    </row>
    <row r="50" spans="1:18">
      <c r="B50" s="46" t="s">
        <v>51</v>
      </c>
      <c r="C50" s="19"/>
      <c r="D50" s="19"/>
      <c r="E50" s="19"/>
      <c r="F50" s="19"/>
      <c r="G50" s="19">
        <f>'Proof of Rev Output'!C114</f>
        <v>1859947</v>
      </c>
      <c r="H50" s="19">
        <f>'Proof of Rev Output'!C113</f>
        <v>611825</v>
      </c>
      <c r="I50" s="19"/>
      <c r="J50" s="19">
        <f>'Proof of Rev Output'!J114</f>
        <v>33483</v>
      </c>
      <c r="K50" s="19">
        <f>'Proof of Rev Output'!J113</f>
        <v>227752</v>
      </c>
      <c r="L50" s="19"/>
      <c r="M50" s="19"/>
      <c r="N50" s="19"/>
      <c r="O50" s="19"/>
      <c r="P50" s="19"/>
      <c r="R50" s="30"/>
    </row>
    <row r="51" spans="1:18">
      <c r="B51" s="46" t="s">
        <v>52</v>
      </c>
      <c r="C51" s="19"/>
      <c r="D51" s="19"/>
      <c r="E51" s="19"/>
      <c r="F51" s="19"/>
      <c r="G51" s="19">
        <f>'Proof of Rev Output'!C133</f>
        <v>1816820</v>
      </c>
      <c r="H51" s="19">
        <f>'Proof of Rev Output'!C132</f>
        <v>622091</v>
      </c>
      <c r="I51" s="19"/>
      <c r="J51" s="19">
        <f>'Proof of Rev Output'!J133</f>
        <v>34561</v>
      </c>
      <c r="K51" s="19">
        <f>'Proof of Rev Output'!J132</f>
        <v>223946</v>
      </c>
      <c r="L51" s="19"/>
      <c r="M51" s="19"/>
      <c r="N51" s="19"/>
      <c r="O51" s="19"/>
      <c r="P51" s="19"/>
      <c r="R51" s="30"/>
    </row>
    <row r="52" spans="1:18">
      <c r="B52" s="46" t="s">
        <v>53</v>
      </c>
      <c r="C52" s="19"/>
      <c r="D52" s="19"/>
      <c r="E52" s="19"/>
      <c r="F52" s="19"/>
      <c r="G52" s="19">
        <f>'Proof of Rev Output'!C152</f>
        <v>1901409</v>
      </c>
      <c r="H52" s="19">
        <f>'Proof of Rev Output'!C151</f>
        <v>616154</v>
      </c>
      <c r="I52" s="19"/>
      <c r="J52" s="19">
        <f>'Proof of Rev Output'!J152</f>
        <v>31744</v>
      </c>
      <c r="K52" s="19">
        <f>'Proof of Rev Output'!J151</f>
        <v>233975</v>
      </c>
      <c r="L52" s="19"/>
      <c r="M52" s="19"/>
      <c r="N52" s="19"/>
      <c r="O52" s="19"/>
      <c r="P52" s="19"/>
      <c r="R52" s="30"/>
    </row>
    <row r="53" spans="1:18">
      <c r="B53" s="46" t="s">
        <v>54</v>
      </c>
      <c r="C53" s="19"/>
      <c r="D53" s="19"/>
      <c r="E53" s="19"/>
      <c r="F53" s="19"/>
      <c r="G53" s="19">
        <f>'Proof of Rev Output'!C171</f>
        <v>1517101</v>
      </c>
      <c r="H53" s="19">
        <f>'Proof of Rev Output'!C170</f>
        <v>434904</v>
      </c>
      <c r="I53" s="19"/>
      <c r="J53" s="19">
        <f>'Proof of Rev Output'!J171</f>
        <v>29497</v>
      </c>
      <c r="K53" s="19">
        <f>'Proof of Rev Output'!J170</f>
        <v>206943</v>
      </c>
      <c r="L53" s="19"/>
      <c r="M53" s="19"/>
      <c r="N53" s="19"/>
      <c r="O53" s="19"/>
      <c r="P53" s="19"/>
      <c r="R53" s="30"/>
    </row>
    <row r="54" spans="1:18">
      <c r="B54" s="46" t="s">
        <v>55</v>
      </c>
      <c r="C54" s="19"/>
      <c r="D54" s="19"/>
      <c r="E54" s="19"/>
      <c r="F54" s="19"/>
      <c r="G54" s="19">
        <f>'Proof of Rev Output'!C190</f>
        <v>2080420</v>
      </c>
      <c r="H54" s="19">
        <f>'Proof of Rev Output'!C189</f>
        <v>626011</v>
      </c>
      <c r="I54" s="19"/>
      <c r="J54" s="19">
        <f>'Proof of Rev Output'!J190</f>
        <v>39494</v>
      </c>
      <c r="K54" s="19">
        <f>'Proof of Rev Output'!J189</f>
        <v>252446</v>
      </c>
      <c r="L54" s="19"/>
      <c r="M54" s="19"/>
      <c r="N54" s="19"/>
      <c r="O54" s="19"/>
      <c r="P54" s="19"/>
      <c r="R54" s="30"/>
    </row>
    <row r="55" spans="1:18">
      <c r="B55" s="46" t="s">
        <v>56</v>
      </c>
      <c r="C55" s="19"/>
      <c r="D55" s="19"/>
      <c r="E55" s="19"/>
      <c r="F55" s="19"/>
      <c r="G55" s="19">
        <f>'Proof of Rev Output'!C209</f>
        <v>2056006</v>
      </c>
      <c r="H55" s="19">
        <f>'Proof of Rev Output'!C208</f>
        <v>769390</v>
      </c>
      <c r="I55" s="19"/>
      <c r="J55" s="19">
        <f>'Proof of Rev Output'!J209</f>
        <v>45233</v>
      </c>
      <c r="K55" s="19">
        <f>'Proof of Rev Output'!J208</f>
        <v>256629</v>
      </c>
      <c r="L55" s="19"/>
      <c r="M55" s="19"/>
      <c r="N55" s="19"/>
      <c r="O55" s="19"/>
      <c r="P55" s="19"/>
      <c r="R55" s="30"/>
    </row>
    <row r="56" spans="1:18">
      <c r="B56" s="46" t="s">
        <v>0</v>
      </c>
      <c r="C56" s="19"/>
      <c r="D56" s="19"/>
      <c r="E56" s="19"/>
      <c r="F56" s="19"/>
      <c r="G56" s="167">
        <f>'Proof of Rev Output'!C228</f>
        <v>2283470</v>
      </c>
      <c r="H56" s="167">
        <f>'Proof of Rev Output'!C227</f>
        <v>1165583</v>
      </c>
      <c r="I56" s="167"/>
      <c r="J56" s="167">
        <f>'Proof of Rev Output'!J228</f>
        <v>56217</v>
      </c>
      <c r="K56" s="167">
        <f>'Proof of Rev Output'!J227</f>
        <v>316975</v>
      </c>
      <c r="L56" s="19"/>
      <c r="M56" s="19"/>
      <c r="N56" s="19"/>
      <c r="O56" s="19"/>
      <c r="P56" s="19"/>
      <c r="R56" s="30"/>
    </row>
    <row r="57" spans="1:18">
      <c r="B57" s="46" t="s">
        <v>938</v>
      </c>
      <c r="C57" s="19"/>
      <c r="D57" s="19"/>
      <c r="E57" s="19"/>
      <c r="F57" s="19"/>
      <c r="G57" s="19">
        <f>SUM(G45:G56)</f>
        <v>26542588</v>
      </c>
      <c r="H57" s="19">
        <f>SUM(H45:H56)</f>
        <v>12485077</v>
      </c>
      <c r="I57" s="19">
        <f t="shared" ref="I57" si="9">SUM(I45:I56)</f>
        <v>0</v>
      </c>
      <c r="J57" s="19">
        <f t="shared" ref="J57" si="10">SUM(J45:J56)</f>
        <v>500220</v>
      </c>
      <c r="K57" s="19">
        <f t="shared" ref="K57" si="11">SUM(K45:K56)</f>
        <v>3585075</v>
      </c>
      <c r="L57" s="19"/>
      <c r="M57" s="19"/>
      <c r="N57" s="19"/>
      <c r="O57" s="19"/>
      <c r="P57" s="19"/>
      <c r="R57" s="30"/>
    </row>
    <row r="58" spans="1:18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R58" s="30"/>
    </row>
    <row r="59" spans="1:18">
      <c r="A59" t="s">
        <v>521</v>
      </c>
      <c r="C59" s="45" t="s">
        <v>57</v>
      </c>
      <c r="D59" s="50" t="s">
        <v>58</v>
      </c>
      <c r="E59" s="50" t="s">
        <v>59</v>
      </c>
      <c r="F59" s="50" t="s">
        <v>31</v>
      </c>
      <c r="G59" s="50" t="s">
        <v>60</v>
      </c>
      <c r="H59" s="50" t="s">
        <v>61</v>
      </c>
      <c r="I59" s="50" t="s">
        <v>33</v>
      </c>
      <c r="J59" s="50" t="s">
        <v>62</v>
      </c>
      <c r="K59" s="50" t="s">
        <v>63</v>
      </c>
      <c r="L59" s="50" t="s">
        <v>35</v>
      </c>
      <c r="M59" s="50" t="s">
        <v>39</v>
      </c>
      <c r="N59" s="50" t="s">
        <v>41</v>
      </c>
      <c r="O59" s="50" t="s">
        <v>43</v>
      </c>
      <c r="P59" s="50" t="s">
        <v>64</v>
      </c>
      <c r="R59" s="30" t="s">
        <v>518</v>
      </c>
    </row>
    <row r="60" spans="1:18">
      <c r="B60" s="46" t="s">
        <v>45</v>
      </c>
      <c r="C60" s="19"/>
      <c r="D60" s="19"/>
      <c r="E60" s="19"/>
      <c r="F60" s="19"/>
      <c r="G60" s="19"/>
      <c r="H60" s="19">
        <f>'Proof of Rev Output'!C11</f>
        <v>2737849.5</v>
      </c>
      <c r="I60" s="19"/>
      <c r="J60" s="19"/>
      <c r="K60" s="19">
        <f>'Proof of Rev Output'!J11</f>
        <v>642091.46</v>
      </c>
      <c r="L60" s="19"/>
      <c r="M60" s="19">
        <f>'Proof of Rev Output'!Q7</f>
        <v>3183513.02</v>
      </c>
      <c r="N60" s="19"/>
      <c r="O60" s="19"/>
      <c r="P60" s="19"/>
      <c r="R60" s="30"/>
    </row>
    <row r="61" spans="1:18">
      <c r="B61" s="46" t="s">
        <v>47</v>
      </c>
      <c r="C61" s="19"/>
      <c r="D61" s="19"/>
      <c r="E61" s="19"/>
      <c r="F61" s="19"/>
      <c r="G61" s="19"/>
      <c r="H61" s="19">
        <f>'Proof of Rev Output'!C30</f>
        <v>2840342.89</v>
      </c>
      <c r="I61" s="19"/>
      <c r="J61" s="19"/>
      <c r="K61" s="19">
        <f>'Proof of Rev Output'!J30</f>
        <v>654163.21</v>
      </c>
      <c r="L61" s="19"/>
      <c r="M61" s="19">
        <f>'Proof of Rev Output'!Q26</f>
        <v>2238320.44</v>
      </c>
      <c r="N61" s="19"/>
      <c r="O61" s="19"/>
      <c r="P61" s="19"/>
      <c r="R61" s="30"/>
    </row>
    <row r="62" spans="1:18">
      <c r="B62" s="46" t="s">
        <v>48</v>
      </c>
      <c r="C62" s="19"/>
      <c r="D62" s="19"/>
      <c r="E62" s="19"/>
      <c r="F62" s="19"/>
      <c r="G62" s="19"/>
      <c r="H62" s="19">
        <f>'Proof of Rev Output'!C49</f>
        <v>2429085.14</v>
      </c>
      <c r="I62" s="19"/>
      <c r="J62" s="19"/>
      <c r="K62" s="19">
        <f>'Proof of Rev Output'!J49</f>
        <v>592165.48</v>
      </c>
      <c r="L62" s="19"/>
      <c r="M62" s="19">
        <f>'Proof of Rev Output'!Q45</f>
        <v>2119411.62</v>
      </c>
      <c r="N62" s="19"/>
      <c r="O62" s="19"/>
      <c r="P62" s="19"/>
      <c r="R62" s="30"/>
    </row>
    <row r="63" spans="1:18">
      <c r="B63" s="46" t="s">
        <v>49</v>
      </c>
      <c r="C63" s="19"/>
      <c r="D63" s="19"/>
      <c r="E63" s="19"/>
      <c r="F63" s="19"/>
      <c r="G63" s="19"/>
      <c r="H63" s="19">
        <f>'Proof of Rev Output'!C68</f>
        <v>2395571.06</v>
      </c>
      <c r="I63" s="19"/>
      <c r="J63" s="19"/>
      <c r="K63" s="19">
        <f>'Proof of Rev Output'!J68</f>
        <v>573091.35</v>
      </c>
      <c r="L63" s="19"/>
      <c r="M63" s="19">
        <f>'Proof of Rev Output'!Q64</f>
        <v>3057544.37</v>
      </c>
      <c r="N63" s="19"/>
      <c r="O63" s="19"/>
      <c r="P63" s="19"/>
      <c r="R63" s="30"/>
    </row>
    <row r="64" spans="1:18">
      <c r="B64" s="46" t="s">
        <v>50</v>
      </c>
      <c r="C64" s="19"/>
      <c r="D64" s="19"/>
      <c r="E64" s="19"/>
      <c r="F64" s="19"/>
      <c r="G64" s="19"/>
      <c r="H64" s="19">
        <f>'Proof of Rev Output'!C87</f>
        <v>2510485.9500000002</v>
      </c>
      <c r="I64" s="19"/>
      <c r="J64" s="19"/>
      <c r="K64" s="19">
        <f>'Proof of Rev Output'!J87</f>
        <v>613645.94999999995</v>
      </c>
      <c r="L64" s="19"/>
      <c r="M64" s="19">
        <f>'Proof of Rev Output'!Q83</f>
        <v>2674178.19</v>
      </c>
      <c r="N64" s="19"/>
      <c r="O64" s="19"/>
      <c r="P64" s="19"/>
      <c r="R64" s="30"/>
    </row>
    <row r="65" spans="1:18">
      <c r="B65" s="46" t="s">
        <v>51</v>
      </c>
      <c r="C65" s="19"/>
      <c r="D65" s="19"/>
      <c r="E65" s="19"/>
      <c r="F65" s="19"/>
      <c r="G65" s="19"/>
      <c r="H65" s="19">
        <f>'Proof of Rev Output'!C106</f>
        <v>2359969.9</v>
      </c>
      <c r="I65" s="19"/>
      <c r="J65" s="19"/>
      <c r="K65" s="19">
        <f>'Proof of Rev Output'!J106</f>
        <v>575614.62</v>
      </c>
      <c r="L65" s="19"/>
      <c r="M65" s="19">
        <f>'Proof of Rev Output'!Q102</f>
        <v>2090827.77</v>
      </c>
      <c r="N65" s="19"/>
      <c r="O65" s="19"/>
      <c r="P65" s="19"/>
      <c r="R65" s="30"/>
    </row>
    <row r="66" spans="1:18">
      <c r="B66" s="46" t="s">
        <v>52</v>
      </c>
      <c r="C66" s="19"/>
      <c r="D66" s="19"/>
      <c r="E66" s="19"/>
      <c r="F66" s="19"/>
      <c r="G66" s="19"/>
      <c r="H66" s="19">
        <f>'Proof of Rev Output'!C125</f>
        <v>2367404.41</v>
      </c>
      <c r="I66" s="19"/>
      <c r="J66" s="19"/>
      <c r="K66" s="19">
        <f>'Proof of Rev Output'!J125</f>
        <v>575863.07999999996</v>
      </c>
      <c r="L66" s="19"/>
      <c r="M66" s="19">
        <f>'Proof of Rev Output'!Q121</f>
        <v>2431267.85</v>
      </c>
      <c r="N66" s="19"/>
      <c r="O66" s="19"/>
      <c r="P66" s="19"/>
      <c r="R66" s="30"/>
    </row>
    <row r="67" spans="1:18">
      <c r="B67" s="46" t="s">
        <v>53</v>
      </c>
      <c r="C67" s="19"/>
      <c r="D67" s="19"/>
      <c r="E67" s="19"/>
      <c r="F67" s="19"/>
      <c r="G67" s="19"/>
      <c r="H67" s="19">
        <f>'Proof of Rev Output'!C144</f>
        <v>2621845.19</v>
      </c>
      <c r="I67" s="19"/>
      <c r="J67" s="19"/>
      <c r="K67" s="19">
        <f>'Proof of Rev Output'!J144</f>
        <v>620345.68999999994</v>
      </c>
      <c r="L67" s="19"/>
      <c r="M67" s="19">
        <f>'Proof of Rev Output'!Q140</f>
        <v>2576474.35</v>
      </c>
      <c r="N67" s="19"/>
      <c r="O67" s="19"/>
      <c r="P67" s="19"/>
      <c r="R67" s="30"/>
    </row>
    <row r="68" spans="1:18">
      <c r="B68" s="46" t="s">
        <v>54</v>
      </c>
      <c r="C68" s="19"/>
      <c r="D68" s="19"/>
      <c r="E68" s="19"/>
      <c r="F68" s="19"/>
      <c r="G68" s="19"/>
      <c r="H68" s="19">
        <f>'Proof of Rev Output'!C163</f>
        <v>2052626.18</v>
      </c>
      <c r="I68" s="19"/>
      <c r="J68" s="19"/>
      <c r="K68" s="19">
        <f>'Proof of Rev Output'!J163</f>
        <v>504240.44</v>
      </c>
      <c r="L68" s="19"/>
      <c r="M68" s="19">
        <f>'Proof of Rev Output'!Q159</f>
        <v>2110638.58</v>
      </c>
      <c r="N68" s="19"/>
      <c r="O68" s="19"/>
      <c r="P68" s="19"/>
      <c r="R68" s="30"/>
    </row>
    <row r="69" spans="1:18">
      <c r="B69" s="46" t="s">
        <v>55</v>
      </c>
      <c r="C69" s="19"/>
      <c r="D69" s="19"/>
      <c r="E69" s="19"/>
      <c r="F69" s="19"/>
      <c r="G69" s="19"/>
      <c r="H69" s="19">
        <f>'Proof of Rev Output'!C182</f>
        <v>2591679.06</v>
      </c>
      <c r="I69" s="19"/>
      <c r="J69" s="19"/>
      <c r="K69" s="19">
        <f>'Proof of Rev Output'!J182</f>
        <v>621138.52</v>
      </c>
      <c r="L69" s="19"/>
      <c r="M69" s="19">
        <f>'Proof of Rev Output'!Q178</f>
        <v>2558606.0299999998</v>
      </c>
      <c r="N69" s="19"/>
      <c r="O69" s="19"/>
      <c r="P69" s="19"/>
      <c r="R69" s="30"/>
    </row>
    <row r="70" spans="1:18">
      <c r="B70" s="46" t="s">
        <v>56</v>
      </c>
      <c r="C70" s="19"/>
      <c r="D70" s="19"/>
      <c r="E70" s="19"/>
      <c r="F70" s="19"/>
      <c r="G70" s="19"/>
      <c r="H70" s="19">
        <f>'Proof of Rev Output'!C201</f>
        <v>2214794.2999999998</v>
      </c>
      <c r="I70" s="19"/>
      <c r="J70" s="19"/>
      <c r="K70" s="19">
        <f>'Proof of Rev Output'!J201</f>
        <v>525746.36</v>
      </c>
      <c r="L70" s="19"/>
      <c r="M70" s="19">
        <f>'Proof of Rev Output'!Q197</f>
        <v>2329869.14</v>
      </c>
      <c r="N70" s="19"/>
      <c r="O70" s="19"/>
      <c r="P70" s="19"/>
      <c r="R70" s="30"/>
    </row>
    <row r="71" spans="1:18" ht="17.25">
      <c r="B71" s="46" t="s">
        <v>0</v>
      </c>
      <c r="C71" s="19"/>
      <c r="D71" s="19"/>
      <c r="E71" s="19"/>
      <c r="F71" s="19"/>
      <c r="G71" s="19"/>
      <c r="H71" s="168">
        <f>'Proof of Rev Output'!C220</f>
        <v>2059477.07</v>
      </c>
      <c r="I71" s="168"/>
      <c r="J71" s="168"/>
      <c r="K71" s="168">
        <f>'Proof of Rev Output'!J220</f>
        <v>496597.94</v>
      </c>
      <c r="L71" s="168"/>
      <c r="M71" s="168">
        <f>'Proof of Rev Output'!Q216</f>
        <v>2358518.73</v>
      </c>
      <c r="N71" s="19"/>
      <c r="O71" s="19"/>
      <c r="P71" s="19"/>
      <c r="R71" s="30"/>
    </row>
    <row r="72" spans="1:18">
      <c r="B72" s="46" t="s">
        <v>938</v>
      </c>
      <c r="H72" s="41">
        <f>SUM(H60:H71)</f>
        <v>29181130.650000002</v>
      </c>
      <c r="K72" s="41">
        <f>SUM(K60:K71)</f>
        <v>6994704.1000000015</v>
      </c>
      <c r="M72" s="41">
        <f>SUM(M60:M71)</f>
        <v>29729170.09</v>
      </c>
      <c r="R72" s="30"/>
    </row>
    <row r="73" spans="1:18">
      <c r="A73" t="s">
        <v>520</v>
      </c>
      <c r="C73" s="45" t="s">
        <v>57</v>
      </c>
      <c r="D73" s="50" t="s">
        <v>58</v>
      </c>
      <c r="E73" s="50" t="s">
        <v>59</v>
      </c>
      <c r="F73" s="50" t="s">
        <v>31</v>
      </c>
      <c r="G73" s="50" t="s">
        <v>60</v>
      </c>
      <c r="H73" s="50" t="s">
        <v>61</v>
      </c>
      <c r="I73" s="50" t="s">
        <v>33</v>
      </c>
      <c r="J73" s="50" t="s">
        <v>62</v>
      </c>
      <c r="K73" s="50" t="s">
        <v>63</v>
      </c>
      <c r="L73" s="50" t="s">
        <v>35</v>
      </c>
      <c r="M73" s="50" t="s">
        <v>39</v>
      </c>
      <c r="N73" s="50" t="s">
        <v>41</v>
      </c>
      <c r="O73" s="50" t="s">
        <v>43</v>
      </c>
      <c r="P73" s="50" t="s">
        <v>64</v>
      </c>
      <c r="R73" s="30" t="s">
        <v>518</v>
      </c>
    </row>
    <row r="74" spans="1:18">
      <c r="B74" s="46" t="s">
        <v>45</v>
      </c>
      <c r="C74" s="19"/>
      <c r="D74" s="19"/>
      <c r="E74" s="19"/>
      <c r="F74" s="19"/>
      <c r="G74" s="19">
        <f>'Proof of Rev Output'!C13</f>
        <v>6438148</v>
      </c>
      <c r="H74" s="19">
        <f>'Proof of Rev Output'!C12</f>
        <v>202070</v>
      </c>
      <c r="I74" s="19"/>
      <c r="J74" s="19">
        <f>'Proof of Rev Output'!J13</f>
        <v>87072</v>
      </c>
      <c r="K74" s="19">
        <f>'Proof of Rev Output'!J12</f>
        <v>58212</v>
      </c>
      <c r="L74" s="19"/>
      <c r="M74" s="19"/>
      <c r="N74" s="19"/>
      <c r="O74" s="19"/>
      <c r="P74" s="19"/>
      <c r="R74" s="30"/>
    </row>
    <row r="75" spans="1:18">
      <c r="B75" s="46" t="s">
        <v>47</v>
      </c>
      <c r="C75" s="19"/>
      <c r="D75" s="19"/>
      <c r="E75" s="19"/>
      <c r="F75" s="19"/>
      <c r="G75" s="19">
        <f>'Proof of Rev Output'!C32</f>
        <v>5699427</v>
      </c>
      <c r="H75" s="19">
        <f>'Proof of Rev Output'!C31</f>
        <v>95103</v>
      </c>
      <c r="I75" s="19"/>
      <c r="J75" s="19">
        <f>'Proof of Rev Output'!J32</f>
        <v>83133</v>
      </c>
      <c r="K75" s="19">
        <f>'Proof of Rev Output'!J31</f>
        <v>9666</v>
      </c>
      <c r="L75" s="19"/>
      <c r="M75" s="19"/>
      <c r="N75" s="19"/>
      <c r="O75" s="19"/>
      <c r="P75" s="19"/>
      <c r="R75" s="30"/>
    </row>
    <row r="76" spans="1:18">
      <c r="B76" s="46" t="s">
        <v>48</v>
      </c>
      <c r="C76" s="19"/>
      <c r="D76" s="19"/>
      <c r="E76" s="19"/>
      <c r="F76" s="19"/>
      <c r="G76" s="19">
        <f>'Proof of Rev Output'!C51</f>
        <v>5708388</v>
      </c>
      <c r="H76" s="19">
        <f>'Proof of Rev Output'!C50</f>
        <v>115062</v>
      </c>
      <c r="I76" s="19"/>
      <c r="J76" s="19">
        <f>'Proof of Rev Output'!J51</f>
        <v>78320</v>
      </c>
      <c r="K76" s="19">
        <f>'Proof of Rev Output'!J50</f>
        <v>15739</v>
      </c>
      <c r="L76" s="19"/>
      <c r="M76" s="19"/>
      <c r="N76" s="19"/>
      <c r="O76" s="19"/>
      <c r="P76" s="19"/>
      <c r="R76" s="30"/>
    </row>
    <row r="77" spans="1:18">
      <c r="B77" s="46" t="s">
        <v>49</v>
      </c>
      <c r="C77" s="19"/>
      <c r="D77" s="19"/>
      <c r="E77" s="19"/>
      <c r="F77" s="19"/>
      <c r="G77" s="19">
        <f>'Proof of Rev Output'!C70</f>
        <v>5552572</v>
      </c>
      <c r="H77" s="19">
        <f>'Proof of Rev Output'!C69</f>
        <v>144029</v>
      </c>
      <c r="I77" s="19"/>
      <c r="J77" s="19">
        <f>'Proof of Rev Output'!J70</f>
        <v>76982</v>
      </c>
      <c r="K77" s="19">
        <f>'Proof of Rev Output'!J69</f>
        <v>29957</v>
      </c>
      <c r="L77" s="19"/>
      <c r="M77" s="19"/>
      <c r="N77" s="19"/>
      <c r="O77" s="19"/>
      <c r="P77" s="19"/>
      <c r="R77" s="30"/>
    </row>
    <row r="78" spans="1:18">
      <c r="B78" s="46" t="s">
        <v>50</v>
      </c>
      <c r="C78" s="19"/>
      <c r="D78" s="19"/>
      <c r="E78" s="19"/>
      <c r="F78" s="19"/>
      <c r="G78" s="19">
        <f>'Proof of Rev Output'!C89</f>
        <v>6066543</v>
      </c>
      <c r="H78" s="19">
        <f>'Proof of Rev Output'!C88</f>
        <v>165268</v>
      </c>
      <c r="I78" s="19"/>
      <c r="J78" s="19">
        <f>'Proof of Rev Output'!J89</f>
        <v>81548</v>
      </c>
      <c r="K78" s="19">
        <f>'Proof of Rev Output'!J88</f>
        <v>20126</v>
      </c>
      <c r="L78" s="19"/>
      <c r="M78" s="19"/>
      <c r="N78" s="19"/>
      <c r="O78" s="19"/>
      <c r="P78" s="19"/>
      <c r="R78" s="30"/>
    </row>
    <row r="79" spans="1:18">
      <c r="B79" s="46" t="s">
        <v>51</v>
      </c>
      <c r="C79" s="19"/>
      <c r="D79" s="19"/>
      <c r="E79" s="19"/>
      <c r="F79" s="19"/>
      <c r="G79" s="19">
        <f>'Proof of Rev Output'!C108</f>
        <v>6221117</v>
      </c>
      <c r="H79" s="19">
        <f>'Proof of Rev Output'!C107</f>
        <v>170561</v>
      </c>
      <c r="I79" s="19"/>
      <c r="J79" s="19">
        <f>'Proof of Rev Output'!J108</f>
        <v>86424</v>
      </c>
      <c r="K79" s="19">
        <f>'Proof of Rev Output'!J107</f>
        <v>29105</v>
      </c>
      <c r="L79" s="19"/>
      <c r="M79" s="19"/>
      <c r="N79" s="19"/>
      <c r="O79" s="19"/>
      <c r="P79" s="19"/>
      <c r="R79" s="30"/>
    </row>
    <row r="80" spans="1:18">
      <c r="B80" s="46" t="s">
        <v>52</v>
      </c>
      <c r="C80" s="19"/>
      <c r="D80" s="19"/>
      <c r="E80" s="19"/>
      <c r="F80" s="19"/>
      <c r="G80" s="19">
        <f>'Proof of Rev Output'!C127</f>
        <v>6252081</v>
      </c>
      <c r="H80" s="19">
        <f>'Proof of Rev Output'!C126</f>
        <v>180652</v>
      </c>
      <c r="I80" s="19"/>
      <c r="J80" s="19">
        <f>'Proof of Rev Output'!J127</f>
        <v>86798</v>
      </c>
      <c r="K80" s="19">
        <f>'Proof of Rev Output'!J126</f>
        <v>47033</v>
      </c>
      <c r="L80" s="19"/>
      <c r="M80" s="19"/>
      <c r="N80" s="19"/>
      <c r="O80" s="19"/>
      <c r="P80" s="19"/>
      <c r="R80" s="30"/>
    </row>
    <row r="81" spans="2:18">
      <c r="B81" s="46" t="s">
        <v>53</v>
      </c>
      <c r="C81" s="19"/>
      <c r="D81" s="19"/>
      <c r="E81" s="19"/>
      <c r="F81" s="19"/>
      <c r="G81" s="19">
        <f>'Proof of Rev Output'!C146</f>
        <v>6860114</v>
      </c>
      <c r="H81" s="19">
        <f>'Proof of Rev Output'!C145</f>
        <v>197171</v>
      </c>
      <c r="I81" s="19"/>
      <c r="J81" s="19">
        <f>'Proof of Rev Output'!J146</f>
        <v>100202</v>
      </c>
      <c r="K81" s="19">
        <f>'Proof of Rev Output'!J145</f>
        <v>32107</v>
      </c>
      <c r="L81" s="19"/>
      <c r="M81" s="19"/>
      <c r="N81" s="19"/>
      <c r="O81" s="19"/>
      <c r="P81" s="19"/>
      <c r="R81" s="30"/>
    </row>
    <row r="82" spans="2:18">
      <c r="B82" s="46" t="s">
        <v>54</v>
      </c>
      <c r="C82" s="19"/>
      <c r="D82" s="19"/>
      <c r="E82" s="19"/>
      <c r="F82" s="19"/>
      <c r="G82" s="19">
        <f>'Proof of Rev Output'!C165</f>
        <v>5683694</v>
      </c>
      <c r="H82" s="19">
        <f>'Proof of Rev Output'!C164</f>
        <v>196575</v>
      </c>
      <c r="I82" s="19"/>
      <c r="J82" s="19">
        <f>'Proof of Rev Output'!J165</f>
        <v>83991</v>
      </c>
      <c r="K82" s="19">
        <f>'Proof of Rev Output'!J164</f>
        <v>53581</v>
      </c>
      <c r="L82" s="19"/>
      <c r="M82" s="19"/>
      <c r="N82" s="19"/>
      <c r="O82" s="19"/>
      <c r="P82" s="19"/>
      <c r="R82" s="30"/>
    </row>
    <row r="83" spans="2:18">
      <c r="B83" s="46" t="s">
        <v>55</v>
      </c>
      <c r="C83" s="19"/>
      <c r="D83" s="19"/>
      <c r="E83" s="19"/>
      <c r="F83" s="19"/>
      <c r="G83" s="19">
        <f>'Proof of Rev Output'!C184</f>
        <v>6614502</v>
      </c>
      <c r="H83" s="19">
        <f>'Proof of Rev Output'!C183</f>
        <v>238751</v>
      </c>
      <c r="I83" s="19"/>
      <c r="J83" s="19">
        <f>'Proof of Rev Output'!J184</f>
        <v>98839</v>
      </c>
      <c r="K83" s="19">
        <f>'Proof of Rev Output'!J183</f>
        <v>44282</v>
      </c>
      <c r="L83" s="19"/>
      <c r="M83" s="19"/>
      <c r="N83" s="19"/>
      <c r="O83" s="19"/>
      <c r="P83" s="19"/>
      <c r="R83" s="30"/>
    </row>
    <row r="84" spans="2:18">
      <c r="B84" s="46" t="s">
        <v>56</v>
      </c>
      <c r="C84" s="19"/>
      <c r="D84" s="19"/>
      <c r="E84" s="19"/>
      <c r="F84" s="19"/>
      <c r="G84" s="19">
        <f>'Proof of Rev Output'!C203</f>
        <v>5763078</v>
      </c>
      <c r="H84" s="19">
        <f>'Proof of Rev Output'!C202</f>
        <v>190030</v>
      </c>
      <c r="I84" s="19"/>
      <c r="J84" s="19">
        <f>'Proof of Rev Output'!J203</f>
        <v>94596</v>
      </c>
      <c r="K84" s="19">
        <f>'Proof of Rev Output'!J202</f>
        <v>53661</v>
      </c>
      <c r="L84" s="19"/>
      <c r="M84" s="19"/>
      <c r="N84" s="19"/>
      <c r="O84" s="19"/>
      <c r="P84" s="19"/>
      <c r="R84" s="30"/>
    </row>
    <row r="85" spans="2:18">
      <c r="B85" s="46" t="s">
        <v>0</v>
      </c>
      <c r="C85" s="19"/>
      <c r="D85" s="19"/>
      <c r="E85" s="19"/>
      <c r="F85" s="19"/>
      <c r="G85" s="167">
        <f>'Proof of Rev Output'!C222</f>
        <v>5435198</v>
      </c>
      <c r="H85" s="167">
        <f>'Proof of Rev Output'!C221</f>
        <v>191162</v>
      </c>
      <c r="I85" s="167"/>
      <c r="J85" s="167">
        <f>'Proof of Rev Output'!J222</f>
        <v>83015</v>
      </c>
      <c r="K85" s="167">
        <f>'Proof of Rev Output'!J221</f>
        <v>55706</v>
      </c>
      <c r="L85" s="19"/>
      <c r="M85" s="19"/>
      <c r="N85" s="19"/>
      <c r="O85" s="19"/>
      <c r="P85" s="19"/>
      <c r="R85" s="30"/>
    </row>
    <row r="86" spans="2:18">
      <c r="B86" s="163" t="s">
        <v>938</v>
      </c>
      <c r="G86" s="41">
        <f>SUM(G74:G85)</f>
        <v>72294862</v>
      </c>
      <c r="H86" s="41">
        <f t="shared" ref="H86:K86" si="12">SUM(H74:H85)</f>
        <v>2086434</v>
      </c>
      <c r="I86" s="41">
        <f t="shared" si="12"/>
        <v>0</v>
      </c>
      <c r="J86" s="41">
        <f t="shared" si="12"/>
        <v>1040920</v>
      </c>
      <c r="K86" s="41">
        <f t="shared" si="12"/>
        <v>449175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63"/>
  <sheetViews>
    <sheetView workbookViewId="0"/>
  </sheetViews>
  <sheetFormatPr defaultRowHeight="15"/>
  <cols>
    <col min="1" max="1" width="15.140625" bestFit="1" customWidth="1"/>
    <col min="2" max="2" width="8.42578125" bestFit="1" customWidth="1"/>
    <col min="3" max="3" width="11.28515625" bestFit="1" customWidth="1"/>
    <col min="4" max="4" width="14.28515625" bestFit="1" customWidth="1"/>
    <col min="5" max="5" width="15.28515625" bestFit="1" customWidth="1"/>
    <col min="6" max="6" width="6.7109375" bestFit="1" customWidth="1"/>
    <col min="7" max="7" width="8.7109375" bestFit="1" customWidth="1"/>
    <col min="8" max="8" width="14.28515625" bestFit="1" customWidth="1"/>
    <col min="9" max="9" width="13.28515625" bestFit="1" customWidth="1"/>
    <col min="10" max="10" width="8.140625" bestFit="1" customWidth="1"/>
    <col min="11" max="11" width="13.28515625" bestFit="1" customWidth="1"/>
    <col min="12" max="12" width="15.28515625" bestFit="1" customWidth="1"/>
    <col min="13" max="13" width="14.85546875" customWidth="1"/>
    <col min="14" max="14" width="5.140625" bestFit="1" customWidth="1"/>
    <col min="15" max="15" width="14.28515625" bestFit="1" customWidth="1"/>
    <col min="16" max="16" width="13.28515625" bestFit="1" customWidth="1"/>
    <col min="17" max="18" width="14.28515625" bestFit="1" customWidth="1"/>
    <col min="19" max="19" width="10.5703125" bestFit="1" customWidth="1"/>
    <col min="20" max="20" width="5.85546875" bestFit="1" customWidth="1"/>
    <col min="21" max="21" width="7.42578125" bestFit="1" customWidth="1"/>
    <col min="22" max="23" width="10.5703125" bestFit="1" customWidth="1"/>
    <col min="24" max="24" width="8.85546875" bestFit="1" customWidth="1"/>
    <col min="25" max="25" width="7.85546875" bestFit="1" customWidth="1"/>
  </cols>
  <sheetData>
    <row r="1" spans="1:25">
      <c r="A1" s="1"/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"/>
      <c r="W1" s="3" t="s">
        <v>0</v>
      </c>
      <c r="X1" s="1"/>
      <c r="Y1" s="1"/>
    </row>
    <row r="2" spans="1:25" ht="39">
      <c r="A2" s="40">
        <v>43101</v>
      </c>
      <c r="G2" s="5" t="s">
        <v>1</v>
      </c>
      <c r="V2" s="6" t="s">
        <v>2</v>
      </c>
      <c r="W2" s="6" t="s">
        <v>2</v>
      </c>
      <c r="X2" s="7" t="s">
        <v>3</v>
      </c>
    </row>
    <row r="3" spans="1:25" ht="39">
      <c r="A3" s="8" t="s">
        <v>4</v>
      </c>
      <c r="B3" s="8" t="s">
        <v>5</v>
      </c>
      <c r="C3" s="9" t="s">
        <v>6</v>
      </c>
      <c r="D3" s="8" t="s">
        <v>7</v>
      </c>
      <c r="E3" s="10" t="s">
        <v>8</v>
      </c>
      <c r="F3" s="10" t="s">
        <v>9</v>
      </c>
      <c r="G3" s="11" t="s">
        <v>10</v>
      </c>
      <c r="H3" s="12" t="s">
        <v>11</v>
      </c>
      <c r="I3" s="12" t="s">
        <v>12</v>
      </c>
      <c r="J3" s="13" t="s">
        <v>13</v>
      </c>
      <c r="K3" s="14" t="s">
        <v>14</v>
      </c>
      <c r="L3" s="14" t="s">
        <v>15</v>
      </c>
      <c r="M3" s="14" t="s">
        <v>16</v>
      </c>
      <c r="N3" s="15" t="s">
        <v>17</v>
      </c>
      <c r="O3" s="14" t="s">
        <v>18</v>
      </c>
      <c r="P3" s="14" t="s">
        <v>19</v>
      </c>
      <c r="Q3" s="14" t="s">
        <v>20</v>
      </c>
      <c r="R3" s="14" t="s">
        <v>21</v>
      </c>
      <c r="S3" s="14" t="s">
        <v>22</v>
      </c>
      <c r="T3" s="14" t="s">
        <v>23</v>
      </c>
      <c r="U3" s="15" t="s">
        <v>24</v>
      </c>
      <c r="V3" s="16" t="s">
        <v>25</v>
      </c>
      <c r="W3" s="16" t="s">
        <v>25</v>
      </c>
      <c r="X3" s="17" t="s">
        <v>26</v>
      </c>
    </row>
    <row r="5" spans="1:25">
      <c r="A5" s="18" t="s">
        <v>27</v>
      </c>
      <c r="B5" t="s">
        <v>28</v>
      </c>
      <c r="C5" t="s">
        <v>29</v>
      </c>
      <c r="D5" s="19">
        <v>2546294391</v>
      </c>
      <c r="E5" s="20">
        <v>75923738.299999997</v>
      </c>
      <c r="F5" s="20">
        <v>-0.31</v>
      </c>
      <c r="G5" s="20">
        <v>0</v>
      </c>
      <c r="H5" s="20">
        <v>24607173.030000001</v>
      </c>
      <c r="I5" s="20">
        <v>2233045.1800000002</v>
      </c>
      <c r="J5" s="20">
        <v>-0.02</v>
      </c>
      <c r="K5" s="20">
        <v>1660229.4</v>
      </c>
      <c r="L5" s="20">
        <v>104424185.58000001</v>
      </c>
      <c r="M5" s="20">
        <v>-542323.01</v>
      </c>
      <c r="N5" s="20">
        <v>0</v>
      </c>
      <c r="O5" s="20">
        <v>6500398.6799999997</v>
      </c>
      <c r="P5" s="20">
        <v>1005785.72</v>
      </c>
      <c r="Q5" s="20">
        <v>9095225.0399999991</v>
      </c>
      <c r="R5" s="20">
        <v>7694986.8799999999</v>
      </c>
      <c r="S5" s="20">
        <v>25628.76</v>
      </c>
      <c r="T5" s="20">
        <v>0</v>
      </c>
      <c r="U5" s="20">
        <v>4.97</v>
      </c>
      <c r="V5" s="19">
        <v>2166436</v>
      </c>
      <c r="W5" s="19">
        <v>2164073</v>
      </c>
      <c r="X5" s="19">
        <v>2363</v>
      </c>
      <c r="Y5" s="21">
        <v>1.0919224998417337E-3</v>
      </c>
    </row>
    <row r="6" spans="1:25">
      <c r="A6" s="18" t="s">
        <v>30</v>
      </c>
      <c r="B6" t="s">
        <v>31</v>
      </c>
      <c r="C6" t="s">
        <v>29</v>
      </c>
      <c r="D6" s="19">
        <v>87153156</v>
      </c>
      <c r="E6" s="20">
        <v>2347581.9700000002</v>
      </c>
      <c r="F6" s="20">
        <v>0</v>
      </c>
      <c r="G6" s="20">
        <v>0</v>
      </c>
      <c r="H6" s="20">
        <v>523791.04</v>
      </c>
      <c r="I6" s="20">
        <v>-230471.53</v>
      </c>
      <c r="J6" s="20">
        <v>0</v>
      </c>
      <c r="K6" s="20">
        <v>160016.35999999999</v>
      </c>
      <c r="L6" s="20">
        <v>2800917.8400000003</v>
      </c>
      <c r="M6" s="20">
        <v>-31628.67</v>
      </c>
      <c r="N6" s="20">
        <v>0</v>
      </c>
      <c r="O6" s="20">
        <v>205873.83</v>
      </c>
      <c r="P6" s="20">
        <v>103181.55</v>
      </c>
      <c r="Q6" s="20">
        <v>288660.53000000003</v>
      </c>
      <c r="R6" s="20">
        <v>387166.08</v>
      </c>
      <c r="S6" s="20">
        <v>471.68</v>
      </c>
      <c r="T6" s="20">
        <v>0</v>
      </c>
      <c r="U6" s="20">
        <v>0</v>
      </c>
      <c r="V6" s="19">
        <v>143484</v>
      </c>
      <c r="W6" s="19">
        <v>145263</v>
      </c>
      <c r="X6" s="19">
        <v>-1779</v>
      </c>
      <c r="Y6" s="21">
        <v>-1.224675244212222E-2</v>
      </c>
    </row>
    <row r="7" spans="1:25">
      <c r="A7" t="s">
        <v>32</v>
      </c>
      <c r="B7" t="s">
        <v>33</v>
      </c>
      <c r="C7" t="s">
        <v>29</v>
      </c>
      <c r="D7" s="19">
        <v>1556311237</v>
      </c>
      <c r="E7" s="20">
        <v>33300267.07</v>
      </c>
      <c r="F7" s="20">
        <v>0</v>
      </c>
      <c r="G7" s="20">
        <v>0</v>
      </c>
      <c r="H7" s="20">
        <v>9349892.4100000001</v>
      </c>
      <c r="I7" s="20">
        <v>908391.06</v>
      </c>
      <c r="J7" s="20">
        <v>0</v>
      </c>
      <c r="K7" s="20">
        <v>1716563.72</v>
      </c>
      <c r="L7" s="20">
        <v>45275114.260000005</v>
      </c>
      <c r="M7" s="20">
        <v>-151846.81</v>
      </c>
      <c r="N7" s="20">
        <v>0</v>
      </c>
      <c r="O7" s="20">
        <v>3676595.11</v>
      </c>
      <c r="P7" s="20">
        <v>1842671.82</v>
      </c>
      <c r="Q7" s="20">
        <v>5147004.78</v>
      </c>
      <c r="R7" s="20">
        <v>2272645.6</v>
      </c>
      <c r="S7" s="20">
        <v>12634.32</v>
      </c>
      <c r="T7" s="20">
        <v>0</v>
      </c>
      <c r="U7" s="20">
        <v>0</v>
      </c>
      <c r="V7" s="19">
        <v>132330</v>
      </c>
      <c r="W7" s="19">
        <v>130144</v>
      </c>
      <c r="X7" s="19">
        <v>2186</v>
      </c>
      <c r="Y7" s="21">
        <v>1.6796778952544875E-2</v>
      </c>
    </row>
    <row r="8" spans="1:25">
      <c r="A8" t="s">
        <v>34</v>
      </c>
      <c r="B8" t="s">
        <v>35</v>
      </c>
      <c r="C8" t="s">
        <v>29</v>
      </c>
      <c r="D8" s="19">
        <v>24107131</v>
      </c>
      <c r="E8" s="20">
        <v>414548.63</v>
      </c>
      <c r="F8" s="20">
        <v>0</v>
      </c>
      <c r="G8" s="20">
        <v>0</v>
      </c>
      <c r="H8" s="20">
        <v>98506.65</v>
      </c>
      <c r="I8" s="20">
        <v>35358.94</v>
      </c>
      <c r="J8" s="20">
        <v>0</v>
      </c>
      <c r="K8" s="20">
        <v>10888.8</v>
      </c>
      <c r="L8" s="20">
        <v>559303.02</v>
      </c>
      <c r="M8" s="20">
        <v>-1623.42</v>
      </c>
      <c r="N8" s="20">
        <v>0</v>
      </c>
      <c r="O8" s="20">
        <v>56932.37</v>
      </c>
      <c r="P8" s="20">
        <v>28542.76</v>
      </c>
      <c r="Q8" s="20">
        <v>82076.820000000007</v>
      </c>
      <c r="R8" s="20">
        <v>23374.83</v>
      </c>
      <c r="S8" s="20">
        <v>175.67</v>
      </c>
      <c r="T8" s="20">
        <v>0</v>
      </c>
      <c r="U8" s="20">
        <v>0</v>
      </c>
      <c r="V8" s="19">
        <v>396</v>
      </c>
      <c r="W8" s="19">
        <v>395</v>
      </c>
      <c r="X8" s="19">
        <v>1</v>
      </c>
      <c r="Y8" s="21">
        <v>2.5316455696202532E-3</v>
      </c>
    </row>
    <row r="9" spans="1:25">
      <c r="A9" s="22"/>
      <c r="B9" s="23" t="s">
        <v>29</v>
      </c>
      <c r="C9" s="23" t="s">
        <v>36</v>
      </c>
      <c r="D9" s="24">
        <v>4213865915</v>
      </c>
      <c r="E9" s="25">
        <v>111986135.97</v>
      </c>
      <c r="F9" s="25">
        <v>-0.31</v>
      </c>
      <c r="G9" s="25">
        <v>0</v>
      </c>
      <c r="H9" s="25">
        <v>34579363.130000003</v>
      </c>
      <c r="I9" s="25">
        <v>2946323.65</v>
      </c>
      <c r="J9" s="25">
        <v>-0.02</v>
      </c>
      <c r="K9" s="25">
        <v>3547698.2799999993</v>
      </c>
      <c r="L9" s="25">
        <v>153059520.70000002</v>
      </c>
      <c r="M9" s="25">
        <v>-727421.91</v>
      </c>
      <c r="N9" s="25">
        <v>0</v>
      </c>
      <c r="O9" s="25">
        <v>10439799.989999998</v>
      </c>
      <c r="P9" s="25">
        <v>2980181.8499999996</v>
      </c>
      <c r="Q9" s="25">
        <v>14612967.169999998</v>
      </c>
      <c r="R9" s="25">
        <v>10378173.390000001</v>
      </c>
      <c r="S9" s="25">
        <v>38910.429999999993</v>
      </c>
      <c r="T9" s="25">
        <v>0</v>
      </c>
      <c r="U9" s="25">
        <v>4.97</v>
      </c>
      <c r="V9" s="24">
        <v>2442646</v>
      </c>
      <c r="W9" s="24">
        <v>2439875</v>
      </c>
      <c r="X9" s="24">
        <v>2771</v>
      </c>
      <c r="Y9" s="21">
        <v>1.13571391977048E-3</v>
      </c>
    </row>
    <row r="10" spans="1:25"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9"/>
      <c r="W10" s="19"/>
      <c r="X10" s="19"/>
    </row>
    <row r="11" spans="1:25">
      <c r="A11" s="18" t="s">
        <v>30</v>
      </c>
      <c r="B11" t="s">
        <v>31</v>
      </c>
      <c r="C11" t="s">
        <v>37</v>
      </c>
      <c r="D11" s="19">
        <v>11108.932000000001</v>
      </c>
      <c r="E11" s="20">
        <v>299.41000000000003</v>
      </c>
      <c r="F11" s="20">
        <v>0</v>
      </c>
      <c r="G11" s="20">
        <v>0</v>
      </c>
      <c r="H11" s="20">
        <v>66.75</v>
      </c>
      <c r="I11" s="20">
        <v>-29.38</v>
      </c>
      <c r="J11" s="20">
        <v>0</v>
      </c>
      <c r="K11" s="20">
        <v>20.39</v>
      </c>
      <c r="L11" s="20">
        <v>357.17</v>
      </c>
      <c r="M11" s="20">
        <v>-4.0199999999999996</v>
      </c>
      <c r="N11" s="20">
        <v>0</v>
      </c>
      <c r="O11" s="20">
        <v>35.090000000000003</v>
      </c>
      <c r="P11" s="20">
        <v>17.66</v>
      </c>
      <c r="Q11" s="20">
        <v>51.37</v>
      </c>
      <c r="R11" s="20">
        <v>49.35</v>
      </c>
      <c r="S11" s="20">
        <v>7.0000000000000007E-2</v>
      </c>
      <c r="T11" s="20">
        <v>0</v>
      </c>
      <c r="U11" s="20">
        <v>0</v>
      </c>
      <c r="V11" s="19">
        <v>16</v>
      </c>
      <c r="W11" s="19">
        <v>19</v>
      </c>
      <c r="X11" s="19">
        <v>-3</v>
      </c>
      <c r="Y11" s="21">
        <v>-0.15789473684210525</v>
      </c>
    </row>
    <row r="12" spans="1:25">
      <c r="A12" t="s">
        <v>32</v>
      </c>
      <c r="B12" t="s">
        <v>33</v>
      </c>
      <c r="C12" t="s">
        <v>37</v>
      </c>
      <c r="D12" s="19">
        <v>1218797868.99</v>
      </c>
      <c r="E12" s="20">
        <v>17896000.170000002</v>
      </c>
      <c r="F12" s="20">
        <v>0</v>
      </c>
      <c r="G12" s="20">
        <v>0</v>
      </c>
      <c r="H12" s="20">
        <v>6422237.5199999996</v>
      </c>
      <c r="I12" s="20">
        <v>709904.48</v>
      </c>
      <c r="J12" s="20">
        <v>0</v>
      </c>
      <c r="K12" s="20">
        <v>953751.65999999992</v>
      </c>
      <c r="L12" s="20">
        <v>25981893.830000002</v>
      </c>
      <c r="M12" s="20">
        <v>-79074.19</v>
      </c>
      <c r="N12" s="20">
        <v>0</v>
      </c>
      <c r="O12" s="20">
        <v>2964736.3499999996</v>
      </c>
      <c r="P12" s="20">
        <v>1491175.6400000001</v>
      </c>
      <c r="Q12" s="20">
        <v>4423583.08</v>
      </c>
      <c r="R12" s="20">
        <v>1183573.92</v>
      </c>
      <c r="S12" s="20">
        <v>6592.53</v>
      </c>
      <c r="T12" s="20">
        <v>0</v>
      </c>
      <c r="U12" s="20">
        <v>0</v>
      </c>
      <c r="V12" s="19">
        <v>3559</v>
      </c>
      <c r="W12" s="19">
        <v>3638</v>
      </c>
      <c r="X12" s="19">
        <v>-79</v>
      </c>
      <c r="Y12" s="21">
        <v>-2.17152281473337E-2</v>
      </c>
    </row>
    <row r="13" spans="1:25">
      <c r="A13" t="s">
        <v>34</v>
      </c>
      <c r="B13" t="s">
        <v>35</v>
      </c>
      <c r="C13" t="s">
        <v>37</v>
      </c>
      <c r="D13" s="19">
        <v>331048287.33399999</v>
      </c>
      <c r="E13" s="20">
        <v>3699786.65</v>
      </c>
      <c r="F13" s="20">
        <v>0</v>
      </c>
      <c r="G13" s="20">
        <v>0</v>
      </c>
      <c r="H13" s="20">
        <v>1490441.69</v>
      </c>
      <c r="I13" s="20">
        <v>474802.19</v>
      </c>
      <c r="J13" s="20">
        <v>0</v>
      </c>
      <c r="K13" s="20">
        <v>119452.42000000001</v>
      </c>
      <c r="L13" s="20">
        <v>5784482.9500000002</v>
      </c>
      <c r="M13" s="20">
        <v>-17703.14</v>
      </c>
      <c r="N13" s="20">
        <v>0</v>
      </c>
      <c r="O13" s="20">
        <v>840245.62000000011</v>
      </c>
      <c r="P13" s="20">
        <v>422665.70999999996</v>
      </c>
      <c r="Q13" s="20">
        <v>1251180.3</v>
      </c>
      <c r="R13" s="20">
        <v>254897.63</v>
      </c>
      <c r="S13" s="20">
        <v>1915.43</v>
      </c>
      <c r="T13" s="20">
        <v>0</v>
      </c>
      <c r="U13" s="20">
        <v>0</v>
      </c>
      <c r="V13" s="19">
        <v>557</v>
      </c>
      <c r="W13" s="19">
        <v>571</v>
      </c>
      <c r="X13" s="19">
        <v>-14</v>
      </c>
      <c r="Y13" s="21">
        <v>-2.4518388791593695E-2</v>
      </c>
    </row>
    <row r="14" spans="1:25">
      <c r="A14" s="18" t="s">
        <v>38</v>
      </c>
      <c r="B14" t="s">
        <v>39</v>
      </c>
      <c r="C14" t="s">
        <v>37</v>
      </c>
      <c r="D14" s="19">
        <v>2571598931.8969998</v>
      </c>
      <c r="E14" s="20">
        <v>8630709.9800000004</v>
      </c>
      <c r="F14" s="20">
        <v>0</v>
      </c>
      <c r="G14" s="20">
        <v>0</v>
      </c>
      <c r="H14" s="20">
        <v>6806362.9500000002</v>
      </c>
      <c r="I14" s="20">
        <v>-10793.87</v>
      </c>
      <c r="J14" s="20">
        <v>0</v>
      </c>
      <c r="K14" s="20">
        <v>15815.74</v>
      </c>
      <c r="L14" s="20">
        <v>15442094.800000001</v>
      </c>
      <c r="M14" s="20">
        <v>0</v>
      </c>
      <c r="N14" s="20">
        <v>0</v>
      </c>
      <c r="O14" s="20">
        <v>3490272.6</v>
      </c>
      <c r="P14" s="20">
        <v>1531980.29</v>
      </c>
      <c r="Q14" s="20">
        <v>3779441.72</v>
      </c>
      <c r="R14" s="20">
        <v>0</v>
      </c>
      <c r="S14" s="20">
        <v>10045.049999999999</v>
      </c>
      <c r="T14" s="20">
        <v>0</v>
      </c>
      <c r="U14" s="20">
        <v>0</v>
      </c>
      <c r="V14" s="19">
        <v>188</v>
      </c>
      <c r="W14" s="19">
        <v>196</v>
      </c>
      <c r="X14" s="19">
        <v>-8</v>
      </c>
      <c r="Y14" s="21">
        <v>-4.0816326530612242E-2</v>
      </c>
    </row>
    <row r="15" spans="1:25">
      <c r="A15" s="26"/>
      <c r="B15" s="27" t="s">
        <v>37</v>
      </c>
      <c r="C15" s="27" t="s">
        <v>36</v>
      </c>
      <c r="D15" s="28">
        <v>4121456197.1529999</v>
      </c>
      <c r="E15" s="29">
        <v>30226796.210000001</v>
      </c>
      <c r="F15" s="29">
        <v>0</v>
      </c>
      <c r="G15" s="29">
        <v>0</v>
      </c>
      <c r="H15" s="29">
        <v>14719108.91</v>
      </c>
      <c r="I15" s="29">
        <v>1173883.42</v>
      </c>
      <c r="J15" s="29">
        <v>0</v>
      </c>
      <c r="K15" s="29">
        <v>1089040.21</v>
      </c>
      <c r="L15" s="29">
        <v>47208828.75</v>
      </c>
      <c r="M15" s="29">
        <v>-96781.35</v>
      </c>
      <c r="N15" s="29">
        <v>0</v>
      </c>
      <c r="O15" s="29">
        <v>7295289.6600000001</v>
      </c>
      <c r="P15" s="29">
        <v>3445839.3</v>
      </c>
      <c r="Q15" s="29">
        <v>9454256.4700000007</v>
      </c>
      <c r="R15" s="29">
        <v>1438520.9</v>
      </c>
      <c r="S15" s="29">
        <v>18553.079999999998</v>
      </c>
      <c r="T15" s="29">
        <v>0</v>
      </c>
      <c r="U15" s="29">
        <v>0</v>
      </c>
      <c r="V15" s="28">
        <v>4320</v>
      </c>
      <c r="W15" s="28">
        <v>4424</v>
      </c>
      <c r="X15" s="28">
        <v>-104</v>
      </c>
      <c r="Y15" s="21">
        <v>-2.3508137432188065E-2</v>
      </c>
    </row>
    <row r="16" spans="1:25"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19"/>
      <c r="W16" s="19"/>
      <c r="X16" s="19"/>
    </row>
    <row r="17" spans="1:25">
      <c r="A17" t="s">
        <v>40</v>
      </c>
      <c r="B17" t="s">
        <v>41</v>
      </c>
      <c r="C17" t="s">
        <v>42</v>
      </c>
      <c r="D17" s="19">
        <v>4428406</v>
      </c>
      <c r="E17" s="20">
        <v>311042.03999999998</v>
      </c>
      <c r="F17" s="20">
        <v>0</v>
      </c>
      <c r="G17" s="20">
        <v>0</v>
      </c>
      <c r="H17" s="20">
        <v>0</v>
      </c>
      <c r="I17" s="20">
        <v>1.27</v>
      </c>
      <c r="J17" s="20">
        <v>0</v>
      </c>
      <c r="K17" s="20">
        <v>106169</v>
      </c>
      <c r="L17" s="20">
        <v>417212.31</v>
      </c>
      <c r="M17" s="20">
        <v>-8839.2000000000007</v>
      </c>
      <c r="N17" s="20">
        <v>0</v>
      </c>
      <c r="O17" s="20">
        <v>14689.52</v>
      </c>
      <c r="P17" s="20">
        <v>2726.77</v>
      </c>
      <c r="Q17" s="20">
        <v>22759.69</v>
      </c>
      <c r="R17" s="20">
        <v>102139.62</v>
      </c>
      <c r="S17" s="20">
        <v>6.1</v>
      </c>
      <c r="T17" s="20">
        <v>0</v>
      </c>
      <c r="U17" s="20">
        <v>0</v>
      </c>
      <c r="V17" s="19">
        <v>13190</v>
      </c>
      <c r="W17" s="19">
        <v>13222</v>
      </c>
      <c r="X17" s="19">
        <v>-32</v>
      </c>
      <c r="Y17" s="21">
        <v>-2.4202087430040841E-3</v>
      </c>
    </row>
    <row r="18" spans="1:25">
      <c r="A18" t="s">
        <v>40</v>
      </c>
      <c r="B18" t="s">
        <v>43</v>
      </c>
      <c r="C18" t="s">
        <v>42</v>
      </c>
      <c r="D18" s="19">
        <v>16900689</v>
      </c>
      <c r="E18" s="20">
        <v>5070653.25</v>
      </c>
      <c r="F18" s="20">
        <v>0</v>
      </c>
      <c r="G18" s="20">
        <v>0</v>
      </c>
      <c r="H18" s="20">
        <v>0</v>
      </c>
      <c r="I18" s="20">
        <v>30.24</v>
      </c>
      <c r="J18" s="20">
        <v>0</v>
      </c>
      <c r="K18" s="20">
        <v>405159.04000000004</v>
      </c>
      <c r="L18" s="20">
        <v>5475842.5300000003</v>
      </c>
      <c r="M18" s="20">
        <v>-33785.64</v>
      </c>
      <c r="N18" s="20">
        <v>0</v>
      </c>
      <c r="O18" s="20">
        <v>56059.59</v>
      </c>
      <c r="P18" s="20">
        <v>10462</v>
      </c>
      <c r="Q18" s="20">
        <v>90983.72</v>
      </c>
      <c r="R18" s="20">
        <v>389677.43000000005</v>
      </c>
      <c r="S18" s="20">
        <v>64.38</v>
      </c>
      <c r="T18" s="20">
        <v>0</v>
      </c>
      <c r="U18" s="20">
        <v>0</v>
      </c>
      <c r="V18" s="19">
        <v>4779</v>
      </c>
      <c r="W18" s="19">
        <v>4804</v>
      </c>
      <c r="X18" s="19">
        <v>-25</v>
      </c>
      <c r="Y18" s="21">
        <v>-5.2039966694421317E-3</v>
      </c>
    </row>
    <row r="19" spans="1:25">
      <c r="A19" s="30"/>
      <c r="B19" s="31" t="s">
        <v>42</v>
      </c>
      <c r="C19" s="31" t="s">
        <v>36</v>
      </c>
      <c r="D19" s="32">
        <v>21329095</v>
      </c>
      <c r="E19" s="33">
        <v>5381695.29</v>
      </c>
      <c r="F19" s="33">
        <v>0</v>
      </c>
      <c r="G19" s="33">
        <v>0</v>
      </c>
      <c r="H19" s="33">
        <v>0</v>
      </c>
      <c r="I19" s="33">
        <v>31.509999999999998</v>
      </c>
      <c r="J19" s="33">
        <v>0</v>
      </c>
      <c r="K19" s="33">
        <v>511328.04000000004</v>
      </c>
      <c r="L19" s="33">
        <v>5893054.8399999999</v>
      </c>
      <c r="M19" s="33">
        <v>-42624.84</v>
      </c>
      <c r="N19" s="33">
        <v>0</v>
      </c>
      <c r="O19" s="33">
        <v>70749.11</v>
      </c>
      <c r="P19" s="33">
        <v>13188.77</v>
      </c>
      <c r="Q19" s="33">
        <v>113743.41</v>
      </c>
      <c r="R19" s="33">
        <v>491817.05000000005</v>
      </c>
      <c r="S19" s="33">
        <v>70.47999999999999</v>
      </c>
      <c r="T19" s="33">
        <v>0</v>
      </c>
      <c r="U19" s="33">
        <v>0</v>
      </c>
      <c r="V19" s="32">
        <v>17969</v>
      </c>
      <c r="W19" s="32">
        <v>18026</v>
      </c>
      <c r="X19" s="32">
        <v>-57</v>
      </c>
      <c r="Y19" s="21">
        <v>-3.162099190058804E-3</v>
      </c>
    </row>
    <row r="20" spans="1:25" ht="15.75" thickBot="1"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4"/>
      <c r="W20" s="34"/>
      <c r="X20" s="34"/>
    </row>
    <row r="21" spans="1:25" ht="15.75" thickBot="1">
      <c r="A21" s="36"/>
      <c r="B21" s="37"/>
      <c r="C21" s="37" t="s">
        <v>44</v>
      </c>
      <c r="D21" s="38">
        <v>8356651207.1529999</v>
      </c>
      <c r="E21" s="39">
        <v>147594627.47</v>
      </c>
      <c r="F21" s="39">
        <v>-0.31</v>
      </c>
      <c r="G21" s="39">
        <v>0</v>
      </c>
      <c r="H21" s="39">
        <v>49298472.040000007</v>
      </c>
      <c r="I21" s="39">
        <v>4120238.5799999996</v>
      </c>
      <c r="J21" s="39">
        <v>-0.02</v>
      </c>
      <c r="K21" s="39">
        <v>5148066.5299999993</v>
      </c>
      <c r="L21" s="39">
        <v>206161404.29000002</v>
      </c>
      <c r="M21" s="39">
        <v>-866828.1</v>
      </c>
      <c r="N21" s="39">
        <v>0</v>
      </c>
      <c r="O21" s="39">
        <v>17805838.759999998</v>
      </c>
      <c r="P21" s="39">
        <v>6439209.919999999</v>
      </c>
      <c r="Q21" s="39">
        <v>24180967.050000001</v>
      </c>
      <c r="R21" s="39">
        <v>12308511.340000002</v>
      </c>
      <c r="S21" s="39">
        <v>57533.99</v>
      </c>
      <c r="T21" s="39">
        <v>0</v>
      </c>
      <c r="U21" s="39">
        <v>4.97</v>
      </c>
      <c r="V21" s="38">
        <v>2464935</v>
      </c>
      <c r="W21" s="38">
        <v>2462325</v>
      </c>
      <c r="X21" s="38">
        <v>2610</v>
      </c>
      <c r="Y21" s="21">
        <v>1.0599738052450428E-3</v>
      </c>
    </row>
    <row r="23" spans="1:25">
      <c r="A23" s="1"/>
      <c r="B23" s="2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3"/>
      <c r="W23" s="3" t="s">
        <v>45</v>
      </c>
      <c r="X23" s="1"/>
      <c r="Y23" s="1"/>
    </row>
    <row r="24" spans="1:25" ht="39">
      <c r="A24" s="40">
        <v>43132</v>
      </c>
      <c r="G24" s="5" t="s">
        <v>1</v>
      </c>
      <c r="V24" s="6" t="s">
        <v>2</v>
      </c>
      <c r="W24" s="6" t="s">
        <v>2</v>
      </c>
      <c r="X24" s="7" t="s">
        <v>3</v>
      </c>
    </row>
    <row r="25" spans="1:25" ht="39">
      <c r="A25" s="8" t="s">
        <v>4</v>
      </c>
      <c r="B25" s="8" t="s">
        <v>5</v>
      </c>
      <c r="C25" s="9" t="s">
        <v>6</v>
      </c>
      <c r="D25" s="8" t="s">
        <v>7</v>
      </c>
      <c r="E25" s="10" t="s">
        <v>8</v>
      </c>
      <c r="F25" s="10" t="s">
        <v>9</v>
      </c>
      <c r="G25" s="11" t="s">
        <v>10</v>
      </c>
      <c r="H25" s="12" t="s">
        <v>11</v>
      </c>
      <c r="I25" s="12" t="s">
        <v>12</v>
      </c>
      <c r="J25" s="13" t="s">
        <v>13</v>
      </c>
      <c r="K25" s="14" t="s">
        <v>14</v>
      </c>
      <c r="L25" s="14" t="s">
        <v>15</v>
      </c>
      <c r="M25" s="14" t="s">
        <v>16</v>
      </c>
      <c r="N25" s="15" t="s">
        <v>17</v>
      </c>
      <c r="O25" s="14" t="s">
        <v>18</v>
      </c>
      <c r="P25" s="14" t="s">
        <v>19</v>
      </c>
      <c r="Q25" s="14" t="s">
        <v>20</v>
      </c>
      <c r="R25" s="14" t="s">
        <v>21</v>
      </c>
      <c r="S25" s="14" t="s">
        <v>22</v>
      </c>
      <c r="T25" s="14" t="s">
        <v>23</v>
      </c>
      <c r="U25" s="15" t="s">
        <v>24</v>
      </c>
      <c r="V25" s="16" t="s">
        <v>25</v>
      </c>
      <c r="W25" s="16" t="s">
        <v>25</v>
      </c>
      <c r="X25" s="17" t="s">
        <v>26</v>
      </c>
    </row>
    <row r="27" spans="1:25">
      <c r="A27" s="18" t="s">
        <v>27</v>
      </c>
      <c r="B27" t="s">
        <v>28</v>
      </c>
      <c r="C27" t="s">
        <v>29</v>
      </c>
      <c r="D27" s="19">
        <v>1777849480</v>
      </c>
      <c r="E27" s="20">
        <v>55641837.640000001</v>
      </c>
      <c r="F27" s="20">
        <v>0.31</v>
      </c>
      <c r="G27" s="20">
        <v>0</v>
      </c>
      <c r="H27" s="20">
        <v>17180709.809999999</v>
      </c>
      <c r="I27" s="20">
        <v>1559122.23</v>
      </c>
      <c r="J27" s="20">
        <v>0.02</v>
      </c>
      <c r="K27" s="20">
        <v>1159166.32</v>
      </c>
      <c r="L27" s="20">
        <v>75540836.329999998</v>
      </c>
      <c r="M27" s="20">
        <v>-378654.64</v>
      </c>
      <c r="N27" s="20">
        <v>0</v>
      </c>
      <c r="O27" s="20">
        <v>4535216.18</v>
      </c>
      <c r="P27" s="20">
        <v>660491.30000000005</v>
      </c>
      <c r="Q27" s="20">
        <v>7159421.1900000004</v>
      </c>
      <c r="R27" s="20">
        <v>5372840.71</v>
      </c>
      <c r="S27" s="20">
        <v>17551.189999999999</v>
      </c>
      <c r="T27" s="20">
        <v>0</v>
      </c>
      <c r="U27" s="20">
        <v>0.92</v>
      </c>
      <c r="V27" s="19">
        <v>2168465</v>
      </c>
      <c r="W27" s="19">
        <v>2166436</v>
      </c>
      <c r="X27" s="19">
        <v>2029</v>
      </c>
      <c r="Y27" s="21">
        <v>9.3656124621267376E-4</v>
      </c>
    </row>
    <row r="28" spans="1:25">
      <c r="A28" s="18" t="s">
        <v>30</v>
      </c>
      <c r="B28" t="s">
        <v>31</v>
      </c>
      <c r="C28" t="s">
        <v>29</v>
      </c>
      <c r="D28" s="19">
        <v>68568958</v>
      </c>
      <c r="E28" s="20">
        <v>1951132.18</v>
      </c>
      <c r="F28" s="20">
        <v>0</v>
      </c>
      <c r="G28" s="20">
        <v>0</v>
      </c>
      <c r="H28" s="20">
        <v>412099.34</v>
      </c>
      <c r="I28" s="20">
        <v>-181322.46</v>
      </c>
      <c r="J28" s="20">
        <v>0</v>
      </c>
      <c r="K28" s="20">
        <v>125896.39</v>
      </c>
      <c r="L28" s="20">
        <v>2307805.4500000002</v>
      </c>
      <c r="M28" s="20">
        <v>-24882.639999999999</v>
      </c>
      <c r="N28" s="20">
        <v>0</v>
      </c>
      <c r="O28" s="20">
        <v>161819.24</v>
      </c>
      <c r="P28" s="20">
        <v>75968.56</v>
      </c>
      <c r="Q28" s="20">
        <v>258125.68</v>
      </c>
      <c r="R28" s="20">
        <v>304564.36</v>
      </c>
      <c r="S28" s="20">
        <v>348.74</v>
      </c>
      <c r="T28" s="20">
        <v>0</v>
      </c>
      <c r="U28" s="20">
        <v>0</v>
      </c>
      <c r="V28" s="19">
        <v>143761</v>
      </c>
      <c r="W28" s="19">
        <v>143484</v>
      </c>
      <c r="X28" s="19">
        <v>277</v>
      </c>
      <c r="Y28" s="21">
        <v>1.9305288394524825E-3</v>
      </c>
    </row>
    <row r="29" spans="1:25">
      <c r="A29" t="s">
        <v>32</v>
      </c>
      <c r="B29" t="s">
        <v>33</v>
      </c>
      <c r="C29" t="s">
        <v>29</v>
      </c>
      <c r="D29" s="19">
        <v>1242369367</v>
      </c>
      <c r="E29" s="20">
        <v>29675330.370000001</v>
      </c>
      <c r="F29" s="20">
        <v>0</v>
      </c>
      <c r="G29" s="20">
        <v>0</v>
      </c>
      <c r="H29" s="20">
        <v>8267141.3300000001</v>
      </c>
      <c r="I29" s="20">
        <v>725142.74</v>
      </c>
      <c r="J29" s="20">
        <v>0</v>
      </c>
      <c r="K29" s="20">
        <v>1532637.84</v>
      </c>
      <c r="L29" s="20">
        <v>40200252.280000009</v>
      </c>
      <c r="M29" s="20">
        <v>-135577.03</v>
      </c>
      <c r="N29" s="20">
        <v>0</v>
      </c>
      <c r="O29" s="20">
        <v>2932066.81</v>
      </c>
      <c r="P29" s="20">
        <v>1378634.61</v>
      </c>
      <c r="Q29" s="20">
        <v>4676531.1399999997</v>
      </c>
      <c r="R29" s="20">
        <v>2029169.2</v>
      </c>
      <c r="S29" s="20">
        <v>11278.37</v>
      </c>
      <c r="T29" s="20">
        <v>0</v>
      </c>
      <c r="U29" s="20">
        <v>0</v>
      </c>
      <c r="V29" s="19">
        <v>132623</v>
      </c>
      <c r="W29" s="19">
        <v>132330</v>
      </c>
      <c r="X29" s="19">
        <v>293</v>
      </c>
      <c r="Y29" s="21">
        <v>2.2141615657825134E-3</v>
      </c>
    </row>
    <row r="30" spans="1:25">
      <c r="A30" t="s">
        <v>34</v>
      </c>
      <c r="B30" t="s">
        <v>35</v>
      </c>
      <c r="C30" t="s">
        <v>29</v>
      </c>
      <c r="D30" s="19">
        <v>20436035</v>
      </c>
      <c r="E30" s="20">
        <v>400787.59</v>
      </c>
      <c r="F30" s="20">
        <v>0</v>
      </c>
      <c r="G30" s="20">
        <v>0</v>
      </c>
      <c r="H30" s="20">
        <v>95109.99</v>
      </c>
      <c r="I30" s="20">
        <v>29974.43</v>
      </c>
      <c r="J30" s="20">
        <v>0</v>
      </c>
      <c r="K30" s="20">
        <v>10537.64</v>
      </c>
      <c r="L30" s="20">
        <v>536409.65</v>
      </c>
      <c r="M30" s="20">
        <v>-1571.01</v>
      </c>
      <c r="N30" s="20">
        <v>0</v>
      </c>
      <c r="O30" s="20">
        <v>48229.08</v>
      </c>
      <c r="P30" s="20">
        <v>22546.240000000002</v>
      </c>
      <c r="Q30" s="20">
        <v>76942.179999999993</v>
      </c>
      <c r="R30" s="20">
        <v>22620.9</v>
      </c>
      <c r="S30" s="20">
        <v>169.99</v>
      </c>
      <c r="T30" s="20">
        <v>0</v>
      </c>
      <c r="U30" s="20">
        <v>0</v>
      </c>
      <c r="V30" s="19">
        <v>396</v>
      </c>
      <c r="W30" s="19">
        <v>396</v>
      </c>
      <c r="X30" s="19">
        <v>0</v>
      </c>
      <c r="Y30" s="21">
        <v>0</v>
      </c>
    </row>
    <row r="31" spans="1:25">
      <c r="A31" s="22"/>
      <c r="B31" s="23" t="s">
        <v>29</v>
      </c>
      <c r="C31" s="23" t="s">
        <v>36</v>
      </c>
      <c r="D31" s="24">
        <v>3109223840</v>
      </c>
      <c r="E31" s="25">
        <v>87669087.780000001</v>
      </c>
      <c r="F31" s="25">
        <v>0.31</v>
      </c>
      <c r="G31" s="25">
        <v>0</v>
      </c>
      <c r="H31" s="25">
        <v>25955060.469999995</v>
      </c>
      <c r="I31" s="25">
        <v>2132916.94</v>
      </c>
      <c r="J31" s="25">
        <v>0.02</v>
      </c>
      <c r="K31" s="25">
        <v>2828238.19</v>
      </c>
      <c r="L31" s="25">
        <v>118585303.71000001</v>
      </c>
      <c r="M31" s="25">
        <v>-540685.32000000007</v>
      </c>
      <c r="N31" s="25">
        <v>0</v>
      </c>
      <c r="O31" s="25">
        <v>7677331.3100000005</v>
      </c>
      <c r="P31" s="25">
        <v>2137640.7100000004</v>
      </c>
      <c r="Q31" s="25">
        <v>12171020.189999999</v>
      </c>
      <c r="R31" s="25">
        <v>7729195.1700000009</v>
      </c>
      <c r="S31" s="25">
        <v>29348.290000000005</v>
      </c>
      <c r="T31" s="25">
        <v>0</v>
      </c>
      <c r="U31" s="25">
        <v>0.92</v>
      </c>
      <c r="V31" s="24">
        <v>2445245</v>
      </c>
      <c r="W31" s="24">
        <v>2442646</v>
      </c>
      <c r="X31" s="24">
        <v>2599</v>
      </c>
      <c r="Y31" s="21">
        <v>1.064010093971865E-3</v>
      </c>
    </row>
    <row r="32" spans="1:25"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19"/>
      <c r="W32" s="19"/>
      <c r="X32" s="19"/>
    </row>
    <row r="33" spans="1:25">
      <c r="A33" s="18" t="s">
        <v>30</v>
      </c>
      <c r="B33" t="s">
        <v>31</v>
      </c>
      <c r="C33" t="s">
        <v>37</v>
      </c>
      <c r="D33" s="19">
        <v>12491.136</v>
      </c>
      <c r="E33" s="20">
        <v>332.26</v>
      </c>
      <c r="F33" s="20">
        <v>0</v>
      </c>
      <c r="G33" s="20">
        <v>0</v>
      </c>
      <c r="H33" s="20">
        <v>75.069999999999993</v>
      </c>
      <c r="I33" s="20">
        <v>-33.03</v>
      </c>
      <c r="J33" s="20">
        <v>0</v>
      </c>
      <c r="K33" s="20">
        <v>22.92</v>
      </c>
      <c r="L33" s="20">
        <v>397.21999999999997</v>
      </c>
      <c r="M33" s="20">
        <v>-4.53</v>
      </c>
      <c r="N33" s="20">
        <v>0</v>
      </c>
      <c r="O33" s="20">
        <v>41.13</v>
      </c>
      <c r="P33" s="20">
        <v>18.96</v>
      </c>
      <c r="Q33" s="20">
        <v>67.33</v>
      </c>
      <c r="R33" s="20">
        <v>55.48</v>
      </c>
      <c r="S33" s="20">
        <v>0.08</v>
      </c>
      <c r="T33" s="20">
        <v>0</v>
      </c>
      <c r="U33" s="20">
        <v>0</v>
      </c>
      <c r="V33" s="19">
        <v>17</v>
      </c>
      <c r="W33" s="19">
        <v>16</v>
      </c>
      <c r="X33" s="19">
        <v>1</v>
      </c>
      <c r="Y33" s="21">
        <v>6.25E-2</v>
      </c>
    </row>
    <row r="34" spans="1:25">
      <c r="A34" t="s">
        <v>32</v>
      </c>
      <c r="B34" t="s">
        <v>33</v>
      </c>
      <c r="C34" t="s">
        <v>37</v>
      </c>
      <c r="D34" s="19">
        <v>945786998.13700008</v>
      </c>
      <c r="E34" s="20">
        <v>15010951.529999999</v>
      </c>
      <c r="F34" s="20">
        <v>0</v>
      </c>
      <c r="G34" s="20">
        <v>0</v>
      </c>
      <c r="H34" s="20">
        <v>5240813.6099999994</v>
      </c>
      <c r="I34" s="20">
        <v>550673.75</v>
      </c>
      <c r="J34" s="20">
        <v>0</v>
      </c>
      <c r="K34" s="20">
        <v>810328.18</v>
      </c>
      <c r="L34" s="20">
        <v>21612767.07</v>
      </c>
      <c r="M34" s="20">
        <v>-67183.3</v>
      </c>
      <c r="N34" s="20">
        <v>0</v>
      </c>
      <c r="O34" s="20">
        <v>2426579.29</v>
      </c>
      <c r="P34" s="20">
        <v>1129070.57</v>
      </c>
      <c r="Q34" s="20">
        <v>3997710.59</v>
      </c>
      <c r="R34" s="20">
        <v>1005589.7999999999</v>
      </c>
      <c r="S34" s="20">
        <v>5601.1900000000005</v>
      </c>
      <c r="T34" s="20">
        <v>0</v>
      </c>
      <c r="U34" s="20">
        <v>0</v>
      </c>
      <c r="V34" s="19">
        <v>3646</v>
      </c>
      <c r="W34" s="19">
        <v>3559</v>
      </c>
      <c r="X34" s="19">
        <v>87</v>
      </c>
      <c r="Y34" s="21">
        <v>2.4445068839561674E-2</v>
      </c>
    </row>
    <row r="35" spans="1:25">
      <c r="A35" t="s">
        <v>34</v>
      </c>
      <c r="B35" t="s">
        <v>35</v>
      </c>
      <c r="C35" t="s">
        <v>37</v>
      </c>
      <c r="D35" s="19">
        <v>256781905.551</v>
      </c>
      <c r="E35" s="20">
        <v>3057447.88</v>
      </c>
      <c r="F35" s="20">
        <v>0</v>
      </c>
      <c r="G35" s="20">
        <v>0</v>
      </c>
      <c r="H35" s="20">
        <v>1223627.02</v>
      </c>
      <c r="I35" s="20">
        <v>369425.42</v>
      </c>
      <c r="J35" s="20">
        <v>0</v>
      </c>
      <c r="K35" s="20">
        <v>100072.11</v>
      </c>
      <c r="L35" s="20">
        <v>4750572.43</v>
      </c>
      <c r="M35" s="20">
        <v>-14830.82</v>
      </c>
      <c r="N35" s="20">
        <v>0</v>
      </c>
      <c r="O35" s="20">
        <v>687299.05</v>
      </c>
      <c r="P35" s="20">
        <v>318034.64</v>
      </c>
      <c r="Q35" s="20">
        <v>1119655.43</v>
      </c>
      <c r="R35" s="20">
        <v>213542.76</v>
      </c>
      <c r="S35" s="20">
        <v>1604.5800000000002</v>
      </c>
      <c r="T35" s="20">
        <v>0</v>
      </c>
      <c r="U35" s="20">
        <v>0</v>
      </c>
      <c r="V35" s="19">
        <v>571</v>
      </c>
      <c r="W35" s="19">
        <v>557</v>
      </c>
      <c r="X35" s="19">
        <v>14</v>
      </c>
      <c r="Y35" s="21">
        <v>2.5134649910233394E-2</v>
      </c>
    </row>
    <row r="36" spans="1:25">
      <c r="A36" s="18" t="s">
        <v>38</v>
      </c>
      <c r="B36" t="s">
        <v>39</v>
      </c>
      <c r="C36" t="s">
        <v>37</v>
      </c>
      <c r="D36" s="19">
        <v>1494873942.9560001</v>
      </c>
      <c r="E36" s="20">
        <v>6092524.2300000004</v>
      </c>
      <c r="F36" s="20">
        <v>0</v>
      </c>
      <c r="G36" s="20">
        <v>0</v>
      </c>
      <c r="H36" s="20">
        <v>4793002.9000000004</v>
      </c>
      <c r="I36" s="20">
        <v>-6367.13</v>
      </c>
      <c r="J36" s="20">
        <v>0</v>
      </c>
      <c r="K36" s="20">
        <v>11137.38</v>
      </c>
      <c r="L36" s="20">
        <v>10890297.380000001</v>
      </c>
      <c r="M36" s="20">
        <v>0</v>
      </c>
      <c r="N36" s="20">
        <v>0</v>
      </c>
      <c r="O36" s="20">
        <v>2248316.2200000002</v>
      </c>
      <c r="P36" s="20">
        <v>841218.12</v>
      </c>
      <c r="Q36" s="20">
        <v>3089580</v>
      </c>
      <c r="R36" s="20">
        <v>0</v>
      </c>
      <c r="S36" s="20">
        <v>7073.6</v>
      </c>
      <c r="T36" s="20">
        <v>0</v>
      </c>
      <c r="U36" s="20">
        <v>0</v>
      </c>
      <c r="V36" s="19">
        <v>193</v>
      </c>
      <c r="W36" s="19">
        <v>188</v>
      </c>
      <c r="X36" s="19">
        <v>5</v>
      </c>
      <c r="Y36" s="21">
        <v>2.6595744680851064E-2</v>
      </c>
    </row>
    <row r="37" spans="1:25">
      <c r="A37" s="26"/>
      <c r="B37" s="27" t="s">
        <v>37</v>
      </c>
      <c r="C37" s="27" t="s">
        <v>36</v>
      </c>
      <c r="D37" s="28">
        <v>2697455337.7800002</v>
      </c>
      <c r="E37" s="29">
        <v>24161255.899999999</v>
      </c>
      <c r="F37" s="29">
        <v>0</v>
      </c>
      <c r="G37" s="29">
        <v>0</v>
      </c>
      <c r="H37" s="29">
        <v>11257518.6</v>
      </c>
      <c r="I37" s="29">
        <v>913699.00999999989</v>
      </c>
      <c r="J37" s="29">
        <v>0</v>
      </c>
      <c r="K37" s="29">
        <v>921560.59000000008</v>
      </c>
      <c r="L37" s="29">
        <v>37254034.100000001</v>
      </c>
      <c r="M37" s="29">
        <v>-82018.649999999994</v>
      </c>
      <c r="N37" s="29">
        <v>0</v>
      </c>
      <c r="O37" s="29">
        <v>5362235.6899999995</v>
      </c>
      <c r="P37" s="29">
        <v>2288342.29</v>
      </c>
      <c r="Q37" s="29">
        <v>8207013.3499999996</v>
      </c>
      <c r="R37" s="29">
        <v>1219188.04</v>
      </c>
      <c r="S37" s="29">
        <v>14279.45</v>
      </c>
      <c r="T37" s="29">
        <v>0</v>
      </c>
      <c r="U37" s="29">
        <v>0</v>
      </c>
      <c r="V37" s="28">
        <v>4427</v>
      </c>
      <c r="W37" s="28">
        <v>4320</v>
      </c>
      <c r="X37" s="28">
        <v>107</v>
      </c>
      <c r="Y37" s="21">
        <v>2.476851851851852E-2</v>
      </c>
    </row>
    <row r="38" spans="1:25"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19"/>
      <c r="W38" s="19"/>
      <c r="X38" s="19"/>
    </row>
    <row r="39" spans="1:25">
      <c r="A39" t="s">
        <v>40</v>
      </c>
      <c r="B39" t="s">
        <v>41</v>
      </c>
      <c r="C39" t="s">
        <v>42</v>
      </c>
      <c r="D39" s="19">
        <v>3969946</v>
      </c>
      <c r="E39" s="20">
        <v>279249.12</v>
      </c>
      <c r="F39" s="20">
        <v>0</v>
      </c>
      <c r="G39" s="20">
        <v>0</v>
      </c>
      <c r="H39" s="20">
        <v>0</v>
      </c>
      <c r="I39" s="20">
        <v>1.05</v>
      </c>
      <c r="J39" s="20">
        <v>0</v>
      </c>
      <c r="K39" s="20">
        <v>95176.54</v>
      </c>
      <c r="L39" s="20">
        <v>374426.70999999996</v>
      </c>
      <c r="M39" s="20">
        <v>-7923.7</v>
      </c>
      <c r="N39" s="20">
        <v>0</v>
      </c>
      <c r="O39" s="20">
        <v>13152.82</v>
      </c>
      <c r="P39" s="20">
        <v>2284.38</v>
      </c>
      <c r="Q39" s="20">
        <v>23060.46</v>
      </c>
      <c r="R39" s="20">
        <v>91592.35</v>
      </c>
      <c r="S39" s="20">
        <v>5.35</v>
      </c>
      <c r="T39" s="20">
        <v>0</v>
      </c>
      <c r="U39" s="20">
        <v>0</v>
      </c>
      <c r="V39" s="19">
        <v>13162</v>
      </c>
      <c r="W39" s="19">
        <v>13190</v>
      </c>
      <c r="X39" s="19">
        <v>-28</v>
      </c>
      <c r="Y39" s="21">
        <v>-2.1228203184230476E-3</v>
      </c>
    </row>
    <row r="40" spans="1:25">
      <c r="A40" t="s">
        <v>40</v>
      </c>
      <c r="B40" t="s">
        <v>43</v>
      </c>
      <c r="C40" t="s">
        <v>42</v>
      </c>
      <c r="D40" s="19">
        <v>16682528</v>
      </c>
      <c r="E40" s="20">
        <v>5057076.96</v>
      </c>
      <c r="F40" s="20">
        <v>0</v>
      </c>
      <c r="G40" s="20">
        <v>0</v>
      </c>
      <c r="H40" s="20">
        <v>0</v>
      </c>
      <c r="I40" s="20">
        <v>29.82</v>
      </c>
      <c r="J40" s="20">
        <v>0</v>
      </c>
      <c r="K40" s="20">
        <v>399929.1</v>
      </c>
      <c r="L40" s="20">
        <v>5457035.879999999</v>
      </c>
      <c r="M40" s="20">
        <v>-33349.64</v>
      </c>
      <c r="N40" s="20">
        <v>0</v>
      </c>
      <c r="O40" s="20">
        <v>55335.97</v>
      </c>
      <c r="P40" s="20">
        <v>9751.52</v>
      </c>
      <c r="Q40" s="20">
        <v>96851.78</v>
      </c>
      <c r="R40" s="20">
        <v>384648.57</v>
      </c>
      <c r="S40" s="20">
        <v>63.459999999999994</v>
      </c>
      <c r="T40" s="20">
        <v>0</v>
      </c>
      <c r="U40" s="20">
        <v>0</v>
      </c>
      <c r="V40" s="19">
        <v>4865</v>
      </c>
      <c r="W40" s="19">
        <v>4779</v>
      </c>
      <c r="X40" s="19">
        <v>86</v>
      </c>
      <c r="Y40" s="21">
        <v>1.7995396526469972E-2</v>
      </c>
    </row>
    <row r="41" spans="1:25">
      <c r="A41" s="30"/>
      <c r="B41" s="31" t="s">
        <v>42</v>
      </c>
      <c r="C41" s="31" t="s">
        <v>36</v>
      </c>
      <c r="D41" s="32">
        <v>20652474</v>
      </c>
      <c r="E41" s="33">
        <v>5336326.08</v>
      </c>
      <c r="F41" s="33">
        <v>0</v>
      </c>
      <c r="G41" s="33">
        <v>0</v>
      </c>
      <c r="H41" s="33">
        <v>0</v>
      </c>
      <c r="I41" s="33">
        <v>30.87</v>
      </c>
      <c r="J41" s="33">
        <v>0</v>
      </c>
      <c r="K41" s="33">
        <v>495105.63999999996</v>
      </c>
      <c r="L41" s="33">
        <v>5831462.5899999989</v>
      </c>
      <c r="M41" s="33">
        <v>-41273.339999999997</v>
      </c>
      <c r="N41" s="33">
        <v>0</v>
      </c>
      <c r="O41" s="33">
        <v>68488.790000000008</v>
      </c>
      <c r="P41" s="33">
        <v>12035.900000000001</v>
      </c>
      <c r="Q41" s="33">
        <v>119912.23999999999</v>
      </c>
      <c r="R41" s="33">
        <v>476240.92000000004</v>
      </c>
      <c r="S41" s="33">
        <v>68.809999999999988</v>
      </c>
      <c r="T41" s="33">
        <v>0</v>
      </c>
      <c r="U41" s="33">
        <v>0</v>
      </c>
      <c r="V41" s="32">
        <v>18027</v>
      </c>
      <c r="W41" s="32">
        <v>17969</v>
      </c>
      <c r="X41" s="32">
        <v>58</v>
      </c>
      <c r="Y41" s="21">
        <v>3.2277811786966442E-3</v>
      </c>
    </row>
    <row r="42" spans="1:25" ht="15.75" thickBot="1"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4"/>
      <c r="W42" s="34"/>
      <c r="X42" s="34"/>
    </row>
    <row r="43" spans="1:25" ht="15.75" thickBot="1">
      <c r="A43" s="36"/>
      <c r="B43" s="37"/>
      <c r="C43" s="37" t="s">
        <v>44</v>
      </c>
      <c r="D43" s="38">
        <v>5827331651.7800007</v>
      </c>
      <c r="E43" s="39">
        <v>117166669.76000001</v>
      </c>
      <c r="F43" s="39">
        <v>0.31</v>
      </c>
      <c r="G43" s="39">
        <v>0</v>
      </c>
      <c r="H43" s="39">
        <v>37212579.069999993</v>
      </c>
      <c r="I43" s="39">
        <v>3046646.82</v>
      </c>
      <c r="J43" s="39">
        <v>0.02</v>
      </c>
      <c r="K43" s="39">
        <v>4244904.42</v>
      </c>
      <c r="L43" s="39">
        <v>161670800.40000001</v>
      </c>
      <c r="M43" s="39">
        <v>-663977.31000000006</v>
      </c>
      <c r="N43" s="39">
        <v>0</v>
      </c>
      <c r="O43" s="39">
        <v>13108055.789999999</v>
      </c>
      <c r="P43" s="39">
        <v>4438018.9000000004</v>
      </c>
      <c r="Q43" s="39">
        <v>20497945.779999997</v>
      </c>
      <c r="R43" s="39">
        <v>9424624.1300000008</v>
      </c>
      <c r="S43" s="39">
        <v>43696.55</v>
      </c>
      <c r="T43" s="39">
        <v>0</v>
      </c>
      <c r="U43" s="39">
        <v>0.92</v>
      </c>
      <c r="V43" s="38">
        <v>2467699</v>
      </c>
      <c r="W43" s="38">
        <v>2464935</v>
      </c>
      <c r="X43" s="38">
        <v>2764</v>
      </c>
      <c r="Y43" s="21">
        <v>1.1213277429222271E-3</v>
      </c>
    </row>
    <row r="45" spans="1:25">
      <c r="A45" s="1"/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"/>
      <c r="W45" s="3">
        <v>43150</v>
      </c>
      <c r="X45" s="1"/>
      <c r="Y45" s="1"/>
    </row>
    <row r="46" spans="1:25" ht="39">
      <c r="A46" s="40">
        <v>43160</v>
      </c>
      <c r="G46" s="5" t="s">
        <v>1</v>
      </c>
      <c r="V46" s="6" t="s">
        <v>2</v>
      </c>
      <c r="W46" s="6" t="s">
        <v>2</v>
      </c>
      <c r="X46" s="7" t="s">
        <v>3</v>
      </c>
    </row>
    <row r="47" spans="1:25" ht="39">
      <c r="A47" s="8" t="s">
        <v>4</v>
      </c>
      <c r="B47" s="8" t="s">
        <v>5</v>
      </c>
      <c r="C47" s="9" t="s">
        <v>6</v>
      </c>
      <c r="D47" s="8" t="s">
        <v>7</v>
      </c>
      <c r="E47" s="10" t="s">
        <v>8</v>
      </c>
      <c r="F47" s="10" t="s">
        <v>9</v>
      </c>
      <c r="G47" s="11" t="s">
        <v>10</v>
      </c>
      <c r="H47" s="12" t="s">
        <v>11</v>
      </c>
      <c r="I47" s="12" t="s">
        <v>12</v>
      </c>
      <c r="J47" s="13" t="s">
        <v>13</v>
      </c>
      <c r="K47" s="14" t="s">
        <v>14</v>
      </c>
      <c r="L47" s="14" t="s">
        <v>15</v>
      </c>
      <c r="M47" s="14" t="s">
        <v>16</v>
      </c>
      <c r="N47" s="15" t="s">
        <v>17</v>
      </c>
      <c r="O47" s="14" t="s">
        <v>18</v>
      </c>
      <c r="P47" s="14" t="s">
        <v>19</v>
      </c>
      <c r="Q47" s="14" t="s">
        <v>20</v>
      </c>
      <c r="R47" s="14" t="s">
        <v>21</v>
      </c>
      <c r="S47" s="14" t="s">
        <v>22</v>
      </c>
      <c r="T47" s="14" t="s">
        <v>23</v>
      </c>
      <c r="U47" s="15" t="s">
        <v>24</v>
      </c>
      <c r="V47" s="16" t="s">
        <v>25</v>
      </c>
      <c r="W47" s="16" t="s">
        <v>25</v>
      </c>
      <c r="X47" s="17" t="s">
        <v>26</v>
      </c>
    </row>
    <row r="49" spans="1:25">
      <c r="A49" s="18" t="s">
        <v>27</v>
      </c>
      <c r="B49" t="s">
        <v>28</v>
      </c>
      <c r="C49" t="s">
        <v>29</v>
      </c>
      <c r="D49" s="19">
        <v>1606827338</v>
      </c>
      <c r="E49" s="20">
        <v>51925836.619999997</v>
      </c>
      <c r="F49" s="20">
        <v>0</v>
      </c>
      <c r="G49" s="20">
        <v>0</v>
      </c>
      <c r="H49" s="20">
        <v>8495404.1699999999</v>
      </c>
      <c r="I49" s="20">
        <v>1181004.8700000001</v>
      </c>
      <c r="J49" s="20">
        <v>0</v>
      </c>
      <c r="K49" s="20">
        <v>1004822.07</v>
      </c>
      <c r="L49" s="20">
        <v>62607067.729999997</v>
      </c>
      <c r="M49" s="20">
        <v>-342217.92</v>
      </c>
      <c r="N49" s="20">
        <v>0</v>
      </c>
      <c r="O49" s="20">
        <v>4098940.23</v>
      </c>
      <c r="P49" s="20">
        <v>540280.16</v>
      </c>
      <c r="Q49" s="20">
        <v>6470735.9800000004</v>
      </c>
      <c r="R49" s="20">
        <v>4855930.05</v>
      </c>
      <c r="S49" s="20">
        <v>15698.55</v>
      </c>
      <c r="T49" s="20">
        <v>0</v>
      </c>
      <c r="U49" s="20">
        <v>0</v>
      </c>
      <c r="V49" s="19">
        <v>2171715</v>
      </c>
      <c r="W49" s="19">
        <v>2168465</v>
      </c>
      <c r="X49" s="19">
        <v>3250</v>
      </c>
      <c r="Y49" s="21">
        <v>1.4987560324930308E-3</v>
      </c>
    </row>
    <row r="50" spans="1:25">
      <c r="A50" s="18" t="s">
        <v>30</v>
      </c>
      <c r="B50" t="s">
        <v>31</v>
      </c>
      <c r="C50" t="s">
        <v>29</v>
      </c>
      <c r="D50" s="19">
        <v>69029737</v>
      </c>
      <c r="E50" s="20">
        <v>2005944.59</v>
      </c>
      <c r="F50" s="20">
        <v>0</v>
      </c>
      <c r="G50" s="20">
        <v>0</v>
      </c>
      <c r="H50" s="20">
        <v>359840.87</v>
      </c>
      <c r="I50" s="20">
        <v>88509.24</v>
      </c>
      <c r="J50" s="20">
        <v>0</v>
      </c>
      <c r="K50" s="20">
        <v>126409.71</v>
      </c>
      <c r="L50" s="20">
        <v>2580704.41</v>
      </c>
      <c r="M50" s="20">
        <v>-25049.96</v>
      </c>
      <c r="N50" s="20">
        <v>0</v>
      </c>
      <c r="O50" s="20">
        <v>162904.68</v>
      </c>
      <c r="P50" s="20">
        <v>68802.23</v>
      </c>
      <c r="Q50" s="20">
        <v>259894.39</v>
      </c>
      <c r="R50" s="20">
        <v>306631.09999999998</v>
      </c>
      <c r="S50" s="20">
        <v>338.35</v>
      </c>
      <c r="T50" s="20">
        <v>0</v>
      </c>
      <c r="U50" s="20">
        <v>0</v>
      </c>
      <c r="V50" s="19">
        <v>144898</v>
      </c>
      <c r="W50" s="19">
        <v>143761</v>
      </c>
      <c r="X50" s="19">
        <v>1137</v>
      </c>
      <c r="Y50" s="21">
        <v>7.9089600100166243E-3</v>
      </c>
    </row>
    <row r="51" spans="1:25">
      <c r="A51" t="s">
        <v>32</v>
      </c>
      <c r="B51" t="s">
        <v>33</v>
      </c>
      <c r="C51" t="s">
        <v>29</v>
      </c>
      <c r="D51" s="19">
        <v>1267268832</v>
      </c>
      <c r="E51" s="20">
        <v>30257423.390000001</v>
      </c>
      <c r="F51" s="20">
        <v>0</v>
      </c>
      <c r="G51" s="20">
        <v>0</v>
      </c>
      <c r="H51" s="20">
        <v>7189044.5199999996</v>
      </c>
      <c r="I51" s="20">
        <v>771751.18</v>
      </c>
      <c r="J51" s="20">
        <v>0</v>
      </c>
      <c r="K51" s="20">
        <v>1563729.6</v>
      </c>
      <c r="L51" s="20">
        <v>39781948.689999998</v>
      </c>
      <c r="M51" s="20">
        <v>-138606.04999999999</v>
      </c>
      <c r="N51" s="20">
        <v>0</v>
      </c>
      <c r="O51" s="20">
        <v>2990753.62</v>
      </c>
      <c r="P51" s="20">
        <v>1263347.52</v>
      </c>
      <c r="Q51" s="20">
        <v>4771281.68</v>
      </c>
      <c r="R51" s="20">
        <v>2074596.28</v>
      </c>
      <c r="S51" s="20">
        <v>11525.17</v>
      </c>
      <c r="T51" s="20">
        <v>0</v>
      </c>
      <c r="U51" s="20">
        <v>0</v>
      </c>
      <c r="V51" s="19">
        <v>132392</v>
      </c>
      <c r="W51" s="19">
        <v>132623</v>
      </c>
      <c r="X51" s="19">
        <v>-231</v>
      </c>
      <c r="Y51" s="21">
        <v>-1.7417793293772574E-3</v>
      </c>
    </row>
    <row r="52" spans="1:25">
      <c r="A52" t="s">
        <v>34</v>
      </c>
      <c r="B52" t="s">
        <v>35</v>
      </c>
      <c r="C52" t="s">
        <v>29</v>
      </c>
      <c r="D52" s="19">
        <v>19306326</v>
      </c>
      <c r="E52" s="20">
        <v>388887.67</v>
      </c>
      <c r="F52" s="20">
        <v>0</v>
      </c>
      <c r="G52" s="20">
        <v>0</v>
      </c>
      <c r="H52" s="20">
        <v>83776.460000000006</v>
      </c>
      <c r="I52" s="20">
        <v>11044.56</v>
      </c>
      <c r="J52" s="20">
        <v>0</v>
      </c>
      <c r="K52" s="20">
        <v>10269.31</v>
      </c>
      <c r="L52" s="20">
        <v>493978</v>
      </c>
      <c r="M52" s="20">
        <v>-1531.33</v>
      </c>
      <c r="N52" s="20">
        <v>0</v>
      </c>
      <c r="O52" s="20">
        <v>45562.94</v>
      </c>
      <c r="P52" s="20">
        <v>19239.5</v>
      </c>
      <c r="Q52" s="20">
        <v>72688.509999999995</v>
      </c>
      <c r="R52" s="20">
        <v>22049.7</v>
      </c>
      <c r="S52" s="20">
        <v>165.63</v>
      </c>
      <c r="T52" s="20">
        <v>0</v>
      </c>
      <c r="U52" s="20">
        <v>0</v>
      </c>
      <c r="V52" s="19">
        <v>403</v>
      </c>
      <c r="W52" s="19">
        <v>396</v>
      </c>
      <c r="X52" s="19">
        <v>7</v>
      </c>
      <c r="Y52" s="21">
        <v>1.7676767676767676E-2</v>
      </c>
    </row>
    <row r="53" spans="1:25">
      <c r="A53" s="22"/>
      <c r="B53" s="23" t="s">
        <v>29</v>
      </c>
      <c r="C53" s="23" t="s">
        <v>36</v>
      </c>
      <c r="D53" s="24">
        <v>2962432233</v>
      </c>
      <c r="E53" s="25">
        <v>84578092.269999996</v>
      </c>
      <c r="F53" s="25">
        <v>0</v>
      </c>
      <c r="G53" s="25">
        <v>0</v>
      </c>
      <c r="H53" s="25">
        <v>16128066.02</v>
      </c>
      <c r="I53" s="25">
        <v>2052309.85</v>
      </c>
      <c r="J53" s="25">
        <v>0</v>
      </c>
      <c r="K53" s="25">
        <v>2705230.69</v>
      </c>
      <c r="L53" s="25">
        <v>105463698.83</v>
      </c>
      <c r="M53" s="25">
        <v>-507405.26</v>
      </c>
      <c r="N53" s="25">
        <v>0</v>
      </c>
      <c r="O53" s="25">
        <v>7298161.4700000007</v>
      </c>
      <c r="P53" s="25">
        <v>1891669.4100000001</v>
      </c>
      <c r="Q53" s="25">
        <v>11574600.560000001</v>
      </c>
      <c r="R53" s="25">
        <v>7259207.1299999999</v>
      </c>
      <c r="S53" s="25">
        <v>27727.7</v>
      </c>
      <c r="T53" s="25">
        <v>0</v>
      </c>
      <c r="U53" s="25">
        <v>0</v>
      </c>
      <c r="V53" s="24">
        <v>2449408</v>
      </c>
      <c r="W53" s="24">
        <v>2445245</v>
      </c>
      <c r="X53" s="24">
        <v>4163</v>
      </c>
      <c r="Y53" s="21">
        <v>1.7024878897615575E-3</v>
      </c>
    </row>
    <row r="54" spans="1:25"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19"/>
      <c r="W54" s="19"/>
      <c r="X54" s="19"/>
    </row>
    <row r="55" spans="1:25">
      <c r="A55" s="18" t="s">
        <v>30</v>
      </c>
      <c r="B55" t="s">
        <v>31</v>
      </c>
      <c r="C55" t="s">
        <v>37</v>
      </c>
      <c r="D55" s="19">
        <v>9385.5959999999995</v>
      </c>
      <c r="E55" s="20">
        <v>251.05</v>
      </c>
      <c r="F55" s="20">
        <v>0</v>
      </c>
      <c r="G55" s="20">
        <v>0</v>
      </c>
      <c r="H55" s="20">
        <v>48.84</v>
      </c>
      <c r="I55" s="20">
        <v>12.46</v>
      </c>
      <c r="J55" s="20">
        <v>0</v>
      </c>
      <c r="K55" s="20">
        <v>17.190000000000001</v>
      </c>
      <c r="L55" s="20">
        <v>329.53999999999996</v>
      </c>
      <c r="M55" s="20">
        <v>-3.4</v>
      </c>
      <c r="N55" s="20">
        <v>0</v>
      </c>
      <c r="O55" s="20">
        <v>32.97</v>
      </c>
      <c r="P55" s="20">
        <v>13.98</v>
      </c>
      <c r="Q55" s="20">
        <v>54.12</v>
      </c>
      <c r="R55" s="20">
        <v>41.71</v>
      </c>
      <c r="S55" s="20">
        <v>0.06</v>
      </c>
      <c r="T55" s="20">
        <v>0</v>
      </c>
      <c r="U55" s="20">
        <v>0</v>
      </c>
      <c r="V55" s="19">
        <v>17</v>
      </c>
      <c r="W55" s="19">
        <v>17</v>
      </c>
      <c r="X55" s="19">
        <v>0</v>
      </c>
      <c r="Y55" s="21">
        <v>0</v>
      </c>
    </row>
    <row r="56" spans="1:25">
      <c r="A56" t="s">
        <v>32</v>
      </c>
      <c r="B56" t="s">
        <v>33</v>
      </c>
      <c r="C56" t="s">
        <v>37</v>
      </c>
      <c r="D56" s="19">
        <v>1047984194.674</v>
      </c>
      <c r="E56" s="20">
        <v>15576033.710000001</v>
      </c>
      <c r="F56" s="20">
        <v>0</v>
      </c>
      <c r="G56" s="20">
        <v>0</v>
      </c>
      <c r="H56" s="20">
        <v>5259836.21</v>
      </c>
      <c r="I56" s="20">
        <v>635023.82000000007</v>
      </c>
      <c r="J56" s="20">
        <v>0</v>
      </c>
      <c r="K56" s="20">
        <v>840619.82000000007</v>
      </c>
      <c r="L56" s="20">
        <v>22311513.559999999</v>
      </c>
      <c r="M56" s="20">
        <v>-69694.210000000006</v>
      </c>
      <c r="N56" s="20">
        <v>0</v>
      </c>
      <c r="O56" s="20">
        <v>2620353.98</v>
      </c>
      <c r="P56" s="20">
        <v>1109515.83</v>
      </c>
      <c r="Q56" s="20">
        <v>4317907.3</v>
      </c>
      <c r="R56" s="20">
        <v>1043180.75</v>
      </c>
      <c r="S56" s="20">
        <v>5810.0399999999991</v>
      </c>
      <c r="T56" s="20">
        <v>0</v>
      </c>
      <c r="U56" s="20">
        <v>0</v>
      </c>
      <c r="V56" s="19">
        <v>3648</v>
      </c>
      <c r="W56" s="19">
        <v>3646</v>
      </c>
      <c r="X56" s="19">
        <v>2</v>
      </c>
      <c r="Y56" s="21">
        <v>5.4854635216675812E-4</v>
      </c>
    </row>
    <row r="57" spans="1:25">
      <c r="A57" t="s">
        <v>34</v>
      </c>
      <c r="B57" t="s">
        <v>35</v>
      </c>
      <c r="C57" t="s">
        <v>37</v>
      </c>
      <c r="D57" s="19">
        <v>304529371.61500001</v>
      </c>
      <c r="E57" s="20">
        <v>3213666.0900000003</v>
      </c>
      <c r="F57" s="20">
        <v>0</v>
      </c>
      <c r="G57" s="20">
        <v>0</v>
      </c>
      <c r="H57" s="20">
        <v>1223002.68</v>
      </c>
      <c r="I57" s="20">
        <v>189297.57</v>
      </c>
      <c r="J57" s="20">
        <v>0</v>
      </c>
      <c r="K57" s="20">
        <v>105397.72</v>
      </c>
      <c r="L57" s="20">
        <v>4731364.0600000005</v>
      </c>
      <c r="M57" s="20">
        <v>-15612.32</v>
      </c>
      <c r="N57" s="20">
        <v>0</v>
      </c>
      <c r="O57" s="20">
        <v>780410.7</v>
      </c>
      <c r="P57" s="20">
        <v>330692.56</v>
      </c>
      <c r="Q57" s="20">
        <v>1268930.69</v>
      </c>
      <c r="R57" s="20">
        <v>225408.87</v>
      </c>
      <c r="S57" s="20">
        <v>1688.69</v>
      </c>
      <c r="T57" s="20">
        <v>0</v>
      </c>
      <c r="U57" s="20">
        <v>0</v>
      </c>
      <c r="V57" s="19">
        <v>576</v>
      </c>
      <c r="W57" s="19">
        <v>571</v>
      </c>
      <c r="X57" s="19">
        <v>5</v>
      </c>
      <c r="Y57" s="21">
        <v>8.7565674255691769E-3</v>
      </c>
    </row>
    <row r="58" spans="1:25">
      <c r="A58" s="18" t="s">
        <v>38</v>
      </c>
      <c r="B58" t="s">
        <v>39</v>
      </c>
      <c r="C58" t="s">
        <v>37</v>
      </c>
      <c r="D58" s="19">
        <v>1539288257.415</v>
      </c>
      <c r="E58" s="20">
        <v>5560048.7199999997</v>
      </c>
      <c r="F58" s="20">
        <v>0</v>
      </c>
      <c r="G58" s="20">
        <v>0</v>
      </c>
      <c r="H58" s="20">
        <v>4161110.82</v>
      </c>
      <c r="I58" s="20">
        <v>11533.43</v>
      </c>
      <c r="J58" s="20">
        <v>0</v>
      </c>
      <c r="K58" s="20">
        <v>10120.969999999999</v>
      </c>
      <c r="L58" s="20">
        <v>9742813.9399999995</v>
      </c>
      <c r="M58" s="20">
        <v>0</v>
      </c>
      <c r="N58" s="20">
        <v>0</v>
      </c>
      <c r="O58" s="20">
        <v>2183352.94</v>
      </c>
      <c r="P58" s="20">
        <v>692562.05</v>
      </c>
      <c r="Q58" s="20">
        <v>3007478.32</v>
      </c>
      <c r="R58" s="20">
        <v>0</v>
      </c>
      <c r="S58" s="20">
        <v>6428.06</v>
      </c>
      <c r="T58" s="20">
        <v>0</v>
      </c>
      <c r="U58" s="20">
        <v>0</v>
      </c>
      <c r="V58" s="19">
        <v>195</v>
      </c>
      <c r="W58" s="19">
        <v>193</v>
      </c>
      <c r="X58" s="19">
        <v>2</v>
      </c>
      <c r="Y58" s="21">
        <v>1.0362694300518135E-2</v>
      </c>
    </row>
    <row r="59" spans="1:25">
      <c r="A59" s="26"/>
      <c r="B59" s="27" t="s">
        <v>37</v>
      </c>
      <c r="C59" s="27" t="s">
        <v>36</v>
      </c>
      <c r="D59" s="28">
        <v>2891811209.3000002</v>
      </c>
      <c r="E59" s="29">
        <v>24349999.57</v>
      </c>
      <c r="F59" s="29">
        <v>0</v>
      </c>
      <c r="G59" s="29">
        <v>0</v>
      </c>
      <c r="H59" s="29">
        <v>10643998.549999999</v>
      </c>
      <c r="I59" s="29">
        <v>835867.28000000014</v>
      </c>
      <c r="J59" s="29">
        <v>0</v>
      </c>
      <c r="K59" s="29">
        <v>956155.7</v>
      </c>
      <c r="L59" s="29">
        <v>36786021.099999994</v>
      </c>
      <c r="M59" s="29">
        <v>-85309.93</v>
      </c>
      <c r="N59" s="29">
        <v>0</v>
      </c>
      <c r="O59" s="29">
        <v>5584150.5899999999</v>
      </c>
      <c r="P59" s="29">
        <v>2132784.42</v>
      </c>
      <c r="Q59" s="29">
        <v>8594370.4299999997</v>
      </c>
      <c r="R59" s="29">
        <v>1268631.33</v>
      </c>
      <c r="S59" s="29">
        <v>13926.849999999999</v>
      </c>
      <c r="T59" s="29">
        <v>0</v>
      </c>
      <c r="U59" s="29">
        <v>0</v>
      </c>
      <c r="V59" s="28">
        <v>4436</v>
      </c>
      <c r="W59" s="28">
        <v>4427</v>
      </c>
      <c r="X59" s="28">
        <v>9</v>
      </c>
      <c r="Y59" s="21">
        <v>2.0329794443189517E-3</v>
      </c>
    </row>
    <row r="60" spans="1:25">
      <c r="D60" s="19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19"/>
      <c r="W60" s="19"/>
      <c r="X60" s="19"/>
    </row>
    <row r="61" spans="1:25">
      <c r="A61" t="s">
        <v>40</v>
      </c>
      <c r="B61" t="s">
        <v>41</v>
      </c>
      <c r="C61" t="s">
        <v>42</v>
      </c>
      <c r="D61" s="19">
        <v>4178052</v>
      </c>
      <c r="E61" s="20">
        <v>294220.23</v>
      </c>
      <c r="F61" s="20">
        <v>0</v>
      </c>
      <c r="G61" s="20">
        <v>0</v>
      </c>
      <c r="H61" s="20">
        <v>0</v>
      </c>
      <c r="I61" s="20">
        <v>0.09</v>
      </c>
      <c r="J61" s="20">
        <v>0</v>
      </c>
      <c r="K61" s="20">
        <v>100148.78</v>
      </c>
      <c r="L61" s="20">
        <v>394369.1</v>
      </c>
      <c r="M61" s="20">
        <v>-8340.65</v>
      </c>
      <c r="N61" s="20">
        <v>0</v>
      </c>
      <c r="O61" s="20">
        <v>13852.3</v>
      </c>
      <c r="P61" s="20">
        <v>2170.19</v>
      </c>
      <c r="Q61" s="20">
        <v>24242.880000000001</v>
      </c>
      <c r="R61" s="20">
        <v>96275.99</v>
      </c>
      <c r="S61" s="20">
        <v>5.66</v>
      </c>
      <c r="T61" s="20">
        <v>0</v>
      </c>
      <c r="U61" s="20">
        <v>0</v>
      </c>
      <c r="V61" s="19">
        <v>13114</v>
      </c>
      <c r="W61" s="19">
        <v>13162</v>
      </c>
      <c r="X61" s="19">
        <v>-48</v>
      </c>
      <c r="Y61" s="21">
        <v>-3.6468621790001518E-3</v>
      </c>
    </row>
    <row r="62" spans="1:25">
      <c r="A62" t="s">
        <v>40</v>
      </c>
      <c r="B62" t="s">
        <v>43</v>
      </c>
      <c r="C62" t="s">
        <v>42</v>
      </c>
      <c r="D62" s="19">
        <v>16657712</v>
      </c>
      <c r="E62" s="20">
        <v>5078143.5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399334.1</v>
      </c>
      <c r="L62" s="20">
        <v>5477477.5999999996</v>
      </c>
      <c r="M62" s="20">
        <v>-33299.960000000006</v>
      </c>
      <c r="N62" s="20">
        <v>0</v>
      </c>
      <c r="O62" s="20">
        <v>55254.130000000005</v>
      </c>
      <c r="P62" s="20">
        <v>8679.7099999999991</v>
      </c>
      <c r="Q62" s="20">
        <v>96711.18</v>
      </c>
      <c r="R62" s="20">
        <v>384075.74</v>
      </c>
      <c r="S62" s="20">
        <v>63.349999999999994</v>
      </c>
      <c r="T62" s="20">
        <v>0</v>
      </c>
      <c r="U62" s="20">
        <v>0</v>
      </c>
      <c r="V62" s="19">
        <v>4862</v>
      </c>
      <c r="W62" s="19">
        <v>4865</v>
      </c>
      <c r="X62" s="19">
        <v>-3</v>
      </c>
      <c r="Y62" s="21">
        <v>-6.1664953751284688E-4</v>
      </c>
    </row>
    <row r="63" spans="1:25">
      <c r="A63" s="30"/>
      <c r="B63" s="31" t="s">
        <v>42</v>
      </c>
      <c r="C63" s="31" t="s">
        <v>36</v>
      </c>
      <c r="D63" s="32">
        <v>20835764</v>
      </c>
      <c r="E63" s="33">
        <v>5372363.7300000004</v>
      </c>
      <c r="F63" s="33">
        <v>0</v>
      </c>
      <c r="G63" s="33">
        <v>0</v>
      </c>
      <c r="H63" s="33">
        <v>0</v>
      </c>
      <c r="I63" s="33">
        <v>0.09</v>
      </c>
      <c r="J63" s="33">
        <v>0</v>
      </c>
      <c r="K63" s="33">
        <v>499482.88</v>
      </c>
      <c r="L63" s="33">
        <v>5871846.6999999993</v>
      </c>
      <c r="M63" s="33">
        <v>-41640.610000000008</v>
      </c>
      <c r="N63" s="33">
        <v>0</v>
      </c>
      <c r="O63" s="33">
        <v>69106.430000000008</v>
      </c>
      <c r="P63" s="33">
        <v>10849.9</v>
      </c>
      <c r="Q63" s="33">
        <v>120954.06</v>
      </c>
      <c r="R63" s="33">
        <v>480351.73</v>
      </c>
      <c r="S63" s="33">
        <v>69.009999999999991</v>
      </c>
      <c r="T63" s="33">
        <v>0</v>
      </c>
      <c r="U63" s="33">
        <v>0</v>
      </c>
      <c r="V63" s="32">
        <v>17976</v>
      </c>
      <c r="W63" s="32">
        <v>18027</v>
      </c>
      <c r="X63" s="32">
        <v>-51</v>
      </c>
      <c r="Y63" s="21">
        <v>-2.8290896987851555E-3</v>
      </c>
    </row>
    <row r="64" spans="1:25" ht="15.75" thickBot="1">
      <c r="D64" s="34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4"/>
      <c r="W64" s="34"/>
      <c r="X64" s="34"/>
    </row>
    <row r="65" spans="1:25" ht="15.75" thickBot="1">
      <c r="A65" s="36"/>
      <c r="B65" s="37"/>
      <c r="C65" s="37" t="s">
        <v>44</v>
      </c>
      <c r="D65" s="38">
        <v>5875079206.3000002</v>
      </c>
      <c r="E65" s="39">
        <v>114300455.57000001</v>
      </c>
      <c r="F65" s="39">
        <v>0</v>
      </c>
      <c r="G65" s="39">
        <v>0</v>
      </c>
      <c r="H65" s="39">
        <v>26772064.57</v>
      </c>
      <c r="I65" s="39">
        <v>2888177.22</v>
      </c>
      <c r="J65" s="39">
        <v>0</v>
      </c>
      <c r="K65" s="39">
        <v>4160869.2699999996</v>
      </c>
      <c r="L65" s="39">
        <v>148121566.63</v>
      </c>
      <c r="M65" s="39">
        <v>-634355.79999999993</v>
      </c>
      <c r="N65" s="39">
        <v>0</v>
      </c>
      <c r="O65" s="39">
        <v>12951418.49</v>
      </c>
      <c r="P65" s="39">
        <v>4035303.73</v>
      </c>
      <c r="Q65" s="39">
        <v>20289925.050000001</v>
      </c>
      <c r="R65" s="39">
        <v>9008190.1900000013</v>
      </c>
      <c r="S65" s="39">
        <v>41723.560000000005</v>
      </c>
      <c r="T65" s="39">
        <v>0</v>
      </c>
      <c r="U65" s="39">
        <v>0</v>
      </c>
      <c r="V65" s="38">
        <v>2471820</v>
      </c>
      <c r="W65" s="38">
        <v>2467699</v>
      </c>
      <c r="X65" s="38">
        <v>4121</v>
      </c>
      <c r="Y65" s="21">
        <v>1.6699767678310848E-3</v>
      </c>
    </row>
    <row r="67" spans="1:25">
      <c r="A67" s="1"/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3"/>
      <c r="W67" s="3">
        <v>43180</v>
      </c>
      <c r="X67" s="1"/>
      <c r="Y67" s="1"/>
    </row>
    <row r="68" spans="1:25" ht="39">
      <c r="A68" s="40">
        <v>43191</v>
      </c>
      <c r="G68" s="5" t="s">
        <v>1</v>
      </c>
      <c r="V68" s="6" t="s">
        <v>2</v>
      </c>
      <c r="W68" s="6" t="s">
        <v>2</v>
      </c>
      <c r="X68" s="7" t="s">
        <v>3</v>
      </c>
    </row>
    <row r="69" spans="1:25" ht="39">
      <c r="A69" s="8" t="s">
        <v>4</v>
      </c>
      <c r="B69" s="8" t="s">
        <v>5</v>
      </c>
      <c r="C69" s="9" t="s">
        <v>6</v>
      </c>
      <c r="D69" s="8" t="s">
        <v>7</v>
      </c>
      <c r="E69" s="10" t="s">
        <v>8</v>
      </c>
      <c r="F69" s="10" t="s">
        <v>9</v>
      </c>
      <c r="G69" s="11" t="s">
        <v>10</v>
      </c>
      <c r="H69" s="12" t="s">
        <v>11</v>
      </c>
      <c r="I69" s="12" t="s">
        <v>12</v>
      </c>
      <c r="J69" s="13" t="s">
        <v>13</v>
      </c>
      <c r="K69" s="14" t="s">
        <v>14</v>
      </c>
      <c r="L69" s="14" t="s">
        <v>15</v>
      </c>
      <c r="M69" s="14" t="s">
        <v>16</v>
      </c>
      <c r="N69" s="15" t="s">
        <v>17</v>
      </c>
      <c r="O69" s="14" t="s">
        <v>18</v>
      </c>
      <c r="P69" s="14" t="s">
        <v>19</v>
      </c>
      <c r="Q69" s="14" t="s">
        <v>20</v>
      </c>
      <c r="R69" s="14" t="s">
        <v>21</v>
      </c>
      <c r="S69" s="14" t="s">
        <v>22</v>
      </c>
      <c r="T69" s="14" t="s">
        <v>23</v>
      </c>
      <c r="U69" s="15" t="s">
        <v>24</v>
      </c>
      <c r="V69" s="16" t="s">
        <v>25</v>
      </c>
      <c r="W69" s="16" t="s">
        <v>25</v>
      </c>
      <c r="X69" s="17" t="s">
        <v>26</v>
      </c>
    </row>
    <row r="71" spans="1:25">
      <c r="A71" s="18" t="s">
        <v>27</v>
      </c>
      <c r="B71" t="s">
        <v>28</v>
      </c>
      <c r="C71" t="s">
        <v>29</v>
      </c>
      <c r="D71" s="19">
        <v>1756933674</v>
      </c>
      <c r="E71" s="20">
        <v>55724050.060000002</v>
      </c>
      <c r="F71" s="20">
        <v>0</v>
      </c>
      <c r="G71" s="20">
        <v>0</v>
      </c>
      <c r="H71" s="20">
        <v>8909142.3599999994</v>
      </c>
      <c r="I71" s="20">
        <v>1279012.8600000001</v>
      </c>
      <c r="J71" s="20">
        <v>0</v>
      </c>
      <c r="K71" s="20">
        <v>1096365.26</v>
      </c>
      <c r="L71" s="20">
        <v>67008570.539999999</v>
      </c>
      <c r="M71" s="20">
        <v>-374196.34</v>
      </c>
      <c r="N71" s="20">
        <v>0</v>
      </c>
      <c r="O71" s="20">
        <v>4481855.74</v>
      </c>
      <c r="P71" s="20">
        <v>590308.47</v>
      </c>
      <c r="Q71" s="20">
        <v>7075222.2400000002</v>
      </c>
      <c r="R71" s="20">
        <v>5309556.0599999996</v>
      </c>
      <c r="S71" s="20">
        <v>17413.95</v>
      </c>
      <c r="T71" s="20">
        <v>0</v>
      </c>
      <c r="U71" s="20">
        <v>1.64</v>
      </c>
      <c r="V71" s="19">
        <v>2175573</v>
      </c>
      <c r="W71" s="19">
        <v>2171715</v>
      </c>
      <c r="X71" s="19">
        <v>3858</v>
      </c>
      <c r="Y71" s="21">
        <v>1.7764761950808461E-3</v>
      </c>
    </row>
    <row r="72" spans="1:25">
      <c r="A72" s="18" t="s">
        <v>30</v>
      </c>
      <c r="B72" t="s">
        <v>31</v>
      </c>
      <c r="C72" t="s">
        <v>29</v>
      </c>
      <c r="D72" s="19">
        <v>71213681</v>
      </c>
      <c r="E72" s="20">
        <v>2047791.63</v>
      </c>
      <c r="F72" s="20">
        <v>0</v>
      </c>
      <c r="G72" s="20">
        <v>0</v>
      </c>
      <c r="H72" s="20">
        <v>368404.24</v>
      </c>
      <c r="I72" s="20">
        <v>105215.28</v>
      </c>
      <c r="J72" s="20">
        <v>0</v>
      </c>
      <c r="K72" s="20">
        <v>130391.11</v>
      </c>
      <c r="L72" s="20">
        <v>2651802.2599999998</v>
      </c>
      <c r="M72" s="20">
        <v>-25843.42</v>
      </c>
      <c r="N72" s="20">
        <v>0</v>
      </c>
      <c r="O72" s="20">
        <v>168056.76</v>
      </c>
      <c r="P72" s="20">
        <v>70915.95</v>
      </c>
      <c r="Q72" s="20">
        <v>268115.96999999997</v>
      </c>
      <c r="R72" s="20">
        <v>316327.49</v>
      </c>
      <c r="S72" s="20">
        <v>354.62</v>
      </c>
      <c r="T72" s="20">
        <v>0</v>
      </c>
      <c r="U72" s="20">
        <v>0</v>
      </c>
      <c r="V72" s="19">
        <v>145882</v>
      </c>
      <c r="W72" s="19">
        <v>144898</v>
      </c>
      <c r="X72" s="19">
        <v>984</v>
      </c>
      <c r="Y72" s="21">
        <v>6.7909840025397175E-3</v>
      </c>
    </row>
    <row r="73" spans="1:25">
      <c r="A73" t="s">
        <v>32</v>
      </c>
      <c r="B73" t="s">
        <v>33</v>
      </c>
      <c r="C73" t="s">
        <v>29</v>
      </c>
      <c r="D73" s="19">
        <v>1327705508</v>
      </c>
      <c r="E73" s="20">
        <v>29773939.16</v>
      </c>
      <c r="F73" s="20">
        <v>0</v>
      </c>
      <c r="G73" s="20">
        <v>0</v>
      </c>
      <c r="H73" s="20">
        <v>6916546.5300000003</v>
      </c>
      <c r="I73" s="20">
        <v>810383</v>
      </c>
      <c r="J73" s="20">
        <v>0</v>
      </c>
      <c r="K73" s="20">
        <v>1543801.94</v>
      </c>
      <c r="L73" s="20">
        <v>39044670.629999995</v>
      </c>
      <c r="M73" s="20">
        <v>-136855.09</v>
      </c>
      <c r="N73" s="20">
        <v>0</v>
      </c>
      <c r="O73" s="20">
        <v>3133384.4</v>
      </c>
      <c r="P73" s="20">
        <v>1322397.3400000001</v>
      </c>
      <c r="Q73" s="20">
        <v>4998829.07</v>
      </c>
      <c r="R73" s="20">
        <v>2048359.16</v>
      </c>
      <c r="S73" s="20">
        <v>11375.92</v>
      </c>
      <c r="T73" s="20">
        <v>0</v>
      </c>
      <c r="U73" s="20">
        <v>0</v>
      </c>
      <c r="V73" s="19">
        <v>132143</v>
      </c>
      <c r="W73" s="19">
        <v>132392</v>
      </c>
      <c r="X73" s="19">
        <v>-249</v>
      </c>
      <c r="Y73" s="21">
        <v>-1.8807782947610127E-3</v>
      </c>
    </row>
    <row r="74" spans="1:25">
      <c r="A74" t="s">
        <v>34</v>
      </c>
      <c r="B74" t="s">
        <v>35</v>
      </c>
      <c r="C74" t="s">
        <v>29</v>
      </c>
      <c r="D74" s="19">
        <v>20728274</v>
      </c>
      <c r="E74" s="20">
        <v>390536.93</v>
      </c>
      <c r="F74" s="20">
        <v>0</v>
      </c>
      <c r="G74" s="20">
        <v>0</v>
      </c>
      <c r="H74" s="20">
        <v>82627.899999999994</v>
      </c>
      <c r="I74" s="20">
        <v>11507.25</v>
      </c>
      <c r="J74" s="20">
        <v>0</v>
      </c>
      <c r="K74" s="20">
        <v>10431.629999999999</v>
      </c>
      <c r="L74" s="20">
        <v>495103.70999999996</v>
      </c>
      <c r="M74" s="20">
        <v>-1555.54</v>
      </c>
      <c r="N74" s="20">
        <v>0</v>
      </c>
      <c r="O74" s="20">
        <v>48918.68</v>
      </c>
      <c r="P74" s="20">
        <v>20645.41</v>
      </c>
      <c r="Q74" s="20">
        <v>78042.03</v>
      </c>
      <c r="R74" s="20">
        <v>22398.32</v>
      </c>
      <c r="S74" s="20">
        <v>168.24</v>
      </c>
      <c r="T74" s="20">
        <v>0</v>
      </c>
      <c r="U74" s="20">
        <v>0</v>
      </c>
      <c r="V74" s="19">
        <v>403</v>
      </c>
      <c r="W74" s="19">
        <v>403</v>
      </c>
      <c r="X74" s="19">
        <v>0</v>
      </c>
      <c r="Y74" s="21">
        <v>0</v>
      </c>
    </row>
    <row r="75" spans="1:25">
      <c r="A75" s="22"/>
      <c r="B75" s="23" t="s">
        <v>29</v>
      </c>
      <c r="C75" s="23" t="s">
        <v>36</v>
      </c>
      <c r="D75" s="24">
        <v>3176581137</v>
      </c>
      <c r="E75" s="25">
        <v>87936317.780000016</v>
      </c>
      <c r="F75" s="25">
        <v>0</v>
      </c>
      <c r="G75" s="25">
        <v>0</v>
      </c>
      <c r="H75" s="25">
        <v>16276721.029999999</v>
      </c>
      <c r="I75" s="25">
        <v>2206118.39</v>
      </c>
      <c r="J75" s="25">
        <v>0</v>
      </c>
      <c r="K75" s="25">
        <v>2780989.94</v>
      </c>
      <c r="L75" s="25">
        <v>109200147.13999999</v>
      </c>
      <c r="M75" s="25">
        <v>-538450.39</v>
      </c>
      <c r="N75" s="25">
        <v>0</v>
      </c>
      <c r="O75" s="25">
        <v>7832215.5800000001</v>
      </c>
      <c r="P75" s="25">
        <v>2004267.17</v>
      </c>
      <c r="Q75" s="25">
        <v>12420209.310000001</v>
      </c>
      <c r="R75" s="25">
        <v>7696641.0300000003</v>
      </c>
      <c r="S75" s="25">
        <v>29312.73</v>
      </c>
      <c r="T75" s="25">
        <v>0</v>
      </c>
      <c r="U75" s="25">
        <v>1.64</v>
      </c>
      <c r="V75" s="24">
        <v>2454001</v>
      </c>
      <c r="W75" s="24">
        <v>2449408</v>
      </c>
      <c r="X75" s="24">
        <v>4593</v>
      </c>
      <c r="Y75" s="21">
        <v>1.8751469742892977E-3</v>
      </c>
    </row>
    <row r="76" spans="1:25">
      <c r="D76" s="1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19"/>
      <c r="W76" s="19"/>
      <c r="X76" s="19"/>
    </row>
    <row r="77" spans="1:25">
      <c r="A77" s="18" t="s">
        <v>30</v>
      </c>
      <c r="B77" t="s">
        <v>31</v>
      </c>
      <c r="C77" t="s">
        <v>37</v>
      </c>
      <c r="D77" s="19">
        <v>10186.536</v>
      </c>
      <c r="E77" s="20">
        <v>271.99</v>
      </c>
      <c r="F77" s="20">
        <v>0</v>
      </c>
      <c r="G77" s="20">
        <v>0</v>
      </c>
      <c r="H77" s="20">
        <v>52.68</v>
      </c>
      <c r="I77" s="20">
        <v>15.05</v>
      </c>
      <c r="J77" s="20">
        <v>0</v>
      </c>
      <c r="K77" s="20">
        <v>18.649999999999999</v>
      </c>
      <c r="L77" s="20">
        <v>358.37</v>
      </c>
      <c r="M77" s="20">
        <v>-3.7</v>
      </c>
      <c r="N77" s="20">
        <v>0</v>
      </c>
      <c r="O77" s="20">
        <v>34.24</v>
      </c>
      <c r="P77" s="20">
        <v>14.5</v>
      </c>
      <c r="Q77" s="20">
        <v>56.08</v>
      </c>
      <c r="R77" s="20">
        <v>45.26</v>
      </c>
      <c r="S77" s="20">
        <v>0.08</v>
      </c>
      <c r="T77" s="20">
        <v>0</v>
      </c>
      <c r="U77" s="20">
        <v>0</v>
      </c>
      <c r="V77" s="19">
        <v>16</v>
      </c>
      <c r="W77" s="19">
        <v>17</v>
      </c>
      <c r="X77" s="19">
        <v>-1</v>
      </c>
      <c r="Y77" s="21">
        <v>-5.8823529411764705E-2</v>
      </c>
    </row>
    <row r="78" spans="1:25">
      <c r="A78" t="s">
        <v>32</v>
      </c>
      <c r="B78" t="s">
        <v>33</v>
      </c>
      <c r="C78" t="s">
        <v>37</v>
      </c>
      <c r="D78" s="19">
        <v>1132006541.092</v>
      </c>
      <c r="E78" s="20">
        <v>15800929.169999998</v>
      </c>
      <c r="F78" s="20">
        <v>0</v>
      </c>
      <c r="G78" s="20">
        <v>0</v>
      </c>
      <c r="H78" s="20">
        <v>5308591.1400000006</v>
      </c>
      <c r="I78" s="20">
        <v>687752.7</v>
      </c>
      <c r="J78" s="20">
        <v>0</v>
      </c>
      <c r="K78" s="20">
        <v>853306.64999999991</v>
      </c>
      <c r="L78" s="20">
        <v>22650579.659999996</v>
      </c>
      <c r="M78" s="20">
        <v>-70746.760000000009</v>
      </c>
      <c r="N78" s="20">
        <v>0</v>
      </c>
      <c r="O78" s="20">
        <v>2718139.58</v>
      </c>
      <c r="P78" s="20">
        <v>1151654.3400000001</v>
      </c>
      <c r="Q78" s="20">
        <v>4476425.0199999996</v>
      </c>
      <c r="R78" s="20">
        <v>1058925.0900000001</v>
      </c>
      <c r="S78" s="20">
        <v>5898.31</v>
      </c>
      <c r="T78" s="20">
        <v>0</v>
      </c>
      <c r="U78" s="20">
        <v>0</v>
      </c>
      <c r="V78" s="19">
        <v>3630</v>
      </c>
      <c r="W78" s="19">
        <v>3648</v>
      </c>
      <c r="X78" s="19">
        <v>-18</v>
      </c>
      <c r="Y78" s="21">
        <v>-4.9342105263157892E-3</v>
      </c>
    </row>
    <row r="79" spans="1:25">
      <c r="A79" t="s">
        <v>34</v>
      </c>
      <c r="B79" t="s">
        <v>35</v>
      </c>
      <c r="C79" t="s">
        <v>37</v>
      </c>
      <c r="D79" s="19">
        <v>322314960.28500003</v>
      </c>
      <c r="E79" s="20">
        <v>3312689.71</v>
      </c>
      <c r="F79" s="20">
        <v>0</v>
      </c>
      <c r="G79" s="20">
        <v>0</v>
      </c>
      <c r="H79" s="20">
        <v>1254845.78</v>
      </c>
      <c r="I79" s="20">
        <v>177935.12</v>
      </c>
      <c r="J79" s="20">
        <v>0</v>
      </c>
      <c r="K79" s="20">
        <v>108157.8</v>
      </c>
      <c r="L79" s="20">
        <v>4853628.41</v>
      </c>
      <c r="M79" s="20">
        <v>-16029.09</v>
      </c>
      <c r="N79" s="20">
        <v>0</v>
      </c>
      <c r="O79" s="20">
        <v>813616.1399999999</v>
      </c>
      <c r="P79" s="20">
        <v>344431.64</v>
      </c>
      <c r="Q79" s="20">
        <v>1328234.78</v>
      </c>
      <c r="R79" s="20">
        <v>230796.7</v>
      </c>
      <c r="S79" s="20">
        <v>1734.04</v>
      </c>
      <c r="T79" s="20">
        <v>0</v>
      </c>
      <c r="U79" s="20">
        <v>0</v>
      </c>
      <c r="V79" s="19">
        <v>574</v>
      </c>
      <c r="W79" s="19">
        <v>576</v>
      </c>
      <c r="X79" s="19">
        <v>-2</v>
      </c>
      <c r="Y79" s="21">
        <v>-3.472222222222222E-3</v>
      </c>
    </row>
    <row r="80" spans="1:25">
      <c r="A80" s="18" t="s">
        <v>38</v>
      </c>
      <c r="B80" t="s">
        <v>39</v>
      </c>
      <c r="C80" t="s">
        <v>37</v>
      </c>
      <c r="D80" s="19">
        <v>2041638573.441</v>
      </c>
      <c r="E80" s="20">
        <v>6916930.2599999998</v>
      </c>
      <c r="F80" s="20">
        <v>0</v>
      </c>
      <c r="G80" s="20">
        <v>0</v>
      </c>
      <c r="H80" s="20">
        <v>4877955</v>
      </c>
      <c r="I80" s="20">
        <v>19153.38</v>
      </c>
      <c r="J80" s="20">
        <v>0</v>
      </c>
      <c r="K80" s="20">
        <v>12679.97</v>
      </c>
      <c r="L80" s="20">
        <v>11826718.610000001</v>
      </c>
      <c r="M80" s="20">
        <v>0</v>
      </c>
      <c r="N80" s="20">
        <v>0</v>
      </c>
      <c r="O80" s="20">
        <v>2591723.23</v>
      </c>
      <c r="P80" s="20">
        <v>826067.68</v>
      </c>
      <c r="Q80" s="20">
        <v>3585671.58</v>
      </c>
      <c r="R80" s="20">
        <v>0</v>
      </c>
      <c r="S80" s="20">
        <v>8053.29</v>
      </c>
      <c r="T80" s="20">
        <v>0</v>
      </c>
      <c r="U80" s="20">
        <v>0</v>
      </c>
      <c r="V80" s="19">
        <v>195</v>
      </c>
      <c r="W80" s="19">
        <v>195</v>
      </c>
      <c r="X80" s="19">
        <v>0</v>
      </c>
      <c r="Y80" s="21">
        <v>0</v>
      </c>
    </row>
    <row r="81" spans="1:25">
      <c r="A81" s="26"/>
      <c r="B81" s="27" t="s">
        <v>37</v>
      </c>
      <c r="C81" s="27" t="s">
        <v>36</v>
      </c>
      <c r="D81" s="28">
        <v>3495970261.3540001</v>
      </c>
      <c r="E81" s="29">
        <v>26030821.129999995</v>
      </c>
      <c r="F81" s="29">
        <v>0</v>
      </c>
      <c r="G81" s="29">
        <v>0</v>
      </c>
      <c r="H81" s="29">
        <v>11441444.600000001</v>
      </c>
      <c r="I81" s="29">
        <v>884856.25</v>
      </c>
      <c r="J81" s="29">
        <v>0</v>
      </c>
      <c r="K81" s="29">
        <v>974163.07</v>
      </c>
      <c r="L81" s="29">
        <v>39331285.049999997</v>
      </c>
      <c r="M81" s="29">
        <v>-86779.55</v>
      </c>
      <c r="N81" s="29">
        <v>0</v>
      </c>
      <c r="O81" s="29">
        <v>6123513.1899999995</v>
      </c>
      <c r="P81" s="29">
        <v>2322168.16</v>
      </c>
      <c r="Q81" s="29">
        <v>9390387.4600000009</v>
      </c>
      <c r="R81" s="29">
        <v>1289767.05</v>
      </c>
      <c r="S81" s="29">
        <v>15685.720000000001</v>
      </c>
      <c r="T81" s="29">
        <v>0</v>
      </c>
      <c r="U81" s="29">
        <v>0</v>
      </c>
      <c r="V81" s="28">
        <v>4415</v>
      </c>
      <c r="W81" s="28">
        <v>4436</v>
      </c>
      <c r="X81" s="28">
        <v>-21</v>
      </c>
      <c r="Y81" s="21">
        <v>-4.7339945897204687E-3</v>
      </c>
    </row>
    <row r="82" spans="1:25">
      <c r="D82" s="19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19"/>
      <c r="W82" s="19"/>
      <c r="X82" s="19"/>
    </row>
    <row r="83" spans="1:25">
      <c r="A83" t="s">
        <v>40</v>
      </c>
      <c r="B83" t="s">
        <v>41</v>
      </c>
      <c r="C83" t="s">
        <v>42</v>
      </c>
      <c r="D83" s="19">
        <v>4159269</v>
      </c>
      <c r="E83" s="20">
        <v>292853.89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99832.06</v>
      </c>
      <c r="L83" s="20">
        <v>392685.95</v>
      </c>
      <c r="M83" s="20">
        <v>-8308.0400000000009</v>
      </c>
      <c r="N83" s="20">
        <v>0</v>
      </c>
      <c r="O83" s="20">
        <v>13783.94</v>
      </c>
      <c r="P83" s="20">
        <v>2155.1799999999998</v>
      </c>
      <c r="Q83" s="20">
        <v>24196.17</v>
      </c>
      <c r="R83" s="20">
        <v>96155.66</v>
      </c>
      <c r="S83" s="20">
        <v>5.69</v>
      </c>
      <c r="T83" s="20">
        <v>0</v>
      </c>
      <c r="U83" s="20">
        <v>0</v>
      </c>
      <c r="V83" s="19">
        <v>13075</v>
      </c>
      <c r="W83" s="19">
        <v>13114</v>
      </c>
      <c r="X83" s="19">
        <v>-39</v>
      </c>
      <c r="Y83" s="21">
        <v>-2.9739210004575264E-3</v>
      </c>
    </row>
    <row r="84" spans="1:25">
      <c r="A84" t="s">
        <v>40</v>
      </c>
      <c r="B84" t="s">
        <v>43</v>
      </c>
      <c r="C84" t="s">
        <v>42</v>
      </c>
      <c r="D84" s="19">
        <v>16589336</v>
      </c>
      <c r="E84" s="20">
        <v>5090031.0500000007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397691.5</v>
      </c>
      <c r="L84" s="20">
        <v>5487722.5500000007</v>
      </c>
      <c r="M84" s="20">
        <v>-33163.199999999997</v>
      </c>
      <c r="N84" s="20">
        <v>0</v>
      </c>
      <c r="O84" s="20">
        <v>55028.44</v>
      </c>
      <c r="P84" s="20">
        <v>8643.93</v>
      </c>
      <c r="Q84" s="20">
        <v>96304.049999999988</v>
      </c>
      <c r="R84" s="20">
        <v>382493.42</v>
      </c>
      <c r="S84" s="20">
        <v>63.08</v>
      </c>
      <c r="T84" s="20">
        <v>0</v>
      </c>
      <c r="U84" s="20">
        <v>0</v>
      </c>
      <c r="V84" s="19">
        <v>4915</v>
      </c>
      <c r="W84" s="19">
        <v>4862</v>
      </c>
      <c r="X84" s="19">
        <v>53</v>
      </c>
      <c r="Y84" s="21">
        <v>1.0900863842040313E-2</v>
      </c>
    </row>
    <row r="85" spans="1:25">
      <c r="A85" s="30"/>
      <c r="B85" s="31" t="s">
        <v>42</v>
      </c>
      <c r="C85" s="31" t="s">
        <v>36</v>
      </c>
      <c r="D85" s="32">
        <v>20748605</v>
      </c>
      <c r="E85" s="33">
        <v>5382884.9400000004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497523.56</v>
      </c>
      <c r="L85" s="33">
        <v>5880408.5000000009</v>
      </c>
      <c r="M85" s="33">
        <v>-41471.24</v>
      </c>
      <c r="N85" s="33">
        <v>0</v>
      </c>
      <c r="O85" s="33">
        <v>68812.38</v>
      </c>
      <c r="P85" s="33">
        <v>10799.11</v>
      </c>
      <c r="Q85" s="33">
        <v>120500.21999999999</v>
      </c>
      <c r="R85" s="33">
        <v>478649.07999999996</v>
      </c>
      <c r="S85" s="33">
        <v>68.77</v>
      </c>
      <c r="T85" s="33">
        <v>0</v>
      </c>
      <c r="U85" s="33">
        <v>0</v>
      </c>
      <c r="V85" s="32">
        <v>17990</v>
      </c>
      <c r="W85" s="32">
        <v>17976</v>
      </c>
      <c r="X85" s="32">
        <v>14</v>
      </c>
      <c r="Y85" s="21">
        <v>7.7881619937694702E-4</v>
      </c>
    </row>
    <row r="86" spans="1:25" ht="15.75" thickBot="1">
      <c r="D86" s="34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4"/>
      <c r="W86" s="34"/>
      <c r="X86" s="34"/>
    </row>
    <row r="87" spans="1:25" ht="15.75" thickBot="1">
      <c r="A87" s="36"/>
      <c r="B87" s="37"/>
      <c r="C87" s="37" t="s">
        <v>44</v>
      </c>
      <c r="D87" s="38">
        <v>6693300003.3540001</v>
      </c>
      <c r="E87" s="39">
        <v>119350023.85000001</v>
      </c>
      <c r="F87" s="39">
        <v>0</v>
      </c>
      <c r="G87" s="39">
        <v>0</v>
      </c>
      <c r="H87" s="39">
        <v>27718165.630000003</v>
      </c>
      <c r="I87" s="39">
        <v>3090974.64</v>
      </c>
      <c r="J87" s="39">
        <v>0</v>
      </c>
      <c r="K87" s="39">
        <v>4252676.5699999994</v>
      </c>
      <c r="L87" s="39">
        <v>154411840.69</v>
      </c>
      <c r="M87" s="39">
        <v>-666701.18000000005</v>
      </c>
      <c r="N87" s="39">
        <v>0</v>
      </c>
      <c r="O87" s="39">
        <v>14024541.15</v>
      </c>
      <c r="P87" s="39">
        <v>4337234.4400000004</v>
      </c>
      <c r="Q87" s="39">
        <v>21931096.990000002</v>
      </c>
      <c r="R87" s="39">
        <v>9465057.1600000001</v>
      </c>
      <c r="S87" s="39">
        <v>45067.219999999994</v>
      </c>
      <c r="T87" s="39">
        <v>0</v>
      </c>
      <c r="U87" s="39">
        <v>1.64</v>
      </c>
      <c r="V87" s="38">
        <v>2476406</v>
      </c>
      <c r="W87" s="38">
        <v>2471820</v>
      </c>
      <c r="X87" s="38">
        <v>4586</v>
      </c>
      <c r="Y87" s="21">
        <v>1.8553130891407949E-3</v>
      </c>
    </row>
    <row r="89" spans="1:25">
      <c r="A89" s="1"/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3"/>
      <c r="W89" s="3">
        <v>43211</v>
      </c>
      <c r="X89" s="1"/>
      <c r="Y89" s="1"/>
    </row>
    <row r="90" spans="1:25" ht="39">
      <c r="A90" s="40">
        <v>43221</v>
      </c>
      <c r="G90" s="5" t="s">
        <v>1</v>
      </c>
      <c r="V90" s="6" t="s">
        <v>2</v>
      </c>
      <c r="W90" s="6" t="s">
        <v>2</v>
      </c>
      <c r="X90" s="7" t="s">
        <v>3</v>
      </c>
    </row>
    <row r="91" spans="1:25" ht="39">
      <c r="A91" s="8" t="s">
        <v>4</v>
      </c>
      <c r="B91" s="8" t="s">
        <v>5</v>
      </c>
      <c r="C91" s="9" t="s">
        <v>6</v>
      </c>
      <c r="D91" s="8" t="s">
        <v>7</v>
      </c>
      <c r="E91" s="10" t="s">
        <v>8</v>
      </c>
      <c r="F91" s="10" t="s">
        <v>9</v>
      </c>
      <c r="G91" s="11" t="s">
        <v>10</v>
      </c>
      <c r="H91" s="12" t="s">
        <v>11</v>
      </c>
      <c r="I91" s="12" t="s">
        <v>12</v>
      </c>
      <c r="J91" s="13" t="s">
        <v>13</v>
      </c>
      <c r="K91" s="14" t="s">
        <v>14</v>
      </c>
      <c r="L91" s="14" t="s">
        <v>15</v>
      </c>
      <c r="M91" s="14" t="s">
        <v>16</v>
      </c>
      <c r="N91" s="15" t="s">
        <v>17</v>
      </c>
      <c r="O91" s="14" t="s">
        <v>18</v>
      </c>
      <c r="P91" s="14" t="s">
        <v>19</v>
      </c>
      <c r="Q91" s="14" t="s">
        <v>20</v>
      </c>
      <c r="R91" s="14" t="s">
        <v>21</v>
      </c>
      <c r="S91" s="14" t="s">
        <v>22</v>
      </c>
      <c r="T91" s="14" t="s">
        <v>23</v>
      </c>
      <c r="U91" s="15" t="s">
        <v>24</v>
      </c>
      <c r="V91" s="16" t="s">
        <v>25</v>
      </c>
      <c r="W91" s="16" t="s">
        <v>25</v>
      </c>
      <c r="X91" s="17" t="s">
        <v>26</v>
      </c>
    </row>
    <row r="93" spans="1:25">
      <c r="A93" s="18" t="s">
        <v>27</v>
      </c>
      <c r="B93" t="s">
        <v>28</v>
      </c>
      <c r="C93" t="s">
        <v>29</v>
      </c>
      <c r="D93" s="19">
        <v>2217602372</v>
      </c>
      <c r="E93" s="20">
        <v>67752409.340000004</v>
      </c>
      <c r="F93" s="20">
        <v>0</v>
      </c>
      <c r="G93" s="20">
        <v>0</v>
      </c>
      <c r="H93" s="20">
        <v>11245246.17</v>
      </c>
      <c r="I93" s="20">
        <v>1614372.05</v>
      </c>
      <c r="J93" s="20">
        <v>0</v>
      </c>
      <c r="K93" s="20">
        <v>1383832.75</v>
      </c>
      <c r="L93" s="20">
        <v>81995860.310000002</v>
      </c>
      <c r="M93" s="20">
        <v>-472313.91</v>
      </c>
      <c r="N93" s="20">
        <v>0</v>
      </c>
      <c r="O93" s="20">
        <v>5657027.3799999999</v>
      </c>
      <c r="P93" s="20">
        <v>745086.37</v>
      </c>
      <c r="Q93" s="20">
        <v>8930324.0800000001</v>
      </c>
      <c r="R93" s="20">
        <v>6701663.5300000003</v>
      </c>
      <c r="S93" s="20">
        <v>22030.560000000001</v>
      </c>
      <c r="T93" s="20">
        <v>0</v>
      </c>
      <c r="U93" s="20">
        <v>3.38</v>
      </c>
      <c r="V93" s="19">
        <v>2176358</v>
      </c>
      <c r="W93" s="19">
        <v>2175573</v>
      </c>
      <c r="X93" s="19">
        <v>785</v>
      </c>
      <c r="Y93" s="21">
        <v>3.6082448164230757E-4</v>
      </c>
    </row>
    <row r="94" spans="1:25">
      <c r="A94" s="18" t="s">
        <v>30</v>
      </c>
      <c r="B94" t="s">
        <v>31</v>
      </c>
      <c r="C94" t="s">
        <v>29</v>
      </c>
      <c r="D94" s="19">
        <v>73967356</v>
      </c>
      <c r="E94" s="20">
        <v>2140838.1</v>
      </c>
      <c r="F94" s="20">
        <v>0</v>
      </c>
      <c r="G94" s="20">
        <v>0</v>
      </c>
      <c r="H94" s="20">
        <v>382654</v>
      </c>
      <c r="I94" s="20">
        <v>109277.74</v>
      </c>
      <c r="J94" s="20">
        <v>0</v>
      </c>
      <c r="K94" s="20">
        <v>135430.96</v>
      </c>
      <c r="L94" s="20">
        <v>2768200.8000000003</v>
      </c>
      <c r="M94" s="20">
        <v>-26841.17</v>
      </c>
      <c r="N94" s="20">
        <v>0</v>
      </c>
      <c r="O94" s="20">
        <v>174555.03</v>
      </c>
      <c r="P94" s="20">
        <v>73659.960000000006</v>
      </c>
      <c r="Q94" s="20">
        <v>278484.36</v>
      </c>
      <c r="R94" s="20">
        <v>328560.09999999998</v>
      </c>
      <c r="S94" s="20">
        <v>371.25</v>
      </c>
      <c r="T94" s="20">
        <v>0</v>
      </c>
      <c r="U94" s="20">
        <v>0</v>
      </c>
      <c r="V94" s="19">
        <v>146442</v>
      </c>
      <c r="W94" s="19">
        <v>145882</v>
      </c>
      <c r="X94" s="19">
        <v>560</v>
      </c>
      <c r="Y94" s="21">
        <v>3.8387189646426562E-3</v>
      </c>
    </row>
    <row r="95" spans="1:25">
      <c r="A95" t="s">
        <v>32</v>
      </c>
      <c r="B95" t="s">
        <v>33</v>
      </c>
      <c r="C95" t="s">
        <v>29</v>
      </c>
      <c r="D95" s="19">
        <v>1462721924</v>
      </c>
      <c r="E95" s="20">
        <v>31898226.440000001</v>
      </c>
      <c r="F95" s="20">
        <v>0</v>
      </c>
      <c r="G95" s="20">
        <v>0</v>
      </c>
      <c r="H95" s="20">
        <v>7540002.8099999996</v>
      </c>
      <c r="I95" s="20">
        <v>892910.86</v>
      </c>
      <c r="J95" s="20">
        <v>0</v>
      </c>
      <c r="K95" s="20">
        <v>1646364.28</v>
      </c>
      <c r="L95" s="20">
        <v>41977504.390000001</v>
      </c>
      <c r="M95" s="20">
        <v>-145946.92000000001</v>
      </c>
      <c r="N95" s="20">
        <v>0</v>
      </c>
      <c r="O95" s="20">
        <v>3452026.94</v>
      </c>
      <c r="P95" s="20">
        <v>1456872.68</v>
      </c>
      <c r="Q95" s="20">
        <v>5507149.9800000004</v>
      </c>
      <c r="R95" s="20">
        <v>2184443.7000000002</v>
      </c>
      <c r="S95" s="20">
        <v>12133.21</v>
      </c>
      <c r="T95" s="20">
        <v>0</v>
      </c>
      <c r="U95" s="20">
        <v>0</v>
      </c>
      <c r="V95" s="19">
        <v>132129</v>
      </c>
      <c r="W95" s="19">
        <v>132143</v>
      </c>
      <c r="X95" s="19">
        <v>-14</v>
      </c>
      <c r="Y95" s="21">
        <v>-1.0594583140991199E-4</v>
      </c>
    </row>
    <row r="96" spans="1:25">
      <c r="A96" t="s">
        <v>34</v>
      </c>
      <c r="B96" t="s">
        <v>35</v>
      </c>
      <c r="C96" t="s">
        <v>29</v>
      </c>
      <c r="D96" s="19">
        <v>22054650</v>
      </c>
      <c r="E96" s="20">
        <v>402252.02</v>
      </c>
      <c r="F96" s="20">
        <v>0</v>
      </c>
      <c r="G96" s="20">
        <v>0</v>
      </c>
      <c r="H96" s="20">
        <v>87462.57</v>
      </c>
      <c r="I96" s="20">
        <v>12252.32</v>
      </c>
      <c r="J96" s="20">
        <v>0</v>
      </c>
      <c r="K96" s="20">
        <v>10585.29</v>
      </c>
      <c r="L96" s="20">
        <v>512552.2</v>
      </c>
      <c r="M96" s="20">
        <v>-1578.44</v>
      </c>
      <c r="N96" s="20">
        <v>0</v>
      </c>
      <c r="O96" s="20">
        <v>52048.97</v>
      </c>
      <c r="P96" s="20">
        <v>21966.44</v>
      </c>
      <c r="Q96" s="20">
        <v>83035.86</v>
      </c>
      <c r="R96" s="20">
        <v>22728.07</v>
      </c>
      <c r="S96" s="20">
        <v>170.75</v>
      </c>
      <c r="T96" s="20">
        <v>0</v>
      </c>
      <c r="U96" s="20">
        <v>0</v>
      </c>
      <c r="V96" s="19">
        <v>406</v>
      </c>
      <c r="W96" s="19">
        <v>403</v>
      </c>
      <c r="X96" s="19">
        <v>3</v>
      </c>
      <c r="Y96" s="21">
        <v>7.4441687344913151E-3</v>
      </c>
    </row>
    <row r="97" spans="1:25">
      <c r="A97" s="22"/>
      <c r="B97" s="23" t="s">
        <v>29</v>
      </c>
      <c r="C97" s="23" t="s">
        <v>36</v>
      </c>
      <c r="D97" s="24">
        <v>3776346302</v>
      </c>
      <c r="E97" s="25">
        <v>102193725.89999999</v>
      </c>
      <c r="F97" s="25">
        <v>0</v>
      </c>
      <c r="G97" s="25">
        <v>0</v>
      </c>
      <c r="H97" s="25">
        <v>19255365.550000001</v>
      </c>
      <c r="I97" s="25">
        <v>2628812.9699999997</v>
      </c>
      <c r="J97" s="25">
        <v>0</v>
      </c>
      <c r="K97" s="25">
        <v>3176213.2800000003</v>
      </c>
      <c r="L97" s="25">
        <v>127254117.7</v>
      </c>
      <c r="M97" s="25">
        <v>-646680.43999999994</v>
      </c>
      <c r="N97" s="25">
        <v>0</v>
      </c>
      <c r="O97" s="25">
        <v>9335658.3200000003</v>
      </c>
      <c r="P97" s="25">
        <v>2297585.4499999997</v>
      </c>
      <c r="Q97" s="25">
        <v>14798994.279999999</v>
      </c>
      <c r="R97" s="25">
        <v>9237395.4000000004</v>
      </c>
      <c r="S97" s="25">
        <v>34705.770000000004</v>
      </c>
      <c r="T97" s="25">
        <v>0</v>
      </c>
      <c r="U97" s="25">
        <v>3.38</v>
      </c>
      <c r="V97" s="24">
        <v>2455335</v>
      </c>
      <c r="W97" s="24">
        <v>2454001</v>
      </c>
      <c r="X97" s="24">
        <v>1334</v>
      </c>
      <c r="Y97" s="21">
        <v>5.4360206047185801E-4</v>
      </c>
    </row>
    <row r="98" spans="1:25">
      <c r="D98" s="19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19"/>
      <c r="W98" s="19"/>
      <c r="X98" s="19"/>
    </row>
    <row r="99" spans="1:25">
      <c r="A99" s="18" t="s">
        <v>30</v>
      </c>
      <c r="B99" t="s">
        <v>31</v>
      </c>
      <c r="C99" t="s">
        <v>37</v>
      </c>
      <c r="D99" s="19">
        <v>7842.8680000000004</v>
      </c>
      <c r="E99" s="20">
        <v>226.94</v>
      </c>
      <c r="F99" s="20">
        <v>0</v>
      </c>
      <c r="G99" s="20">
        <v>0</v>
      </c>
      <c r="H99" s="20">
        <v>40.58</v>
      </c>
      <c r="I99" s="20">
        <v>11.59</v>
      </c>
      <c r="J99" s="20">
        <v>0</v>
      </c>
      <c r="K99" s="20">
        <v>14.34</v>
      </c>
      <c r="L99" s="20">
        <v>293.44999999999993</v>
      </c>
      <c r="M99" s="20">
        <v>-2.85</v>
      </c>
      <c r="N99" s="20">
        <v>0</v>
      </c>
      <c r="O99" s="20">
        <v>29.18</v>
      </c>
      <c r="P99" s="20">
        <v>12.39</v>
      </c>
      <c r="Q99" s="20">
        <v>48.02</v>
      </c>
      <c r="R99" s="20">
        <v>34.840000000000003</v>
      </c>
      <c r="S99" s="20">
        <v>0.06</v>
      </c>
      <c r="T99" s="20">
        <v>0</v>
      </c>
      <c r="U99" s="20">
        <v>0</v>
      </c>
      <c r="V99" s="19">
        <v>16</v>
      </c>
      <c r="W99" s="19">
        <v>16</v>
      </c>
      <c r="X99" s="19">
        <v>0</v>
      </c>
      <c r="Y99" s="21">
        <v>0</v>
      </c>
    </row>
    <row r="100" spans="1:25">
      <c r="A100" t="s">
        <v>32</v>
      </c>
      <c r="B100" t="s">
        <v>33</v>
      </c>
      <c r="C100" t="s">
        <v>37</v>
      </c>
      <c r="D100" s="19">
        <v>1198219941.668</v>
      </c>
      <c r="E100" s="20">
        <v>16811182.02</v>
      </c>
      <c r="F100" s="20">
        <v>0</v>
      </c>
      <c r="G100" s="20">
        <v>0</v>
      </c>
      <c r="H100" s="20">
        <v>5584498.54</v>
      </c>
      <c r="I100" s="20">
        <v>727983.49</v>
      </c>
      <c r="J100" s="20">
        <v>0</v>
      </c>
      <c r="K100" s="20">
        <v>914146.58000000007</v>
      </c>
      <c r="L100" s="20">
        <v>24037810.629999999</v>
      </c>
      <c r="M100" s="20">
        <v>-75790.649999999994</v>
      </c>
      <c r="N100" s="20">
        <v>0</v>
      </c>
      <c r="O100" s="20">
        <v>2944904.45</v>
      </c>
      <c r="P100" s="20">
        <v>1245828.54</v>
      </c>
      <c r="Q100" s="20">
        <v>4848444.13</v>
      </c>
      <c r="R100" s="20">
        <v>1134424.73</v>
      </c>
      <c r="S100" s="20">
        <v>6318.63</v>
      </c>
      <c r="T100" s="20">
        <v>0</v>
      </c>
      <c r="U100" s="20">
        <v>0</v>
      </c>
      <c r="V100" s="19">
        <v>3620</v>
      </c>
      <c r="W100" s="19">
        <v>3630</v>
      </c>
      <c r="X100" s="19">
        <v>-10</v>
      </c>
      <c r="Y100" s="21">
        <v>-2.7548209366391185E-3</v>
      </c>
    </row>
    <row r="101" spans="1:25">
      <c r="A101" t="s">
        <v>34</v>
      </c>
      <c r="B101" t="s">
        <v>35</v>
      </c>
      <c r="C101" t="s">
        <v>37</v>
      </c>
      <c r="D101" s="19">
        <v>342338500.49899995</v>
      </c>
      <c r="E101" s="20">
        <v>3542421.0300000003</v>
      </c>
      <c r="F101" s="20">
        <v>0</v>
      </c>
      <c r="G101" s="20">
        <v>0</v>
      </c>
      <c r="H101" s="20">
        <v>1319867.17</v>
      </c>
      <c r="I101" s="20">
        <v>189116.69</v>
      </c>
      <c r="J101" s="20">
        <v>0</v>
      </c>
      <c r="K101" s="20">
        <v>117482.44</v>
      </c>
      <c r="L101" s="20">
        <v>5168887.33</v>
      </c>
      <c r="M101" s="20">
        <v>-17411.150000000001</v>
      </c>
      <c r="N101" s="20">
        <v>0</v>
      </c>
      <c r="O101" s="20">
        <v>879149.30999999994</v>
      </c>
      <c r="P101" s="20">
        <v>372209.48</v>
      </c>
      <c r="Q101" s="20">
        <v>1434681.43</v>
      </c>
      <c r="R101" s="20">
        <v>250694.31</v>
      </c>
      <c r="S101" s="20">
        <v>1883.82</v>
      </c>
      <c r="T101" s="20">
        <v>0</v>
      </c>
      <c r="U101" s="20">
        <v>0</v>
      </c>
      <c r="V101" s="19">
        <v>571</v>
      </c>
      <c r="W101" s="19">
        <v>574</v>
      </c>
      <c r="X101" s="19">
        <v>-3</v>
      </c>
      <c r="Y101" s="21">
        <v>-5.2264808362369342E-3</v>
      </c>
    </row>
    <row r="102" spans="1:25">
      <c r="A102" s="18" t="s">
        <v>38</v>
      </c>
      <c r="B102" t="s">
        <v>39</v>
      </c>
      <c r="C102" t="s">
        <v>37</v>
      </c>
      <c r="D102" s="19">
        <v>2098766125.987</v>
      </c>
      <c r="E102" s="20">
        <v>7280384.1600000001</v>
      </c>
      <c r="F102" s="20">
        <v>0</v>
      </c>
      <c r="G102" s="20">
        <v>0</v>
      </c>
      <c r="H102" s="20">
        <v>5119814.3600000003</v>
      </c>
      <c r="I102" s="20">
        <v>20127.79</v>
      </c>
      <c r="J102" s="20">
        <v>0</v>
      </c>
      <c r="K102" s="20">
        <v>13308.84</v>
      </c>
      <c r="L102" s="20">
        <v>12433635.149999999</v>
      </c>
      <c r="M102" s="20">
        <v>0</v>
      </c>
      <c r="N102" s="20">
        <v>0</v>
      </c>
      <c r="O102" s="20">
        <v>2988118.04</v>
      </c>
      <c r="P102" s="20">
        <v>957012.64</v>
      </c>
      <c r="Q102" s="20">
        <v>4120390.04</v>
      </c>
      <c r="R102" s="20">
        <v>0</v>
      </c>
      <c r="S102" s="20">
        <v>8452.76</v>
      </c>
      <c r="T102" s="20">
        <v>0</v>
      </c>
      <c r="U102" s="20">
        <v>0</v>
      </c>
      <c r="V102" s="19">
        <v>196</v>
      </c>
      <c r="W102" s="19">
        <v>195</v>
      </c>
      <c r="X102" s="19">
        <v>1</v>
      </c>
      <c r="Y102" s="21">
        <v>5.1282051282051282E-3</v>
      </c>
    </row>
    <row r="103" spans="1:25">
      <c r="A103" s="26"/>
      <c r="B103" s="27" t="s">
        <v>37</v>
      </c>
      <c r="C103" s="27" t="s">
        <v>36</v>
      </c>
      <c r="D103" s="28">
        <v>3639332411.0219998</v>
      </c>
      <c r="E103" s="29">
        <v>27634214.150000002</v>
      </c>
      <c r="F103" s="29">
        <v>0</v>
      </c>
      <c r="G103" s="29">
        <v>0</v>
      </c>
      <c r="H103" s="29">
        <v>12024220.65</v>
      </c>
      <c r="I103" s="29">
        <v>937239.56</v>
      </c>
      <c r="J103" s="29">
        <v>0</v>
      </c>
      <c r="K103" s="29">
        <v>1044952.2000000001</v>
      </c>
      <c r="L103" s="29">
        <v>41640626.559999995</v>
      </c>
      <c r="M103" s="29">
        <v>-93204.65</v>
      </c>
      <c r="N103" s="29">
        <v>0</v>
      </c>
      <c r="O103" s="29">
        <v>6812200.9800000004</v>
      </c>
      <c r="P103" s="29">
        <v>2575063.0499999998</v>
      </c>
      <c r="Q103" s="29">
        <v>10403563.619999999</v>
      </c>
      <c r="R103" s="29">
        <v>1385153.8800000001</v>
      </c>
      <c r="S103" s="29">
        <v>16655.27</v>
      </c>
      <c r="T103" s="29">
        <v>0</v>
      </c>
      <c r="U103" s="29">
        <v>0</v>
      </c>
      <c r="V103" s="28">
        <v>4403</v>
      </c>
      <c r="W103" s="28">
        <v>4415</v>
      </c>
      <c r="X103" s="28">
        <v>-12</v>
      </c>
      <c r="Y103" s="21">
        <v>-2.7180067950169874E-3</v>
      </c>
    </row>
    <row r="104" spans="1:25">
      <c r="D104" s="19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19"/>
      <c r="W104" s="19"/>
      <c r="X104" s="19"/>
    </row>
    <row r="105" spans="1:25">
      <c r="A105" t="s">
        <v>40</v>
      </c>
      <c r="B105" t="s">
        <v>41</v>
      </c>
      <c r="C105" t="s">
        <v>42</v>
      </c>
      <c r="D105" s="19">
        <v>4384868</v>
      </c>
      <c r="E105" s="20">
        <v>308924.82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105049.66</v>
      </c>
      <c r="L105" s="20">
        <v>413974.48</v>
      </c>
      <c r="M105" s="20">
        <v>-8751.9</v>
      </c>
      <c r="N105" s="20">
        <v>0</v>
      </c>
      <c r="O105" s="20">
        <v>14540.68</v>
      </c>
      <c r="P105" s="20">
        <v>2272.79</v>
      </c>
      <c r="Q105" s="20">
        <v>25416.14</v>
      </c>
      <c r="R105" s="20">
        <v>100917.26</v>
      </c>
      <c r="S105" s="20">
        <v>5.97</v>
      </c>
      <c r="T105" s="20">
        <v>0</v>
      </c>
      <c r="U105" s="20">
        <v>0</v>
      </c>
      <c r="V105" s="19">
        <v>13029</v>
      </c>
      <c r="W105" s="19">
        <v>13075</v>
      </c>
      <c r="X105" s="19">
        <v>-46</v>
      </c>
      <c r="Y105" s="21">
        <v>-3.5181644359464628E-3</v>
      </c>
    </row>
    <row r="106" spans="1:25">
      <c r="A106" t="s">
        <v>40</v>
      </c>
      <c r="B106" t="s">
        <v>43</v>
      </c>
      <c r="C106" t="s">
        <v>42</v>
      </c>
      <c r="D106" s="19">
        <v>16539373</v>
      </c>
      <c r="E106" s="20">
        <v>5085025.2899999991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396496.62</v>
      </c>
      <c r="L106" s="20">
        <v>5481521.9099999992</v>
      </c>
      <c r="M106" s="20">
        <v>-33063.33</v>
      </c>
      <c r="N106" s="20">
        <v>0</v>
      </c>
      <c r="O106" s="20">
        <v>54860.759999999995</v>
      </c>
      <c r="P106" s="20">
        <v>8618.18</v>
      </c>
      <c r="Q106" s="20">
        <v>96027.94</v>
      </c>
      <c r="R106" s="20">
        <v>381349.18000000005</v>
      </c>
      <c r="S106" s="20">
        <v>62.83</v>
      </c>
      <c r="T106" s="20">
        <v>0</v>
      </c>
      <c r="U106" s="20">
        <v>0</v>
      </c>
      <c r="V106" s="19">
        <v>4912</v>
      </c>
      <c r="W106" s="19">
        <v>4915</v>
      </c>
      <c r="X106" s="19">
        <v>-3</v>
      </c>
      <c r="Y106" s="21">
        <v>-6.1037639877924718E-4</v>
      </c>
    </row>
    <row r="107" spans="1:25">
      <c r="A107" s="30"/>
      <c r="B107" s="31" t="s">
        <v>42</v>
      </c>
      <c r="C107" s="31" t="s">
        <v>36</v>
      </c>
      <c r="D107" s="32">
        <v>20924241</v>
      </c>
      <c r="E107" s="33">
        <v>5393950.1099999994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501546.28</v>
      </c>
      <c r="L107" s="33">
        <v>5895496.3899999987</v>
      </c>
      <c r="M107" s="33">
        <v>-41815.230000000003</v>
      </c>
      <c r="N107" s="33">
        <v>0</v>
      </c>
      <c r="O107" s="33">
        <v>69401.440000000002</v>
      </c>
      <c r="P107" s="33">
        <v>10890.970000000001</v>
      </c>
      <c r="Q107" s="33">
        <v>121444.08</v>
      </c>
      <c r="R107" s="33">
        <v>482266.44000000006</v>
      </c>
      <c r="S107" s="33">
        <v>68.8</v>
      </c>
      <c r="T107" s="33">
        <v>0</v>
      </c>
      <c r="U107" s="33">
        <v>0</v>
      </c>
      <c r="V107" s="32">
        <v>17941</v>
      </c>
      <c r="W107" s="32">
        <v>17990</v>
      </c>
      <c r="X107" s="32">
        <v>-49</v>
      </c>
      <c r="Y107" s="21">
        <v>-2.7237354085603111E-3</v>
      </c>
    </row>
    <row r="108" spans="1:25" ht="15.75" thickBot="1">
      <c r="D108" s="34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4"/>
      <c r="W108" s="34"/>
      <c r="X108" s="34"/>
    </row>
    <row r="109" spans="1:25" ht="15.75" thickBot="1">
      <c r="A109" s="36"/>
      <c r="B109" s="37"/>
      <c r="C109" s="37" t="s">
        <v>44</v>
      </c>
      <c r="D109" s="38">
        <v>7436602954.0219994</v>
      </c>
      <c r="E109" s="39">
        <v>135221890.16</v>
      </c>
      <c r="F109" s="39">
        <v>0</v>
      </c>
      <c r="G109" s="39">
        <v>0</v>
      </c>
      <c r="H109" s="39">
        <v>31279586.200000003</v>
      </c>
      <c r="I109" s="39">
        <v>3566052.53</v>
      </c>
      <c r="J109" s="39">
        <v>0</v>
      </c>
      <c r="K109" s="39">
        <v>4722711.7600000007</v>
      </c>
      <c r="L109" s="39">
        <v>174790240.64999998</v>
      </c>
      <c r="M109" s="39">
        <v>-781700.32</v>
      </c>
      <c r="N109" s="39">
        <v>0</v>
      </c>
      <c r="O109" s="39">
        <v>16217260.74</v>
      </c>
      <c r="P109" s="39">
        <v>4883539.47</v>
      </c>
      <c r="Q109" s="39">
        <v>25324001.979999997</v>
      </c>
      <c r="R109" s="39">
        <v>11104815.720000001</v>
      </c>
      <c r="S109" s="39">
        <v>51429.840000000011</v>
      </c>
      <c r="T109" s="39">
        <v>0</v>
      </c>
      <c r="U109" s="39">
        <v>3.38</v>
      </c>
      <c r="V109" s="38">
        <v>2477679</v>
      </c>
      <c r="W109" s="38">
        <v>2476406</v>
      </c>
      <c r="X109" s="38">
        <v>1273</v>
      </c>
      <c r="Y109" s="21">
        <v>5.1405141160213634E-4</v>
      </c>
    </row>
    <row r="111" spans="1:25">
      <c r="A111" s="1"/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3"/>
      <c r="W111" s="3">
        <v>43241</v>
      </c>
      <c r="X111" s="1"/>
      <c r="Y111" s="1"/>
    </row>
    <row r="112" spans="1:25" ht="39">
      <c r="A112" s="40">
        <v>43252</v>
      </c>
      <c r="G112" s="5" t="s">
        <v>1</v>
      </c>
      <c r="V112" s="6" t="s">
        <v>2</v>
      </c>
      <c r="W112" s="6" t="s">
        <v>2</v>
      </c>
      <c r="X112" s="7" t="s">
        <v>3</v>
      </c>
    </row>
    <row r="113" spans="1:25" ht="39">
      <c r="A113" s="8" t="s">
        <v>4</v>
      </c>
      <c r="B113" s="8" t="s">
        <v>5</v>
      </c>
      <c r="C113" s="9" t="s">
        <v>6</v>
      </c>
      <c r="D113" s="8" t="s">
        <v>7</v>
      </c>
      <c r="E113" s="10" t="s">
        <v>8</v>
      </c>
      <c r="F113" s="10" t="s">
        <v>9</v>
      </c>
      <c r="G113" s="11" t="s">
        <v>10</v>
      </c>
      <c r="H113" s="12" t="s">
        <v>11</v>
      </c>
      <c r="I113" s="12" t="s">
        <v>12</v>
      </c>
      <c r="J113" s="13" t="s">
        <v>13</v>
      </c>
      <c r="K113" s="14" t="s">
        <v>14</v>
      </c>
      <c r="L113" s="14" t="s">
        <v>15</v>
      </c>
      <c r="M113" s="14" t="s">
        <v>16</v>
      </c>
      <c r="N113" s="15" t="s">
        <v>17</v>
      </c>
      <c r="O113" s="14" t="s">
        <v>18</v>
      </c>
      <c r="P113" s="14" t="s">
        <v>19</v>
      </c>
      <c r="Q113" s="14" t="s">
        <v>20</v>
      </c>
      <c r="R113" s="14" t="s">
        <v>21</v>
      </c>
      <c r="S113" s="14" t="s">
        <v>22</v>
      </c>
      <c r="T113" s="14" t="s">
        <v>23</v>
      </c>
      <c r="U113" s="15" t="s">
        <v>24</v>
      </c>
      <c r="V113" s="16" t="s">
        <v>25</v>
      </c>
      <c r="W113" s="16" t="s">
        <v>25</v>
      </c>
      <c r="X113" s="17" t="s">
        <v>26</v>
      </c>
    </row>
    <row r="115" spans="1:25">
      <c r="A115" s="18" t="s">
        <v>27</v>
      </c>
      <c r="B115" t="s">
        <v>28</v>
      </c>
      <c r="C115" t="s">
        <v>29</v>
      </c>
      <c r="D115" s="19">
        <v>3391045571</v>
      </c>
      <c r="E115" s="20">
        <v>96491827.599999994</v>
      </c>
      <c r="F115" s="20">
        <v>0</v>
      </c>
      <c r="G115" s="20">
        <v>0</v>
      </c>
      <c r="H115" s="20">
        <v>17195466.609999999</v>
      </c>
      <c r="I115" s="20">
        <v>2468610.15</v>
      </c>
      <c r="J115" s="20">
        <v>0</v>
      </c>
      <c r="K115" s="20">
        <v>2116031.27</v>
      </c>
      <c r="L115" s="20">
        <v>118271935.63</v>
      </c>
      <c r="M115" s="20">
        <v>-722271.52</v>
      </c>
      <c r="N115" s="20">
        <v>0</v>
      </c>
      <c r="O115" s="20">
        <v>8650497.3000000007</v>
      </c>
      <c r="P115" s="20">
        <v>1139374.49</v>
      </c>
      <c r="Q115" s="20">
        <v>12739092.48</v>
      </c>
      <c r="R115" s="20">
        <v>10247793.869999999</v>
      </c>
      <c r="S115" s="20">
        <v>33774.54</v>
      </c>
      <c r="T115" s="20">
        <v>0</v>
      </c>
      <c r="U115" s="20">
        <v>1.0900000000000001</v>
      </c>
      <c r="V115" s="19">
        <v>2179048</v>
      </c>
      <c r="W115" s="19">
        <v>2176358</v>
      </c>
      <c r="X115" s="19">
        <v>2690</v>
      </c>
      <c r="Y115" s="21">
        <v>1.2360098844032095E-3</v>
      </c>
    </row>
    <row r="116" spans="1:25">
      <c r="A116" s="18" t="s">
        <v>30</v>
      </c>
      <c r="B116" t="s">
        <v>31</v>
      </c>
      <c r="C116" t="s">
        <v>29</v>
      </c>
      <c r="D116" s="19">
        <v>80610813</v>
      </c>
      <c r="E116" s="20">
        <v>2214043.7599999998</v>
      </c>
      <c r="F116" s="20">
        <v>31.4</v>
      </c>
      <c r="G116" s="20">
        <v>0</v>
      </c>
      <c r="H116" s="20">
        <v>417017.77</v>
      </c>
      <c r="I116" s="20">
        <v>119075.76</v>
      </c>
      <c r="J116" s="20">
        <v>0</v>
      </c>
      <c r="K116" s="20">
        <v>147587.16</v>
      </c>
      <c r="L116" s="20">
        <v>2897755.8499999996</v>
      </c>
      <c r="M116" s="20">
        <v>-29254.58</v>
      </c>
      <c r="N116" s="20">
        <v>0</v>
      </c>
      <c r="O116" s="20">
        <v>190239.18</v>
      </c>
      <c r="P116" s="20">
        <v>80274.55</v>
      </c>
      <c r="Q116" s="20">
        <v>283956.46000000002</v>
      </c>
      <c r="R116" s="20">
        <v>358039.49</v>
      </c>
      <c r="S116" s="20">
        <v>434.41</v>
      </c>
      <c r="T116" s="20">
        <v>0</v>
      </c>
      <c r="U116" s="20">
        <v>0</v>
      </c>
      <c r="V116" s="19">
        <v>147128</v>
      </c>
      <c r="W116" s="19">
        <v>146442</v>
      </c>
      <c r="X116" s="19">
        <v>686</v>
      </c>
      <c r="Y116" s="21">
        <v>4.6844484505811175E-3</v>
      </c>
    </row>
    <row r="117" spans="1:25">
      <c r="A117" t="s">
        <v>32</v>
      </c>
      <c r="B117" t="s">
        <v>33</v>
      </c>
      <c r="C117" t="s">
        <v>29</v>
      </c>
      <c r="D117" s="19">
        <v>1730395496</v>
      </c>
      <c r="E117" s="20">
        <v>31789352.789999999</v>
      </c>
      <c r="F117" s="20">
        <v>0</v>
      </c>
      <c r="G117" s="20">
        <v>0</v>
      </c>
      <c r="H117" s="20">
        <v>7705069.4400000004</v>
      </c>
      <c r="I117" s="20">
        <v>1056456.6100000001</v>
      </c>
      <c r="J117" s="20">
        <v>0</v>
      </c>
      <c r="K117" s="20">
        <v>1633931.86</v>
      </c>
      <c r="L117" s="20">
        <v>42184810.699999996</v>
      </c>
      <c r="M117" s="20">
        <v>-144827.93</v>
      </c>
      <c r="N117" s="20">
        <v>0</v>
      </c>
      <c r="O117" s="20">
        <v>4083596.12</v>
      </c>
      <c r="P117" s="20">
        <v>1723449.2</v>
      </c>
      <c r="Q117" s="20">
        <v>6101400.6500000004</v>
      </c>
      <c r="R117" s="20">
        <v>2167983.0699999998</v>
      </c>
      <c r="S117" s="20">
        <v>12042.03</v>
      </c>
      <c r="T117" s="20">
        <v>0</v>
      </c>
      <c r="U117" s="20">
        <v>17.329999999999998</v>
      </c>
      <c r="V117" s="19">
        <v>132553</v>
      </c>
      <c r="W117" s="19">
        <v>132129</v>
      </c>
      <c r="X117" s="19">
        <v>424</v>
      </c>
      <c r="Y117" s="21">
        <v>3.208985158443642E-3</v>
      </c>
    </row>
    <row r="118" spans="1:25">
      <c r="A118" t="s">
        <v>34</v>
      </c>
      <c r="B118" t="s">
        <v>35</v>
      </c>
      <c r="C118" t="s">
        <v>29</v>
      </c>
      <c r="D118" s="19">
        <v>27686293</v>
      </c>
      <c r="E118" s="20">
        <v>410564.42</v>
      </c>
      <c r="F118" s="20">
        <v>0</v>
      </c>
      <c r="G118" s="20">
        <v>0</v>
      </c>
      <c r="H118" s="20">
        <v>91959.9</v>
      </c>
      <c r="I118" s="20">
        <v>15385.2</v>
      </c>
      <c r="J118" s="20">
        <v>0</v>
      </c>
      <c r="K118" s="20">
        <v>10678.75</v>
      </c>
      <c r="L118" s="20">
        <v>528588.27</v>
      </c>
      <c r="M118" s="20">
        <v>-1592.41</v>
      </c>
      <c r="N118" s="20">
        <v>0</v>
      </c>
      <c r="O118" s="20">
        <v>65339.7</v>
      </c>
      <c r="P118" s="20">
        <v>27575.65</v>
      </c>
      <c r="Q118" s="20">
        <v>97661.81</v>
      </c>
      <c r="R118" s="20">
        <v>22928.68</v>
      </c>
      <c r="S118" s="20">
        <v>172.22</v>
      </c>
      <c r="T118" s="20">
        <v>0</v>
      </c>
      <c r="U118" s="20">
        <v>0</v>
      </c>
      <c r="V118" s="19">
        <v>404</v>
      </c>
      <c r="W118" s="19">
        <v>406</v>
      </c>
      <c r="X118" s="19">
        <v>-2</v>
      </c>
      <c r="Y118" s="21">
        <v>-4.9261083743842365E-3</v>
      </c>
    </row>
    <row r="119" spans="1:25">
      <c r="A119" s="22"/>
      <c r="B119" s="23" t="s">
        <v>29</v>
      </c>
      <c r="C119" s="23" t="s">
        <v>36</v>
      </c>
      <c r="D119" s="24">
        <v>5229738173</v>
      </c>
      <c r="E119" s="25">
        <v>130905788.57000001</v>
      </c>
      <c r="F119" s="25">
        <v>31.4</v>
      </c>
      <c r="G119" s="25">
        <v>0</v>
      </c>
      <c r="H119" s="25">
        <v>25409513.719999999</v>
      </c>
      <c r="I119" s="25">
        <v>3659527.7199999997</v>
      </c>
      <c r="J119" s="25">
        <v>0</v>
      </c>
      <c r="K119" s="25">
        <v>3908229.04</v>
      </c>
      <c r="L119" s="25">
        <v>163883090.44999999</v>
      </c>
      <c r="M119" s="25">
        <v>-897946.44000000006</v>
      </c>
      <c r="N119" s="25">
        <v>0</v>
      </c>
      <c r="O119" s="25">
        <v>12989672.300000001</v>
      </c>
      <c r="P119" s="25">
        <v>2970673.89</v>
      </c>
      <c r="Q119" s="25">
        <v>19222111.400000002</v>
      </c>
      <c r="R119" s="25">
        <v>12796745.109999999</v>
      </c>
      <c r="S119" s="25">
        <v>46423.200000000004</v>
      </c>
      <c r="T119" s="25">
        <v>0</v>
      </c>
      <c r="U119" s="25">
        <v>18.419999999999998</v>
      </c>
      <c r="V119" s="24">
        <v>2459133</v>
      </c>
      <c r="W119" s="24">
        <v>2455335</v>
      </c>
      <c r="X119" s="24">
        <v>3798</v>
      </c>
      <c r="Y119" s="21">
        <v>1.5468357678280152E-3</v>
      </c>
    </row>
    <row r="120" spans="1:25">
      <c r="D120" s="19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19"/>
      <c r="W120" s="19"/>
      <c r="X120" s="19"/>
    </row>
    <row r="121" spans="1:25">
      <c r="A121" s="18" t="s">
        <v>30</v>
      </c>
      <c r="B121" t="s">
        <v>31</v>
      </c>
      <c r="C121" t="s">
        <v>37</v>
      </c>
      <c r="D121" s="19">
        <v>12721.951999999999</v>
      </c>
      <c r="E121" s="20">
        <v>300.77</v>
      </c>
      <c r="F121" s="20">
        <v>0</v>
      </c>
      <c r="G121" s="20">
        <v>0</v>
      </c>
      <c r="H121" s="20">
        <v>65.8</v>
      </c>
      <c r="I121" s="20">
        <v>18.79</v>
      </c>
      <c r="J121" s="20">
        <v>0</v>
      </c>
      <c r="K121" s="20">
        <v>23.29</v>
      </c>
      <c r="L121" s="20">
        <v>408.65000000000003</v>
      </c>
      <c r="M121" s="20">
        <v>-4.62</v>
      </c>
      <c r="N121" s="20">
        <v>0</v>
      </c>
      <c r="O121" s="20">
        <v>40.270000000000003</v>
      </c>
      <c r="P121" s="20">
        <v>17.04</v>
      </c>
      <c r="Q121" s="20">
        <v>58.68</v>
      </c>
      <c r="R121" s="20">
        <v>56.51</v>
      </c>
      <c r="S121" s="20">
        <v>0.09</v>
      </c>
      <c r="T121" s="20">
        <v>0</v>
      </c>
      <c r="U121" s="20">
        <v>0</v>
      </c>
      <c r="V121" s="19">
        <v>15</v>
      </c>
      <c r="W121" s="19">
        <v>16</v>
      </c>
      <c r="X121" s="19">
        <v>-1</v>
      </c>
      <c r="Y121" s="21">
        <v>-6.25E-2</v>
      </c>
    </row>
    <row r="122" spans="1:25">
      <c r="A122" t="s">
        <v>32</v>
      </c>
      <c r="B122" t="s">
        <v>33</v>
      </c>
      <c r="C122" t="s">
        <v>37</v>
      </c>
      <c r="D122" s="19">
        <v>1298330518.448</v>
      </c>
      <c r="E122" s="20">
        <v>16468783.949999999</v>
      </c>
      <c r="F122" s="20">
        <v>0</v>
      </c>
      <c r="G122" s="20">
        <v>0</v>
      </c>
      <c r="H122" s="20">
        <v>5307302.4800000004</v>
      </c>
      <c r="I122" s="20">
        <v>789498.21</v>
      </c>
      <c r="J122" s="20">
        <v>0</v>
      </c>
      <c r="K122" s="20">
        <v>910494.40999999992</v>
      </c>
      <c r="L122" s="20">
        <v>23476079.049999997</v>
      </c>
      <c r="M122" s="20">
        <v>-75488.12</v>
      </c>
      <c r="N122" s="20">
        <v>0</v>
      </c>
      <c r="O122" s="20">
        <v>3075288.06</v>
      </c>
      <c r="P122" s="20">
        <v>1302301.08</v>
      </c>
      <c r="Q122" s="20">
        <v>4698384.9000000004</v>
      </c>
      <c r="R122" s="20">
        <v>1129892.53</v>
      </c>
      <c r="S122" s="20">
        <v>6293.6100000000006</v>
      </c>
      <c r="T122" s="20">
        <v>0</v>
      </c>
      <c r="U122" s="20">
        <v>0</v>
      </c>
      <c r="V122" s="19">
        <v>3591</v>
      </c>
      <c r="W122" s="19">
        <v>3620</v>
      </c>
      <c r="X122" s="19">
        <v>-29</v>
      </c>
      <c r="Y122" s="21">
        <v>-8.0110497237569061E-3</v>
      </c>
    </row>
    <row r="123" spans="1:25">
      <c r="A123" t="s">
        <v>34</v>
      </c>
      <c r="B123" t="s">
        <v>35</v>
      </c>
      <c r="C123" t="s">
        <v>37</v>
      </c>
      <c r="D123" s="19">
        <v>357828988.51199996</v>
      </c>
      <c r="E123" s="20">
        <v>3358148.9299999997</v>
      </c>
      <c r="F123" s="20">
        <v>0</v>
      </c>
      <c r="G123" s="20">
        <v>0</v>
      </c>
      <c r="H123" s="20">
        <v>1237794.0899999999</v>
      </c>
      <c r="I123" s="20">
        <v>196382.93</v>
      </c>
      <c r="J123" s="20">
        <v>0</v>
      </c>
      <c r="K123" s="20">
        <v>111822.16</v>
      </c>
      <c r="L123" s="20">
        <v>4904148.1099999994</v>
      </c>
      <c r="M123" s="20">
        <v>-16572.16</v>
      </c>
      <c r="N123" s="20">
        <v>0</v>
      </c>
      <c r="O123" s="20">
        <v>875047.45</v>
      </c>
      <c r="P123" s="20">
        <v>370826.27</v>
      </c>
      <c r="Q123" s="20">
        <v>1315903.82</v>
      </c>
      <c r="R123" s="20">
        <v>238616.04</v>
      </c>
      <c r="S123" s="20">
        <v>1792.86</v>
      </c>
      <c r="T123" s="20">
        <v>0</v>
      </c>
      <c r="U123" s="20">
        <v>0</v>
      </c>
      <c r="V123" s="19">
        <v>565</v>
      </c>
      <c r="W123" s="19">
        <v>571</v>
      </c>
      <c r="X123" s="19">
        <v>-6</v>
      </c>
      <c r="Y123" s="21">
        <v>-1.0507880910683012E-2</v>
      </c>
    </row>
    <row r="124" spans="1:25">
      <c r="A124" s="18" t="s">
        <v>38</v>
      </c>
      <c r="B124" t="s">
        <v>39</v>
      </c>
      <c r="C124" t="s">
        <v>37</v>
      </c>
      <c r="D124" s="19">
        <v>1616953969.3699999</v>
      </c>
      <c r="E124" s="20">
        <v>5472735.3499999996</v>
      </c>
      <c r="F124" s="20">
        <v>0</v>
      </c>
      <c r="G124" s="20">
        <v>0</v>
      </c>
      <c r="H124" s="20">
        <v>3843064.64</v>
      </c>
      <c r="I124" s="20">
        <v>23008.42</v>
      </c>
      <c r="J124" s="20">
        <v>0</v>
      </c>
      <c r="K124" s="20">
        <v>9989.82</v>
      </c>
      <c r="L124" s="20">
        <v>9348798.2300000004</v>
      </c>
      <c r="M124" s="20">
        <v>0</v>
      </c>
      <c r="N124" s="20">
        <v>0</v>
      </c>
      <c r="O124" s="20">
        <v>2265417.41</v>
      </c>
      <c r="P124" s="20">
        <v>757415.15</v>
      </c>
      <c r="Q124" s="20">
        <v>2918047.52</v>
      </c>
      <c r="R124" s="20">
        <v>0</v>
      </c>
      <c r="S124" s="20">
        <v>6344.72</v>
      </c>
      <c r="T124" s="20">
        <v>0</v>
      </c>
      <c r="U124" s="20">
        <v>0</v>
      </c>
      <c r="V124" s="19">
        <v>196</v>
      </c>
      <c r="W124" s="19">
        <v>196</v>
      </c>
      <c r="X124" s="19">
        <v>0</v>
      </c>
      <c r="Y124" s="21">
        <v>0</v>
      </c>
    </row>
    <row r="125" spans="1:25">
      <c r="A125" s="26"/>
      <c r="B125" s="27" t="s">
        <v>37</v>
      </c>
      <c r="C125" s="27" t="s">
        <v>36</v>
      </c>
      <c r="D125" s="28">
        <v>3273126198.2819996</v>
      </c>
      <c r="E125" s="29">
        <v>25299969</v>
      </c>
      <c r="F125" s="29">
        <v>0</v>
      </c>
      <c r="G125" s="29">
        <v>0</v>
      </c>
      <c r="H125" s="29">
        <v>10388227.01</v>
      </c>
      <c r="I125" s="29">
        <v>1008908.35</v>
      </c>
      <c r="J125" s="29">
        <v>0</v>
      </c>
      <c r="K125" s="29">
        <v>1032329.6799999999</v>
      </c>
      <c r="L125" s="29">
        <v>37729434.039999992</v>
      </c>
      <c r="M125" s="29">
        <v>-92064.9</v>
      </c>
      <c r="N125" s="29">
        <v>0</v>
      </c>
      <c r="O125" s="29">
        <v>6215793.1900000004</v>
      </c>
      <c r="P125" s="29">
        <v>2430559.54</v>
      </c>
      <c r="Q125" s="29">
        <v>8932394.9199999999</v>
      </c>
      <c r="R125" s="29">
        <v>1368565.08</v>
      </c>
      <c r="S125" s="29">
        <v>14431.28</v>
      </c>
      <c r="T125" s="29">
        <v>0</v>
      </c>
      <c r="U125" s="29">
        <v>0</v>
      </c>
      <c r="V125" s="28">
        <v>4367</v>
      </c>
      <c r="W125" s="28">
        <v>4403</v>
      </c>
      <c r="X125" s="28">
        <v>-36</v>
      </c>
      <c r="Y125" s="21">
        <v>-8.1762434703611178E-3</v>
      </c>
    </row>
    <row r="126" spans="1:25">
      <c r="D126" s="19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19"/>
      <c r="W126" s="19"/>
      <c r="X126" s="19"/>
    </row>
    <row r="127" spans="1:25">
      <c r="A127" t="s">
        <v>40</v>
      </c>
      <c r="B127" t="s">
        <v>41</v>
      </c>
      <c r="C127" t="s">
        <v>42</v>
      </c>
      <c r="D127" s="19">
        <v>4178650</v>
      </c>
      <c r="E127" s="20">
        <v>293130.7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100189.63</v>
      </c>
      <c r="L127" s="20">
        <v>393320.33</v>
      </c>
      <c r="M127" s="20">
        <v>-8343.23</v>
      </c>
      <c r="N127" s="20">
        <v>0</v>
      </c>
      <c r="O127" s="20">
        <v>13853.17</v>
      </c>
      <c r="P127" s="20">
        <v>2165.9699999999998</v>
      </c>
      <c r="Q127" s="20">
        <v>22577.9</v>
      </c>
      <c r="R127" s="20">
        <v>96350</v>
      </c>
      <c r="S127" s="20">
        <v>5.67</v>
      </c>
      <c r="T127" s="20">
        <v>0</v>
      </c>
      <c r="U127" s="20">
        <v>0</v>
      </c>
      <c r="V127" s="19">
        <v>12989</v>
      </c>
      <c r="W127" s="19">
        <v>13029</v>
      </c>
      <c r="X127" s="19">
        <v>-40</v>
      </c>
      <c r="Y127" s="21">
        <v>-3.0700744493053957E-3</v>
      </c>
    </row>
    <row r="128" spans="1:25">
      <c r="A128" t="s">
        <v>40</v>
      </c>
      <c r="B128" t="s">
        <v>43</v>
      </c>
      <c r="C128" t="s">
        <v>42</v>
      </c>
      <c r="D128" s="19">
        <v>16549273</v>
      </c>
      <c r="E128" s="20">
        <v>5111848.83</v>
      </c>
      <c r="F128" s="20">
        <v>0</v>
      </c>
      <c r="G128" s="20">
        <v>0</v>
      </c>
      <c r="H128" s="20">
        <v>0</v>
      </c>
      <c r="I128" s="20">
        <v>0</v>
      </c>
      <c r="J128" s="20">
        <v>-0.27</v>
      </c>
      <c r="K128" s="20">
        <v>397093.66000000003</v>
      </c>
      <c r="L128" s="20">
        <v>5508942.2199999988</v>
      </c>
      <c r="M128" s="20">
        <v>-33085.15</v>
      </c>
      <c r="N128" s="20">
        <v>0</v>
      </c>
      <c r="O128" s="20">
        <v>54886.990000000005</v>
      </c>
      <c r="P128" s="20">
        <v>8624.17</v>
      </c>
      <c r="Q128" s="20">
        <v>96108.38</v>
      </c>
      <c r="R128" s="20">
        <v>381866.07999999996</v>
      </c>
      <c r="S128" s="20">
        <v>62.980000000000004</v>
      </c>
      <c r="T128" s="20">
        <v>0</v>
      </c>
      <c r="U128" s="20">
        <v>0.51</v>
      </c>
      <c r="V128" s="19">
        <v>4917</v>
      </c>
      <c r="W128" s="19">
        <v>4912</v>
      </c>
      <c r="X128" s="19">
        <v>5</v>
      </c>
      <c r="Y128" s="21">
        <v>1.0179153094462541E-3</v>
      </c>
    </row>
    <row r="129" spans="1:25">
      <c r="A129" s="30"/>
      <c r="B129" s="31" t="s">
        <v>42</v>
      </c>
      <c r="C129" s="31" t="s">
        <v>36</v>
      </c>
      <c r="D129" s="32">
        <v>20727923</v>
      </c>
      <c r="E129" s="33">
        <v>5404979.5300000003</v>
      </c>
      <c r="F129" s="33">
        <v>0</v>
      </c>
      <c r="G129" s="33">
        <v>0</v>
      </c>
      <c r="H129" s="33">
        <v>0</v>
      </c>
      <c r="I129" s="33">
        <v>0</v>
      </c>
      <c r="J129" s="33">
        <v>-0.27</v>
      </c>
      <c r="K129" s="33">
        <v>497283.29000000004</v>
      </c>
      <c r="L129" s="33">
        <v>5902262.5499999989</v>
      </c>
      <c r="M129" s="33">
        <v>-41428.380000000005</v>
      </c>
      <c r="N129" s="33">
        <v>0</v>
      </c>
      <c r="O129" s="33">
        <v>68740.160000000003</v>
      </c>
      <c r="P129" s="33">
        <v>10790.14</v>
      </c>
      <c r="Q129" s="33">
        <v>118686.28</v>
      </c>
      <c r="R129" s="33">
        <v>478216.07999999996</v>
      </c>
      <c r="S129" s="33">
        <v>68.650000000000006</v>
      </c>
      <c r="T129" s="33">
        <v>0</v>
      </c>
      <c r="U129" s="33">
        <v>0.51</v>
      </c>
      <c r="V129" s="32">
        <v>17906</v>
      </c>
      <c r="W129" s="32">
        <v>17941</v>
      </c>
      <c r="X129" s="32">
        <v>-35</v>
      </c>
      <c r="Y129" s="21">
        <v>-1.9508388607101053E-3</v>
      </c>
    </row>
    <row r="130" spans="1:25" ht="15.75" thickBot="1">
      <c r="D130" s="34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4"/>
      <c r="W130" s="34"/>
      <c r="X130" s="34"/>
    </row>
    <row r="131" spans="1:25" ht="15.75" thickBot="1">
      <c r="A131" s="36"/>
      <c r="B131" s="37"/>
      <c r="C131" s="37" t="s">
        <v>44</v>
      </c>
      <c r="D131" s="38">
        <v>8523592294.2819996</v>
      </c>
      <c r="E131" s="39">
        <v>161610737.09999999</v>
      </c>
      <c r="F131" s="39">
        <v>31.4</v>
      </c>
      <c r="G131" s="39">
        <v>0</v>
      </c>
      <c r="H131" s="39">
        <v>35797740.729999997</v>
      </c>
      <c r="I131" s="39">
        <v>4668436.0699999994</v>
      </c>
      <c r="J131" s="39">
        <v>-0.27</v>
      </c>
      <c r="K131" s="39">
        <v>5437842.0099999998</v>
      </c>
      <c r="L131" s="39">
        <v>207514787.03999999</v>
      </c>
      <c r="M131" s="39">
        <v>-1031439.7200000001</v>
      </c>
      <c r="N131" s="39">
        <v>0</v>
      </c>
      <c r="O131" s="39">
        <v>19274205.650000002</v>
      </c>
      <c r="P131" s="39">
        <v>5412023.5699999994</v>
      </c>
      <c r="Q131" s="39">
        <v>28273192.600000001</v>
      </c>
      <c r="R131" s="39">
        <v>14643526.27</v>
      </c>
      <c r="S131" s="39">
        <v>60923.130000000005</v>
      </c>
      <c r="T131" s="39">
        <v>0</v>
      </c>
      <c r="U131" s="39">
        <v>18.93</v>
      </c>
      <c r="V131" s="38">
        <v>2481406</v>
      </c>
      <c r="W131" s="38">
        <v>2477679</v>
      </c>
      <c r="X131" s="38">
        <v>3727</v>
      </c>
      <c r="Y131" s="21">
        <v>1.5042303704394314E-3</v>
      </c>
    </row>
    <row r="133" spans="1:25">
      <c r="A133" s="1"/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3"/>
      <c r="W133" s="3">
        <v>43272</v>
      </c>
      <c r="X133" s="1"/>
      <c r="Y133" s="1"/>
    </row>
    <row r="134" spans="1:25" ht="39">
      <c r="A134" s="40">
        <v>43282</v>
      </c>
      <c r="G134" s="5" t="s">
        <v>1</v>
      </c>
      <c r="V134" s="6" t="s">
        <v>2</v>
      </c>
      <c r="W134" s="6" t="s">
        <v>2</v>
      </c>
      <c r="X134" s="7" t="s">
        <v>3</v>
      </c>
    </row>
    <row r="135" spans="1:25" ht="39">
      <c r="A135" s="8" t="s">
        <v>4</v>
      </c>
      <c r="B135" s="8" t="s">
        <v>5</v>
      </c>
      <c r="C135" s="9" t="s">
        <v>6</v>
      </c>
      <c r="D135" s="8" t="s">
        <v>7</v>
      </c>
      <c r="E135" s="10" t="s">
        <v>8</v>
      </c>
      <c r="F135" s="10" t="s">
        <v>9</v>
      </c>
      <c r="G135" s="11" t="s">
        <v>10</v>
      </c>
      <c r="H135" s="12" t="s">
        <v>11</v>
      </c>
      <c r="I135" s="12" t="s">
        <v>12</v>
      </c>
      <c r="J135" s="13" t="s">
        <v>13</v>
      </c>
      <c r="K135" s="14" t="s">
        <v>14</v>
      </c>
      <c r="L135" s="14" t="s">
        <v>15</v>
      </c>
      <c r="M135" s="14" t="s">
        <v>16</v>
      </c>
      <c r="N135" s="15" t="s">
        <v>17</v>
      </c>
      <c r="O135" s="14" t="s">
        <v>18</v>
      </c>
      <c r="P135" s="14" t="s">
        <v>19</v>
      </c>
      <c r="Q135" s="14" t="s">
        <v>20</v>
      </c>
      <c r="R135" s="14" t="s">
        <v>21</v>
      </c>
      <c r="S135" s="14" t="s">
        <v>22</v>
      </c>
      <c r="T135" s="14" t="s">
        <v>23</v>
      </c>
      <c r="U135" s="15" t="s">
        <v>24</v>
      </c>
      <c r="V135" s="16" t="s">
        <v>25</v>
      </c>
      <c r="W135" s="16" t="s">
        <v>25</v>
      </c>
      <c r="X135" s="17" t="s">
        <v>26</v>
      </c>
    </row>
    <row r="137" spans="1:25">
      <c r="A137" s="18" t="s">
        <v>27</v>
      </c>
      <c r="B137" t="s">
        <v>28</v>
      </c>
      <c r="C137" t="s">
        <v>29</v>
      </c>
      <c r="D137" s="19">
        <v>3661961947</v>
      </c>
      <c r="E137" s="20">
        <v>103286905.44</v>
      </c>
      <c r="F137" s="20">
        <v>0</v>
      </c>
      <c r="G137" s="20">
        <v>0</v>
      </c>
      <c r="H137" s="20">
        <v>18569239.079999998</v>
      </c>
      <c r="I137" s="20">
        <v>2665828.8199999998</v>
      </c>
      <c r="J137" s="20">
        <v>0</v>
      </c>
      <c r="K137" s="20">
        <v>2285084.46</v>
      </c>
      <c r="L137" s="20">
        <v>126807057.79999998</v>
      </c>
      <c r="M137" s="20">
        <v>-779985.43</v>
      </c>
      <c r="N137" s="20">
        <v>0</v>
      </c>
      <c r="O137" s="20">
        <v>9341611.2899999991</v>
      </c>
      <c r="P137" s="20">
        <v>1230399.48</v>
      </c>
      <c r="Q137" s="20">
        <v>7169173.0499999998</v>
      </c>
      <c r="R137" s="20">
        <v>11066521</v>
      </c>
      <c r="S137" s="20">
        <v>36510.14</v>
      </c>
      <c r="T137" s="20">
        <v>0</v>
      </c>
      <c r="U137" s="20">
        <v>0</v>
      </c>
      <c r="V137" s="19">
        <v>2182946</v>
      </c>
      <c r="W137" s="19">
        <v>2179048</v>
      </c>
      <c r="X137" s="19">
        <v>3898</v>
      </c>
      <c r="Y137" s="21">
        <v>1.7888545823680801E-3</v>
      </c>
    </row>
    <row r="138" spans="1:25">
      <c r="A138" s="18" t="s">
        <v>30</v>
      </c>
      <c r="B138" t="s">
        <v>31</v>
      </c>
      <c r="C138" t="s">
        <v>29</v>
      </c>
      <c r="D138" s="19">
        <v>82699447</v>
      </c>
      <c r="E138" s="20">
        <v>2251955.5</v>
      </c>
      <c r="F138" s="20">
        <v>0</v>
      </c>
      <c r="G138" s="20">
        <v>0</v>
      </c>
      <c r="H138" s="20">
        <v>427819.64</v>
      </c>
      <c r="I138" s="20">
        <v>122180.1</v>
      </c>
      <c r="J138" s="20">
        <v>0</v>
      </c>
      <c r="K138" s="20">
        <v>151422.20000000001</v>
      </c>
      <c r="L138" s="20">
        <v>2953377.4400000004</v>
      </c>
      <c r="M138" s="20">
        <v>-30012.23</v>
      </c>
      <c r="N138" s="20">
        <v>0</v>
      </c>
      <c r="O138" s="20">
        <v>195164.97</v>
      </c>
      <c r="P138" s="20">
        <v>82356.350000000006</v>
      </c>
      <c r="Q138" s="20">
        <v>153079.17000000001</v>
      </c>
      <c r="R138" s="20">
        <v>367347.31</v>
      </c>
      <c r="S138" s="20">
        <v>451.64</v>
      </c>
      <c r="T138" s="20">
        <v>0</v>
      </c>
      <c r="U138" s="20">
        <v>0</v>
      </c>
      <c r="V138" s="19">
        <v>147513</v>
      </c>
      <c r="W138" s="19">
        <v>147128</v>
      </c>
      <c r="X138" s="19">
        <v>385</v>
      </c>
      <c r="Y138" s="21">
        <v>2.6167690718286118E-3</v>
      </c>
    </row>
    <row r="139" spans="1:25">
      <c r="A139" t="s">
        <v>32</v>
      </c>
      <c r="B139" t="s">
        <v>33</v>
      </c>
      <c r="C139" t="s">
        <v>29</v>
      </c>
      <c r="D139" s="19">
        <v>1782081968</v>
      </c>
      <c r="E139" s="20">
        <v>32017855.989999998</v>
      </c>
      <c r="F139" s="20">
        <v>0</v>
      </c>
      <c r="G139" s="20">
        <v>0</v>
      </c>
      <c r="H139" s="20">
        <v>7777459.3200000003</v>
      </c>
      <c r="I139" s="20">
        <v>1088303.75</v>
      </c>
      <c r="J139" s="20">
        <v>0</v>
      </c>
      <c r="K139" s="20">
        <v>1645957</v>
      </c>
      <c r="L139" s="20">
        <v>42529576.060000002</v>
      </c>
      <c r="M139" s="20">
        <v>-145851.96</v>
      </c>
      <c r="N139" s="20">
        <v>0</v>
      </c>
      <c r="O139" s="20">
        <v>4205341.3</v>
      </c>
      <c r="P139" s="20">
        <v>1774878.94</v>
      </c>
      <c r="Q139" s="20">
        <v>3317999.58</v>
      </c>
      <c r="R139" s="20">
        <v>2183852.59</v>
      </c>
      <c r="S139" s="20">
        <v>12129.46</v>
      </c>
      <c r="T139" s="20">
        <v>0</v>
      </c>
      <c r="U139" s="20">
        <v>29.47</v>
      </c>
      <c r="V139" s="19">
        <v>132726</v>
      </c>
      <c r="W139" s="19">
        <v>132553</v>
      </c>
      <c r="X139" s="19">
        <v>173</v>
      </c>
      <c r="Y139" s="21">
        <v>1.3051383220296787E-3</v>
      </c>
    </row>
    <row r="140" spans="1:25">
      <c r="A140" t="s">
        <v>34</v>
      </c>
      <c r="B140" t="s">
        <v>35</v>
      </c>
      <c r="C140" t="s">
        <v>29</v>
      </c>
      <c r="D140" s="19">
        <v>28488783</v>
      </c>
      <c r="E140" s="20">
        <v>416414.13</v>
      </c>
      <c r="F140" s="20">
        <v>0</v>
      </c>
      <c r="G140" s="20">
        <v>0</v>
      </c>
      <c r="H140" s="20">
        <v>93390.56</v>
      </c>
      <c r="I140" s="20">
        <v>15842.1</v>
      </c>
      <c r="J140" s="20">
        <v>0</v>
      </c>
      <c r="K140" s="20">
        <v>10893.53</v>
      </c>
      <c r="L140" s="20">
        <v>536540.32000000007</v>
      </c>
      <c r="M140" s="20">
        <v>-1624.35</v>
      </c>
      <c r="N140" s="20">
        <v>0</v>
      </c>
      <c r="O140" s="20">
        <v>67233.53</v>
      </c>
      <c r="P140" s="20">
        <v>28374.77</v>
      </c>
      <c r="Q140" s="20">
        <v>52054.01</v>
      </c>
      <c r="R140" s="20">
        <v>23389.69</v>
      </c>
      <c r="S140" s="20">
        <v>175.72</v>
      </c>
      <c r="T140" s="20">
        <v>0</v>
      </c>
      <c r="U140" s="20">
        <v>0</v>
      </c>
      <c r="V140" s="19">
        <v>407</v>
      </c>
      <c r="W140" s="19">
        <v>404</v>
      </c>
      <c r="X140" s="19">
        <v>3</v>
      </c>
      <c r="Y140" s="21">
        <v>7.4257425742574254E-3</v>
      </c>
    </row>
    <row r="141" spans="1:25">
      <c r="A141" s="22"/>
      <c r="B141" s="23" t="s">
        <v>29</v>
      </c>
      <c r="C141" s="23" t="s">
        <v>36</v>
      </c>
      <c r="D141" s="24">
        <v>5555232145</v>
      </c>
      <c r="E141" s="25">
        <v>137973131.06</v>
      </c>
      <c r="F141" s="25">
        <v>0</v>
      </c>
      <c r="G141" s="25">
        <v>0</v>
      </c>
      <c r="H141" s="25">
        <v>26867908.599999998</v>
      </c>
      <c r="I141" s="25">
        <v>3892154.77</v>
      </c>
      <c r="J141" s="25">
        <v>0</v>
      </c>
      <c r="K141" s="25">
        <v>4093357.19</v>
      </c>
      <c r="L141" s="25">
        <v>172826551.61999997</v>
      </c>
      <c r="M141" s="25">
        <v>-957473.97</v>
      </c>
      <c r="N141" s="25">
        <v>0</v>
      </c>
      <c r="O141" s="25">
        <v>13809351.089999998</v>
      </c>
      <c r="P141" s="25">
        <v>3116009.54</v>
      </c>
      <c r="Q141" s="25">
        <v>10692305.810000001</v>
      </c>
      <c r="R141" s="25">
        <v>13641110.59</v>
      </c>
      <c r="S141" s="25">
        <v>49266.96</v>
      </c>
      <c r="T141" s="25">
        <v>0</v>
      </c>
      <c r="U141" s="25">
        <v>29.47</v>
      </c>
      <c r="V141" s="24">
        <v>2463592</v>
      </c>
      <c r="W141" s="24">
        <v>2459133</v>
      </c>
      <c r="X141" s="24">
        <v>4459</v>
      </c>
      <c r="Y141" s="21">
        <v>1.8132406827934887E-3</v>
      </c>
    </row>
    <row r="142" spans="1:25">
      <c r="D142" s="19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19"/>
      <c r="W142" s="19"/>
      <c r="X142" s="19"/>
    </row>
    <row r="143" spans="1:25">
      <c r="A143" s="18" t="s">
        <v>30</v>
      </c>
      <c r="B143" t="s">
        <v>31</v>
      </c>
      <c r="C143" t="s">
        <v>37</v>
      </c>
      <c r="D143" s="19">
        <v>9888.6720000000005</v>
      </c>
      <c r="E143" s="20">
        <v>267.02999999999997</v>
      </c>
      <c r="F143" s="20">
        <v>0</v>
      </c>
      <c r="G143" s="20">
        <v>0</v>
      </c>
      <c r="H143" s="20">
        <v>51.14</v>
      </c>
      <c r="I143" s="20">
        <v>14.61</v>
      </c>
      <c r="J143" s="20">
        <v>0</v>
      </c>
      <c r="K143" s="20">
        <v>18.09</v>
      </c>
      <c r="L143" s="20">
        <v>350.86999999999995</v>
      </c>
      <c r="M143" s="20">
        <v>-3.6</v>
      </c>
      <c r="N143" s="20">
        <v>0</v>
      </c>
      <c r="O143" s="20">
        <v>33.049999999999997</v>
      </c>
      <c r="P143" s="20">
        <v>13.99</v>
      </c>
      <c r="Q143" s="20">
        <v>23.53</v>
      </c>
      <c r="R143" s="20">
        <v>43.93</v>
      </c>
      <c r="S143" s="20">
        <v>7.0000000000000007E-2</v>
      </c>
      <c r="T143" s="20">
        <v>0</v>
      </c>
      <c r="U143" s="20">
        <v>0</v>
      </c>
      <c r="V143" s="19">
        <v>15</v>
      </c>
      <c r="W143" s="19">
        <v>15</v>
      </c>
      <c r="X143" s="19">
        <v>0</v>
      </c>
      <c r="Y143" s="21">
        <v>0</v>
      </c>
    </row>
    <row r="144" spans="1:25">
      <c r="A144" t="s">
        <v>32</v>
      </c>
      <c r="B144" t="s">
        <v>33</v>
      </c>
      <c r="C144" t="s">
        <v>37</v>
      </c>
      <c r="D144" s="19">
        <v>1334149371.085</v>
      </c>
      <c r="E144" s="20">
        <v>16597763.959999997</v>
      </c>
      <c r="F144" s="20">
        <v>0</v>
      </c>
      <c r="G144" s="20">
        <v>0</v>
      </c>
      <c r="H144" s="20">
        <v>5336214.8599999994</v>
      </c>
      <c r="I144" s="20">
        <v>811981.35000000009</v>
      </c>
      <c r="J144" s="20">
        <v>0</v>
      </c>
      <c r="K144" s="20">
        <v>918602.95</v>
      </c>
      <c r="L144" s="20">
        <v>23664563.119999997</v>
      </c>
      <c r="M144" s="20">
        <v>-76159.839999999997</v>
      </c>
      <c r="N144" s="20">
        <v>0</v>
      </c>
      <c r="O144" s="20">
        <v>3106084.09</v>
      </c>
      <c r="P144" s="20">
        <v>1314966.0499999998</v>
      </c>
      <c r="Q144" s="20">
        <v>2485952.9499999997</v>
      </c>
      <c r="R144" s="20">
        <v>1139955.51</v>
      </c>
      <c r="S144" s="20">
        <v>6349.83</v>
      </c>
      <c r="T144" s="20">
        <v>0</v>
      </c>
      <c r="U144" s="20">
        <v>0</v>
      </c>
      <c r="V144" s="19">
        <v>3666</v>
      </c>
      <c r="W144" s="19">
        <v>3591</v>
      </c>
      <c r="X144" s="19">
        <v>75</v>
      </c>
      <c r="Y144" s="21">
        <v>2.0885547201336674E-2</v>
      </c>
    </row>
    <row r="145" spans="1:25">
      <c r="A145" t="s">
        <v>34</v>
      </c>
      <c r="B145" t="s">
        <v>35</v>
      </c>
      <c r="C145" t="s">
        <v>37</v>
      </c>
      <c r="D145" s="19">
        <v>367700548.95299995</v>
      </c>
      <c r="E145" s="20">
        <v>3479358.55</v>
      </c>
      <c r="F145" s="20">
        <v>0</v>
      </c>
      <c r="G145" s="20">
        <v>0</v>
      </c>
      <c r="H145" s="20">
        <v>1278587.08</v>
      </c>
      <c r="I145" s="20">
        <v>201770.28</v>
      </c>
      <c r="J145" s="20">
        <v>0</v>
      </c>
      <c r="K145" s="20">
        <v>115542.25</v>
      </c>
      <c r="L145" s="20">
        <v>5075258.1599999992</v>
      </c>
      <c r="M145" s="20">
        <v>-17123.59</v>
      </c>
      <c r="N145" s="20">
        <v>0</v>
      </c>
      <c r="O145" s="20">
        <v>913719.48</v>
      </c>
      <c r="P145" s="20">
        <v>387405.17000000004</v>
      </c>
      <c r="Q145" s="20">
        <v>733198</v>
      </c>
      <c r="R145" s="20">
        <v>246553.92</v>
      </c>
      <c r="S145" s="20">
        <v>1852.58</v>
      </c>
      <c r="T145" s="20">
        <v>0</v>
      </c>
      <c r="U145" s="20">
        <v>0</v>
      </c>
      <c r="V145" s="19">
        <v>574</v>
      </c>
      <c r="W145" s="19">
        <v>565</v>
      </c>
      <c r="X145" s="19">
        <v>9</v>
      </c>
      <c r="Y145" s="21">
        <v>1.5929203539823009E-2</v>
      </c>
    </row>
    <row r="146" spans="1:25">
      <c r="A146" s="18" t="s">
        <v>38</v>
      </c>
      <c r="B146" t="s">
        <v>39</v>
      </c>
      <c r="C146" t="s">
        <v>37</v>
      </c>
      <c r="D146" s="19">
        <v>1927799082.158</v>
      </c>
      <c r="E146" s="20">
        <v>6556342.0999999996</v>
      </c>
      <c r="F146" s="20">
        <v>0</v>
      </c>
      <c r="G146" s="20">
        <v>0</v>
      </c>
      <c r="H146" s="20">
        <v>4596558.3899999997</v>
      </c>
      <c r="I146" s="20">
        <v>22855.599999999999</v>
      </c>
      <c r="J146" s="20">
        <v>0</v>
      </c>
      <c r="K146" s="20">
        <v>11948.48</v>
      </c>
      <c r="L146" s="20">
        <v>11187704.569999998</v>
      </c>
      <c r="M146" s="20">
        <v>0</v>
      </c>
      <c r="N146" s="20">
        <v>0</v>
      </c>
      <c r="O146" s="20">
        <v>2601053.19</v>
      </c>
      <c r="P146" s="20">
        <v>805353.82</v>
      </c>
      <c r="Q146" s="20">
        <v>2076498.82</v>
      </c>
      <c r="R146" s="20">
        <v>0</v>
      </c>
      <c r="S146" s="20">
        <v>7588.74</v>
      </c>
      <c r="T146" s="20">
        <v>0</v>
      </c>
      <c r="U146" s="20">
        <v>0</v>
      </c>
      <c r="V146" s="19">
        <v>198</v>
      </c>
      <c r="W146" s="19">
        <v>196</v>
      </c>
      <c r="X146" s="19">
        <v>2</v>
      </c>
      <c r="Y146" s="21">
        <v>1.020408163265306E-2</v>
      </c>
    </row>
    <row r="147" spans="1:25">
      <c r="A147" s="26"/>
      <c r="B147" s="27" t="s">
        <v>37</v>
      </c>
      <c r="C147" s="27" t="s">
        <v>36</v>
      </c>
      <c r="D147" s="28">
        <v>3629658890.868</v>
      </c>
      <c r="E147" s="29">
        <v>26633731.639999993</v>
      </c>
      <c r="F147" s="29">
        <v>0</v>
      </c>
      <c r="G147" s="29">
        <v>0</v>
      </c>
      <c r="H147" s="29">
        <v>11211411.469999999</v>
      </c>
      <c r="I147" s="29">
        <v>1036621.8400000001</v>
      </c>
      <c r="J147" s="29">
        <v>0</v>
      </c>
      <c r="K147" s="29">
        <v>1046111.7699999999</v>
      </c>
      <c r="L147" s="29">
        <v>39927876.719999999</v>
      </c>
      <c r="M147" s="29">
        <v>-93287.03</v>
      </c>
      <c r="N147" s="29">
        <v>0</v>
      </c>
      <c r="O147" s="29">
        <v>6620889.8099999996</v>
      </c>
      <c r="P147" s="29">
        <v>2507739.0299999998</v>
      </c>
      <c r="Q147" s="29">
        <v>5295673.3</v>
      </c>
      <c r="R147" s="29">
        <v>1386553.3599999999</v>
      </c>
      <c r="S147" s="29">
        <v>15791.22</v>
      </c>
      <c r="T147" s="29">
        <v>0</v>
      </c>
      <c r="U147" s="29">
        <v>0</v>
      </c>
      <c r="V147" s="28">
        <v>4453</v>
      </c>
      <c r="W147" s="28">
        <v>4367</v>
      </c>
      <c r="X147" s="28">
        <v>86</v>
      </c>
      <c r="Y147" s="21">
        <v>1.969315319441264E-2</v>
      </c>
    </row>
    <row r="148" spans="1:25">
      <c r="D148" s="19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19"/>
      <c r="W148" s="19"/>
      <c r="X148" s="19"/>
    </row>
    <row r="149" spans="1:25">
      <c r="A149" t="s">
        <v>40</v>
      </c>
      <c r="B149" t="s">
        <v>41</v>
      </c>
      <c r="C149" t="s">
        <v>42</v>
      </c>
      <c r="D149" s="19">
        <v>4166733</v>
      </c>
      <c r="E149" s="20">
        <v>291656.28000000003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99912.39</v>
      </c>
      <c r="L149" s="20">
        <v>391568.67000000004</v>
      </c>
      <c r="M149" s="20">
        <v>-8319.7199999999993</v>
      </c>
      <c r="N149" s="20">
        <v>0</v>
      </c>
      <c r="O149" s="20">
        <v>13812.9</v>
      </c>
      <c r="P149" s="20">
        <v>2159.42</v>
      </c>
      <c r="Q149" s="20">
        <v>11799.36</v>
      </c>
      <c r="R149" s="20">
        <v>96103.3</v>
      </c>
      <c r="S149" s="20">
        <v>5.67</v>
      </c>
      <c r="T149" s="20">
        <v>0</v>
      </c>
      <c r="U149" s="20">
        <v>0</v>
      </c>
      <c r="V149" s="19">
        <v>12947</v>
      </c>
      <c r="W149" s="19">
        <v>12989</v>
      </c>
      <c r="X149" s="19">
        <v>-42</v>
      </c>
      <c r="Y149" s="21">
        <v>-3.2335052736931248E-3</v>
      </c>
    </row>
    <row r="150" spans="1:25">
      <c r="A150" t="s">
        <v>40</v>
      </c>
      <c r="B150" t="s">
        <v>43</v>
      </c>
      <c r="C150" t="s">
        <v>42</v>
      </c>
      <c r="D150" s="19">
        <v>14169151</v>
      </c>
      <c r="E150" s="20">
        <v>4321330.92</v>
      </c>
      <c r="F150" s="20">
        <v>0</v>
      </c>
      <c r="G150" s="20">
        <v>0</v>
      </c>
      <c r="H150" s="20">
        <v>0</v>
      </c>
      <c r="I150" s="20">
        <v>-2.34</v>
      </c>
      <c r="J150" s="20">
        <v>0.27</v>
      </c>
      <c r="K150" s="20">
        <v>355134.74</v>
      </c>
      <c r="L150" s="20">
        <v>4676463.59</v>
      </c>
      <c r="M150" s="20">
        <v>-28764.829999999998</v>
      </c>
      <c r="N150" s="20">
        <v>0</v>
      </c>
      <c r="O150" s="20">
        <v>46488.509999999995</v>
      </c>
      <c r="P150" s="20">
        <v>7400.38</v>
      </c>
      <c r="Q150" s="20">
        <v>40420.49</v>
      </c>
      <c r="R150" s="20">
        <v>353256.62</v>
      </c>
      <c r="S150" s="20">
        <v>53.260000000000005</v>
      </c>
      <c r="T150" s="20">
        <v>0</v>
      </c>
      <c r="U150" s="20">
        <v>-0.46</v>
      </c>
      <c r="V150" s="19">
        <v>4931</v>
      </c>
      <c r="W150" s="19">
        <v>4917</v>
      </c>
      <c r="X150" s="19">
        <v>14</v>
      </c>
      <c r="Y150" s="21">
        <v>2.847264592231035E-3</v>
      </c>
    </row>
    <row r="151" spans="1:25">
      <c r="A151" s="30"/>
      <c r="B151" s="31" t="s">
        <v>42</v>
      </c>
      <c r="C151" s="31" t="s">
        <v>36</v>
      </c>
      <c r="D151" s="32">
        <v>18335884</v>
      </c>
      <c r="E151" s="33">
        <v>4612987.2</v>
      </c>
      <c r="F151" s="33">
        <v>0</v>
      </c>
      <c r="G151" s="33">
        <v>0</v>
      </c>
      <c r="H151" s="33">
        <v>0</v>
      </c>
      <c r="I151" s="33">
        <v>-2.34</v>
      </c>
      <c r="J151" s="33">
        <v>0.27</v>
      </c>
      <c r="K151" s="33">
        <v>455047.13</v>
      </c>
      <c r="L151" s="33">
        <v>5068032.26</v>
      </c>
      <c r="M151" s="33">
        <v>-37084.549999999996</v>
      </c>
      <c r="N151" s="33">
        <v>0</v>
      </c>
      <c r="O151" s="33">
        <v>60301.409999999996</v>
      </c>
      <c r="P151" s="33">
        <v>9559.7999999999993</v>
      </c>
      <c r="Q151" s="33">
        <v>52219.85</v>
      </c>
      <c r="R151" s="33">
        <v>449359.92</v>
      </c>
      <c r="S151" s="33">
        <v>58.930000000000007</v>
      </c>
      <c r="T151" s="33">
        <v>0</v>
      </c>
      <c r="U151" s="33">
        <v>-0.46</v>
      </c>
      <c r="V151" s="32">
        <v>17878</v>
      </c>
      <c r="W151" s="32">
        <v>17906</v>
      </c>
      <c r="X151" s="32">
        <v>-28</v>
      </c>
      <c r="Y151" s="21">
        <v>-1.563721657544957E-3</v>
      </c>
    </row>
    <row r="152" spans="1:25" ht="15.75" thickBot="1">
      <c r="D152" s="34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4"/>
      <c r="W152" s="34"/>
      <c r="X152" s="34"/>
    </row>
    <row r="153" spans="1:25" ht="15.75" thickBot="1">
      <c r="A153" s="36"/>
      <c r="B153" s="37"/>
      <c r="C153" s="37" t="s">
        <v>44</v>
      </c>
      <c r="D153" s="38">
        <v>9203226919.868</v>
      </c>
      <c r="E153" s="39">
        <v>169219849.89999998</v>
      </c>
      <c r="F153" s="39">
        <v>0</v>
      </c>
      <c r="G153" s="39">
        <v>0</v>
      </c>
      <c r="H153" s="39">
        <v>38079320.069999993</v>
      </c>
      <c r="I153" s="39">
        <v>4928774.2700000005</v>
      </c>
      <c r="J153" s="39">
        <v>0.27</v>
      </c>
      <c r="K153" s="39">
        <v>5594516.0899999999</v>
      </c>
      <c r="L153" s="39">
        <v>217822460.59999996</v>
      </c>
      <c r="M153" s="39">
        <v>-1087845.55</v>
      </c>
      <c r="N153" s="39">
        <v>0</v>
      </c>
      <c r="O153" s="39">
        <v>20490542.309999999</v>
      </c>
      <c r="P153" s="39">
        <v>5633308.3700000001</v>
      </c>
      <c r="Q153" s="39">
        <v>16040198.959999999</v>
      </c>
      <c r="R153" s="39">
        <v>15477023.869999999</v>
      </c>
      <c r="S153" s="39">
        <v>65117.11</v>
      </c>
      <c r="T153" s="39">
        <v>0</v>
      </c>
      <c r="U153" s="39">
        <v>29.009999999999998</v>
      </c>
      <c r="V153" s="38">
        <v>2485923</v>
      </c>
      <c r="W153" s="38">
        <v>2481406</v>
      </c>
      <c r="X153" s="38">
        <v>4517</v>
      </c>
      <c r="Y153" s="21">
        <v>1.820338952996809E-3</v>
      </c>
    </row>
    <row r="156" spans="1:25" ht="39">
      <c r="A156" s="40">
        <v>43313</v>
      </c>
      <c r="G156" s="5" t="s">
        <v>1</v>
      </c>
      <c r="V156" s="6" t="s">
        <v>2</v>
      </c>
      <c r="W156" s="6" t="s">
        <v>2</v>
      </c>
      <c r="X156" s="7" t="s">
        <v>3</v>
      </c>
    </row>
    <row r="157" spans="1:25" ht="39">
      <c r="A157" s="8" t="s">
        <v>4</v>
      </c>
      <c r="B157" s="8" t="s">
        <v>5</v>
      </c>
      <c r="C157" s="9" t="s">
        <v>6</v>
      </c>
      <c r="D157" s="8" t="s">
        <v>7</v>
      </c>
      <c r="E157" s="10" t="s">
        <v>8</v>
      </c>
      <c r="F157" s="10" t="s">
        <v>9</v>
      </c>
      <c r="G157" s="11" t="s">
        <v>10</v>
      </c>
      <c r="H157" s="12" t="s">
        <v>11</v>
      </c>
      <c r="I157" s="12" t="s">
        <v>12</v>
      </c>
      <c r="J157" s="13" t="s">
        <v>13</v>
      </c>
      <c r="K157" s="13" t="s">
        <v>14</v>
      </c>
      <c r="L157" s="14" t="s">
        <v>15</v>
      </c>
      <c r="M157" s="14" t="s">
        <v>16</v>
      </c>
      <c r="N157" s="15" t="s">
        <v>17</v>
      </c>
      <c r="O157" s="14" t="s">
        <v>18</v>
      </c>
      <c r="P157" s="14" t="s">
        <v>19</v>
      </c>
      <c r="Q157" s="14" t="s">
        <v>20</v>
      </c>
      <c r="R157" s="14" t="s">
        <v>21</v>
      </c>
      <c r="S157" s="14" t="s">
        <v>22</v>
      </c>
      <c r="T157" s="14" t="s">
        <v>23</v>
      </c>
      <c r="U157" s="15" t="s">
        <v>24</v>
      </c>
      <c r="V157" s="16" t="s">
        <v>25</v>
      </c>
      <c r="W157" s="16" t="s">
        <v>25</v>
      </c>
      <c r="X157" s="17" t="s">
        <v>26</v>
      </c>
    </row>
    <row r="158" spans="1:25">
      <c r="D158" s="41"/>
      <c r="E158" s="41"/>
      <c r="L158" s="42"/>
    </row>
    <row r="159" spans="1:25">
      <c r="A159" s="18" t="s">
        <v>27</v>
      </c>
      <c r="B159" t="s">
        <v>28</v>
      </c>
      <c r="C159" t="s">
        <v>29</v>
      </c>
      <c r="D159" s="19">
        <v>3990061487</v>
      </c>
      <c r="E159" s="20">
        <v>112407199.17</v>
      </c>
      <c r="F159" s="20">
        <v>0</v>
      </c>
      <c r="G159" s="20">
        <v>0</v>
      </c>
      <c r="H159" s="20">
        <v>20233509.739999998</v>
      </c>
      <c r="I159" s="20">
        <v>2904705.85</v>
      </c>
      <c r="J159" s="20">
        <v>0</v>
      </c>
      <c r="K159" s="20">
        <v>2489834.4900000002</v>
      </c>
      <c r="L159" s="20">
        <v>138035249.25</v>
      </c>
      <c r="M159" s="20">
        <v>-849860.02</v>
      </c>
      <c r="N159" s="20">
        <v>0</v>
      </c>
      <c r="O159" s="20">
        <v>10178592.550000001</v>
      </c>
      <c r="P159" s="20">
        <v>1340647.06</v>
      </c>
      <c r="Q159" s="20">
        <v>6599675.6299999999</v>
      </c>
      <c r="R159" s="20">
        <v>12058004.029999999</v>
      </c>
      <c r="S159" s="20">
        <v>39803.129999999997</v>
      </c>
      <c r="T159" s="20">
        <v>0</v>
      </c>
      <c r="U159" s="20">
        <v>1.24</v>
      </c>
      <c r="V159" s="19">
        <v>2186660</v>
      </c>
      <c r="W159" s="19">
        <v>2182946</v>
      </c>
      <c r="X159" s="19">
        <v>3714</v>
      </c>
      <c r="Y159" s="43">
        <v>1.7013705332152055E-3</v>
      </c>
    </row>
    <row r="160" spans="1:25">
      <c r="A160" s="18" t="s">
        <v>30</v>
      </c>
      <c r="B160" t="s">
        <v>31</v>
      </c>
      <c r="C160" t="s">
        <v>29</v>
      </c>
      <c r="D160" s="19">
        <v>88752670</v>
      </c>
      <c r="E160" s="20">
        <v>2432915.6800000002</v>
      </c>
      <c r="F160" s="20">
        <v>0</v>
      </c>
      <c r="G160" s="20">
        <v>0</v>
      </c>
      <c r="H160" s="20">
        <v>459135.86</v>
      </c>
      <c r="I160" s="20">
        <v>131123.82999999999</v>
      </c>
      <c r="J160" s="20">
        <v>0</v>
      </c>
      <c r="K160" s="20">
        <v>162502.98000000001</v>
      </c>
      <c r="L160" s="20">
        <v>3185678.35</v>
      </c>
      <c r="M160" s="20">
        <v>-32206.959999999999</v>
      </c>
      <c r="N160" s="20">
        <v>0</v>
      </c>
      <c r="O160" s="20">
        <v>209448.12</v>
      </c>
      <c r="P160" s="20">
        <v>88382.89</v>
      </c>
      <c r="Q160" s="20">
        <v>137757.99</v>
      </c>
      <c r="R160" s="20">
        <v>394236.26</v>
      </c>
      <c r="S160" s="20">
        <v>482.25</v>
      </c>
      <c r="T160" s="20">
        <v>0</v>
      </c>
      <c r="U160" s="20">
        <v>0</v>
      </c>
      <c r="V160" s="19">
        <v>148604</v>
      </c>
      <c r="W160" s="19">
        <v>147513</v>
      </c>
      <c r="X160" s="19">
        <v>1091</v>
      </c>
      <c r="Y160" s="43">
        <v>7.3959583223173553E-3</v>
      </c>
    </row>
    <row r="161" spans="1:25">
      <c r="A161" t="s">
        <v>32</v>
      </c>
      <c r="B161" t="s">
        <v>33</v>
      </c>
      <c r="C161" t="s">
        <v>29</v>
      </c>
      <c r="D161" s="19">
        <v>1943486744</v>
      </c>
      <c r="E161" s="20">
        <v>35074540.549999997</v>
      </c>
      <c r="F161" s="20">
        <v>0</v>
      </c>
      <c r="G161" s="20">
        <v>0</v>
      </c>
      <c r="H161" s="20">
        <v>8532690.7599999998</v>
      </c>
      <c r="I161" s="20">
        <v>1186591.68</v>
      </c>
      <c r="J161" s="20">
        <v>0</v>
      </c>
      <c r="K161" s="20">
        <v>1802117.25</v>
      </c>
      <c r="L161" s="20">
        <v>46595940.239999995</v>
      </c>
      <c r="M161" s="20">
        <v>-159743.65</v>
      </c>
      <c r="N161" s="20">
        <v>0</v>
      </c>
      <c r="O161" s="20">
        <v>4586614.87</v>
      </c>
      <c r="P161" s="20">
        <v>1935720.54</v>
      </c>
      <c r="Q161" s="20">
        <v>3016367.65</v>
      </c>
      <c r="R161" s="20">
        <v>2391119.17</v>
      </c>
      <c r="S161" s="20">
        <v>13281.86</v>
      </c>
      <c r="T161" s="20">
        <v>0</v>
      </c>
      <c r="U161" s="20">
        <v>5.0199999999999996</v>
      </c>
      <c r="V161" s="19">
        <v>132833</v>
      </c>
      <c r="W161" s="19">
        <v>132726</v>
      </c>
      <c r="X161" s="19">
        <v>107</v>
      </c>
      <c r="Y161" s="43">
        <v>8.0617211397917513E-4</v>
      </c>
    </row>
    <row r="162" spans="1:25">
      <c r="A162" t="s">
        <v>34</v>
      </c>
      <c r="B162" t="s">
        <v>35</v>
      </c>
      <c r="C162" t="s">
        <v>29</v>
      </c>
      <c r="D162" s="19">
        <v>32515909</v>
      </c>
      <c r="E162" s="20">
        <v>470753.96</v>
      </c>
      <c r="F162" s="20">
        <v>0</v>
      </c>
      <c r="G162" s="20">
        <v>0</v>
      </c>
      <c r="H162" s="20">
        <v>107577.12</v>
      </c>
      <c r="I162" s="20">
        <v>18090.509999999998</v>
      </c>
      <c r="J162" s="20">
        <v>0</v>
      </c>
      <c r="K162" s="20">
        <v>12336.17</v>
      </c>
      <c r="L162" s="20">
        <v>608757.76000000013</v>
      </c>
      <c r="M162" s="20">
        <v>-1839.56</v>
      </c>
      <c r="N162" s="20">
        <v>0</v>
      </c>
      <c r="O162" s="20">
        <v>76737.600000000006</v>
      </c>
      <c r="P162" s="20">
        <v>32385.85</v>
      </c>
      <c r="Q162" s="20">
        <v>50464.7</v>
      </c>
      <c r="R162" s="20">
        <v>26487.42</v>
      </c>
      <c r="S162" s="20">
        <v>199.03</v>
      </c>
      <c r="T162" s="20">
        <v>0</v>
      </c>
      <c r="U162" s="20">
        <v>0</v>
      </c>
      <c r="V162" s="19">
        <v>407</v>
      </c>
      <c r="W162" s="19">
        <v>407</v>
      </c>
      <c r="X162" s="19">
        <v>0</v>
      </c>
      <c r="Y162" s="43">
        <v>0</v>
      </c>
    </row>
    <row r="163" spans="1:25">
      <c r="A163" s="22"/>
      <c r="B163" s="23" t="s">
        <v>29</v>
      </c>
      <c r="C163" s="23" t="s">
        <v>36</v>
      </c>
      <c r="D163" s="24">
        <v>6054816810</v>
      </c>
      <c r="E163" s="25">
        <v>150385409.36000001</v>
      </c>
      <c r="F163" s="25">
        <v>0</v>
      </c>
      <c r="G163" s="25">
        <v>0</v>
      </c>
      <c r="H163" s="25">
        <v>29332913.48</v>
      </c>
      <c r="I163" s="25">
        <v>4240511.87</v>
      </c>
      <c r="J163" s="25">
        <v>0</v>
      </c>
      <c r="K163" s="25">
        <v>4466790.8900000006</v>
      </c>
      <c r="L163" s="25">
        <v>188425625.59999996</v>
      </c>
      <c r="M163" s="25">
        <v>-1043650.1900000001</v>
      </c>
      <c r="N163" s="25">
        <v>0</v>
      </c>
      <c r="O163" s="25">
        <v>15051393.139999999</v>
      </c>
      <c r="P163" s="25">
        <v>3397136.3400000003</v>
      </c>
      <c r="Q163" s="25">
        <v>9804265.9699999988</v>
      </c>
      <c r="R163" s="25">
        <v>14869846.879999999</v>
      </c>
      <c r="S163" s="25">
        <v>53766.27</v>
      </c>
      <c r="T163" s="25">
        <v>0</v>
      </c>
      <c r="U163" s="25">
        <v>6.26</v>
      </c>
      <c r="V163" s="24">
        <v>2468504</v>
      </c>
      <c r="W163" s="24">
        <v>2463592</v>
      </c>
      <c r="X163" s="24">
        <v>4912</v>
      </c>
      <c r="Y163" s="43">
        <v>1.9938366417815937E-3</v>
      </c>
    </row>
    <row r="164" spans="1:25">
      <c r="D164" s="19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19"/>
      <c r="W164" s="19"/>
      <c r="X164" s="19"/>
      <c r="Y164" s="43"/>
    </row>
    <row r="165" spans="1:25">
      <c r="A165" s="18" t="s">
        <v>30</v>
      </c>
      <c r="B165" t="s">
        <v>31</v>
      </c>
      <c r="C165" t="s">
        <v>37</v>
      </c>
      <c r="D165" s="19">
        <v>9606.6640000000007</v>
      </c>
      <c r="E165" s="20">
        <v>262.33999999999997</v>
      </c>
      <c r="F165" s="20">
        <v>0</v>
      </c>
      <c r="G165" s="20">
        <v>0</v>
      </c>
      <c r="H165" s="20">
        <v>49.7</v>
      </c>
      <c r="I165" s="20">
        <v>14.2</v>
      </c>
      <c r="J165" s="20">
        <v>0</v>
      </c>
      <c r="K165" s="20">
        <v>17.579999999999998</v>
      </c>
      <c r="L165" s="20">
        <v>343.81999999999994</v>
      </c>
      <c r="M165" s="20">
        <v>-3.49</v>
      </c>
      <c r="N165" s="20">
        <v>0</v>
      </c>
      <c r="O165" s="20">
        <v>33.619999999999997</v>
      </c>
      <c r="P165" s="20">
        <v>14.25</v>
      </c>
      <c r="Q165" s="20">
        <v>22.64</v>
      </c>
      <c r="R165" s="20">
        <v>42.67</v>
      </c>
      <c r="S165" s="20">
        <v>0.06</v>
      </c>
      <c r="T165" s="20">
        <v>0</v>
      </c>
      <c r="U165" s="20">
        <v>0</v>
      </c>
      <c r="V165" s="19">
        <v>14</v>
      </c>
      <c r="W165" s="19">
        <v>15</v>
      </c>
      <c r="X165" s="19">
        <v>-1</v>
      </c>
      <c r="Y165" s="43">
        <v>-6.6666666666666666E-2</v>
      </c>
    </row>
    <row r="166" spans="1:25">
      <c r="A166" t="s">
        <v>32</v>
      </c>
      <c r="B166" t="s">
        <v>33</v>
      </c>
      <c r="C166" t="s">
        <v>37</v>
      </c>
      <c r="D166" s="19">
        <v>1465526517.072</v>
      </c>
      <c r="E166" s="20">
        <v>18435637.890000001</v>
      </c>
      <c r="F166" s="20">
        <v>0</v>
      </c>
      <c r="G166" s="20">
        <v>0</v>
      </c>
      <c r="H166" s="20">
        <v>5942048.5299999993</v>
      </c>
      <c r="I166" s="20">
        <v>890725.29</v>
      </c>
      <c r="J166" s="20">
        <v>0</v>
      </c>
      <c r="K166" s="20">
        <v>1020263.55</v>
      </c>
      <c r="L166" s="20">
        <v>26288675.259999998</v>
      </c>
      <c r="M166" s="20">
        <v>-84588.56</v>
      </c>
      <c r="N166" s="20">
        <v>0</v>
      </c>
      <c r="O166" s="20">
        <v>3448408.53</v>
      </c>
      <c r="P166" s="20">
        <v>1460636.85</v>
      </c>
      <c r="Q166" s="20">
        <v>2340776.4900000002</v>
      </c>
      <c r="R166" s="20">
        <v>1266113.1299999999</v>
      </c>
      <c r="S166" s="20">
        <v>7051.99</v>
      </c>
      <c r="T166" s="20">
        <v>0</v>
      </c>
      <c r="U166" s="20">
        <v>0</v>
      </c>
      <c r="V166" s="19">
        <v>3687</v>
      </c>
      <c r="W166" s="19">
        <v>3666</v>
      </c>
      <c r="X166" s="19">
        <v>21</v>
      </c>
      <c r="Y166" s="43">
        <v>5.7283142389525366E-3</v>
      </c>
    </row>
    <row r="167" spans="1:25">
      <c r="A167" t="s">
        <v>34</v>
      </c>
      <c r="B167" t="s">
        <v>35</v>
      </c>
      <c r="C167" t="s">
        <v>37</v>
      </c>
      <c r="D167" s="19">
        <v>373364503.347</v>
      </c>
      <c r="E167" s="20">
        <v>3712293.79</v>
      </c>
      <c r="F167" s="20">
        <v>0</v>
      </c>
      <c r="G167" s="20">
        <v>0</v>
      </c>
      <c r="H167" s="20">
        <v>1364598.72</v>
      </c>
      <c r="I167" s="20">
        <v>205700.08000000002</v>
      </c>
      <c r="J167" s="20">
        <v>0</v>
      </c>
      <c r="K167" s="20">
        <v>123832.28</v>
      </c>
      <c r="L167" s="20">
        <v>5406424.8700000001</v>
      </c>
      <c r="M167" s="20">
        <v>-18352.11</v>
      </c>
      <c r="N167" s="20">
        <v>0</v>
      </c>
      <c r="O167" s="20">
        <v>939787.94</v>
      </c>
      <c r="P167" s="20">
        <v>397893.86</v>
      </c>
      <c r="Q167" s="20">
        <v>631467.78</v>
      </c>
      <c r="R167" s="20">
        <v>264244.53000000003</v>
      </c>
      <c r="S167" s="20">
        <v>1985.51</v>
      </c>
      <c r="T167" s="20">
        <v>0</v>
      </c>
      <c r="U167" s="20">
        <v>0</v>
      </c>
      <c r="V167" s="19">
        <v>572</v>
      </c>
      <c r="W167" s="19">
        <v>574</v>
      </c>
      <c r="X167" s="19">
        <v>-2</v>
      </c>
      <c r="Y167" s="43">
        <v>-3.4843205574912892E-3</v>
      </c>
    </row>
    <row r="168" spans="1:25">
      <c r="A168" s="18" t="s">
        <v>38</v>
      </c>
      <c r="B168" t="s">
        <v>39</v>
      </c>
      <c r="C168" t="s">
        <v>37</v>
      </c>
      <c r="D168" s="19">
        <v>2051298451.539</v>
      </c>
      <c r="E168" s="20">
        <v>6989999.3700000001</v>
      </c>
      <c r="F168" s="20">
        <v>0</v>
      </c>
      <c r="G168" s="20">
        <v>0</v>
      </c>
      <c r="H168" s="20">
        <v>4908777.84</v>
      </c>
      <c r="I168" s="20">
        <v>22525.79</v>
      </c>
      <c r="J168" s="20">
        <v>0</v>
      </c>
      <c r="K168" s="20">
        <v>12760.05</v>
      </c>
      <c r="L168" s="20">
        <v>11934063.050000001</v>
      </c>
      <c r="M168" s="20">
        <v>0</v>
      </c>
      <c r="N168" s="20">
        <v>0</v>
      </c>
      <c r="O168" s="20">
        <v>2694162.21</v>
      </c>
      <c r="P168" s="20">
        <v>889785.37</v>
      </c>
      <c r="Q168" s="20">
        <v>1537805.38</v>
      </c>
      <c r="R168" s="20">
        <v>0</v>
      </c>
      <c r="S168" s="20">
        <v>8104.17</v>
      </c>
      <c r="T168" s="20">
        <v>0</v>
      </c>
      <c r="U168" s="20">
        <v>0</v>
      </c>
      <c r="V168" s="19">
        <v>200</v>
      </c>
      <c r="W168" s="19">
        <v>198</v>
      </c>
      <c r="X168" s="19">
        <v>2</v>
      </c>
      <c r="Y168" s="43">
        <v>1.0101010101010102E-2</v>
      </c>
    </row>
    <row r="169" spans="1:25">
      <c r="A169" s="26"/>
      <c r="B169" s="27" t="s">
        <v>37</v>
      </c>
      <c r="C169" s="27" t="s">
        <v>36</v>
      </c>
      <c r="D169" s="28">
        <v>3890199078.6220002</v>
      </c>
      <c r="E169" s="29">
        <v>29138193.390000001</v>
      </c>
      <c r="F169" s="29">
        <v>0</v>
      </c>
      <c r="G169" s="29">
        <v>0</v>
      </c>
      <c r="H169" s="29">
        <v>12215474.789999999</v>
      </c>
      <c r="I169" s="29">
        <v>1118965.3600000001</v>
      </c>
      <c r="J169" s="29">
        <v>0</v>
      </c>
      <c r="K169" s="29">
        <v>1156873.46</v>
      </c>
      <c r="L169" s="29">
        <v>43629507</v>
      </c>
      <c r="M169" s="29">
        <v>-102944.16</v>
      </c>
      <c r="N169" s="29">
        <v>0</v>
      </c>
      <c r="O169" s="29">
        <v>7082392.2999999998</v>
      </c>
      <c r="P169" s="29">
        <v>2748330.33</v>
      </c>
      <c r="Q169" s="29">
        <v>4510072.29</v>
      </c>
      <c r="R169" s="29">
        <v>1530400.3299999998</v>
      </c>
      <c r="S169" s="29">
        <v>17141.73</v>
      </c>
      <c r="T169" s="29">
        <v>0</v>
      </c>
      <c r="U169" s="29">
        <v>0</v>
      </c>
      <c r="V169" s="28">
        <v>4473</v>
      </c>
      <c r="W169" s="28">
        <v>4453</v>
      </c>
      <c r="X169" s="28">
        <v>20</v>
      </c>
      <c r="Y169" s="43">
        <v>4.4913541432741975E-3</v>
      </c>
    </row>
    <row r="170" spans="1:25">
      <c r="D170" s="19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19"/>
      <c r="W170" s="19"/>
      <c r="X170" s="19"/>
      <c r="Y170" s="43"/>
    </row>
    <row r="171" spans="1:25">
      <c r="A171" t="s">
        <v>40</v>
      </c>
      <c r="B171" t="s">
        <v>41</v>
      </c>
      <c r="C171" t="s">
        <v>42</v>
      </c>
      <c r="D171" s="19">
        <v>4542372</v>
      </c>
      <c r="E171" s="20">
        <v>318464.71000000002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108910.57</v>
      </c>
      <c r="L171" s="20">
        <v>427375.28</v>
      </c>
      <c r="M171" s="20">
        <v>-9069.56</v>
      </c>
      <c r="N171" s="20">
        <v>0</v>
      </c>
      <c r="O171" s="20">
        <v>15058.91</v>
      </c>
      <c r="P171" s="20">
        <v>2353.75</v>
      </c>
      <c r="Q171" s="20">
        <v>10876.34</v>
      </c>
      <c r="R171" s="20">
        <v>104740.47</v>
      </c>
      <c r="S171" s="20">
        <v>5.98</v>
      </c>
      <c r="T171" s="20">
        <v>0</v>
      </c>
      <c r="U171" s="20">
        <v>0</v>
      </c>
      <c r="V171" s="19">
        <v>12897</v>
      </c>
      <c r="W171" s="19">
        <v>12947</v>
      </c>
      <c r="X171" s="19">
        <v>-50</v>
      </c>
      <c r="Y171" s="43">
        <v>-3.8618985093071753E-3</v>
      </c>
    </row>
    <row r="172" spans="1:25">
      <c r="A172" t="s">
        <v>40</v>
      </c>
      <c r="B172" t="s">
        <v>43</v>
      </c>
      <c r="C172" t="s">
        <v>42</v>
      </c>
      <c r="D172" s="19">
        <v>19861432</v>
      </c>
      <c r="E172" s="20">
        <v>6186183.4800000004</v>
      </c>
      <c r="F172" s="20">
        <v>0</v>
      </c>
      <c r="G172" s="20">
        <v>0</v>
      </c>
      <c r="H172" s="20">
        <v>0</v>
      </c>
      <c r="I172" s="20">
        <v>2.34</v>
      </c>
      <c r="J172" s="20">
        <v>0</v>
      </c>
      <c r="K172" s="20">
        <v>460365.68</v>
      </c>
      <c r="L172" s="20">
        <v>6646551.5</v>
      </c>
      <c r="M172" s="20">
        <v>-39263</v>
      </c>
      <c r="N172" s="20">
        <v>0</v>
      </c>
      <c r="O172" s="20">
        <v>66398.740000000005</v>
      </c>
      <c r="P172" s="20">
        <v>10333.59</v>
      </c>
      <c r="Q172" s="20">
        <v>49384.770000000004</v>
      </c>
      <c r="R172" s="20">
        <v>431132.66000000003</v>
      </c>
      <c r="S172" s="20">
        <v>75.88</v>
      </c>
      <c r="T172" s="20">
        <v>0</v>
      </c>
      <c r="U172" s="20">
        <v>0.02</v>
      </c>
      <c r="V172" s="19">
        <v>4953</v>
      </c>
      <c r="W172" s="19">
        <v>4931</v>
      </c>
      <c r="X172" s="19">
        <v>22</v>
      </c>
      <c r="Y172" s="43">
        <v>4.461569661326303E-3</v>
      </c>
    </row>
    <row r="173" spans="1:25">
      <c r="A173" s="30"/>
      <c r="B173" s="31" t="s">
        <v>42</v>
      </c>
      <c r="C173" s="31" t="s">
        <v>36</v>
      </c>
      <c r="D173" s="32">
        <v>24403804</v>
      </c>
      <c r="E173" s="33">
        <v>6504648.1900000004</v>
      </c>
      <c r="F173" s="33">
        <v>0</v>
      </c>
      <c r="G173" s="33">
        <v>0</v>
      </c>
      <c r="H173" s="33">
        <v>0</v>
      </c>
      <c r="I173" s="33">
        <v>2.34</v>
      </c>
      <c r="J173" s="33">
        <v>0</v>
      </c>
      <c r="K173" s="33">
        <v>569276.25</v>
      </c>
      <c r="L173" s="33">
        <v>7073926.7800000003</v>
      </c>
      <c r="M173" s="33">
        <v>-48332.56</v>
      </c>
      <c r="N173" s="33">
        <v>0</v>
      </c>
      <c r="O173" s="33">
        <v>81457.650000000009</v>
      </c>
      <c r="P173" s="33">
        <v>12687.34</v>
      </c>
      <c r="Q173" s="33">
        <v>60261.11</v>
      </c>
      <c r="R173" s="33">
        <v>535873.13</v>
      </c>
      <c r="S173" s="33">
        <v>81.86</v>
      </c>
      <c r="T173" s="33">
        <v>0</v>
      </c>
      <c r="U173" s="33">
        <v>0.02</v>
      </c>
      <c r="V173" s="32">
        <v>17850</v>
      </c>
      <c r="W173" s="32">
        <v>17878</v>
      </c>
      <c r="X173" s="32">
        <v>-28</v>
      </c>
      <c r="Y173" s="43">
        <v>-1.5661707126076742E-3</v>
      </c>
    </row>
    <row r="174" spans="1:25" ht="15.75" thickBot="1"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4"/>
      <c r="W174" s="34"/>
      <c r="X174" s="34"/>
      <c r="Y174" s="43"/>
    </row>
    <row r="175" spans="1:25" ht="15.75" thickBot="1">
      <c r="A175" s="36"/>
      <c r="B175" s="37"/>
      <c r="C175" s="37" t="s">
        <v>44</v>
      </c>
      <c r="D175" s="38">
        <v>9969419692.6219997</v>
      </c>
      <c r="E175" s="39">
        <v>186028250.94</v>
      </c>
      <c r="F175" s="39">
        <v>0</v>
      </c>
      <c r="G175" s="39">
        <v>0</v>
      </c>
      <c r="H175" s="39">
        <v>41548388.269999996</v>
      </c>
      <c r="I175" s="39">
        <v>5359479.57</v>
      </c>
      <c r="J175" s="39">
        <v>0</v>
      </c>
      <c r="K175" s="39">
        <v>6192940.6000000006</v>
      </c>
      <c r="L175" s="39">
        <v>239129059.37999997</v>
      </c>
      <c r="M175" s="39">
        <v>-1194926.9100000001</v>
      </c>
      <c r="N175" s="39">
        <v>0</v>
      </c>
      <c r="O175" s="39">
        <v>22215243.089999996</v>
      </c>
      <c r="P175" s="39">
        <v>6158154.0099999998</v>
      </c>
      <c r="Q175" s="39">
        <v>14374599.369999997</v>
      </c>
      <c r="R175" s="39">
        <v>16936120.34</v>
      </c>
      <c r="S175" s="39">
        <v>70989.86</v>
      </c>
      <c r="T175" s="39">
        <v>0</v>
      </c>
      <c r="U175" s="39">
        <v>6.2799999999999994</v>
      </c>
      <c r="V175" s="38">
        <v>2490827</v>
      </c>
      <c r="W175" s="38">
        <v>2485923</v>
      </c>
      <c r="X175" s="38">
        <v>4904</v>
      </c>
      <c r="Y175" s="43">
        <v>1.9727079237772047E-3</v>
      </c>
    </row>
    <row r="178" spans="1:25" ht="39">
      <c r="A178" s="40">
        <v>43344</v>
      </c>
      <c r="G178" s="5" t="s">
        <v>1</v>
      </c>
      <c r="V178" s="6" t="s">
        <v>2</v>
      </c>
      <c r="W178" s="6" t="s">
        <v>2</v>
      </c>
      <c r="X178" s="7" t="s">
        <v>3</v>
      </c>
    </row>
    <row r="179" spans="1:25" ht="39">
      <c r="A179" s="8" t="s">
        <v>4</v>
      </c>
      <c r="B179" s="8" t="s">
        <v>5</v>
      </c>
      <c r="C179" s="9" t="s">
        <v>6</v>
      </c>
      <c r="D179" s="8" t="s">
        <v>7</v>
      </c>
      <c r="E179" s="10" t="s">
        <v>8</v>
      </c>
      <c r="F179" s="10" t="s">
        <v>9</v>
      </c>
      <c r="G179" s="11" t="s">
        <v>10</v>
      </c>
      <c r="H179" s="12" t="s">
        <v>11</v>
      </c>
      <c r="I179" s="12" t="s">
        <v>12</v>
      </c>
      <c r="J179" s="13" t="s">
        <v>13</v>
      </c>
      <c r="K179" s="13" t="s">
        <v>14</v>
      </c>
      <c r="L179" s="14" t="s">
        <v>15</v>
      </c>
      <c r="M179" s="14" t="s">
        <v>16</v>
      </c>
      <c r="N179" s="15" t="s">
        <v>17</v>
      </c>
      <c r="O179" s="14" t="s">
        <v>18</v>
      </c>
      <c r="P179" s="14" t="s">
        <v>19</v>
      </c>
      <c r="Q179" s="14" t="s">
        <v>20</v>
      </c>
      <c r="R179" s="14" t="s">
        <v>21</v>
      </c>
      <c r="S179" s="14" t="s">
        <v>22</v>
      </c>
      <c r="T179" s="14" t="s">
        <v>23</v>
      </c>
      <c r="U179" s="15" t="s">
        <v>24</v>
      </c>
      <c r="V179" s="16" t="s">
        <v>25</v>
      </c>
      <c r="W179" s="16" t="s">
        <v>25</v>
      </c>
      <c r="X179" s="17" t="s">
        <v>26</v>
      </c>
    </row>
    <row r="180" spans="1:25">
      <c r="D180" s="41"/>
      <c r="E180" s="41"/>
      <c r="L180" s="42"/>
    </row>
    <row r="181" spans="1:25">
      <c r="A181" s="18" t="s">
        <v>27</v>
      </c>
      <c r="B181" t="s">
        <v>28</v>
      </c>
      <c r="C181" t="s">
        <v>29</v>
      </c>
      <c r="D181" s="19">
        <v>3180094379</v>
      </c>
      <c r="E181" s="20">
        <v>90267430.400000006</v>
      </c>
      <c r="F181" s="20">
        <v>0</v>
      </c>
      <c r="G181" s="20">
        <v>0</v>
      </c>
      <c r="H181" s="20">
        <v>27259952.010000002</v>
      </c>
      <c r="I181" s="20">
        <v>2315064.81</v>
      </c>
      <c r="J181" s="20">
        <v>0</v>
      </c>
      <c r="K181" s="20">
        <v>2401162.89</v>
      </c>
      <c r="L181" s="20">
        <v>122243610.11000001</v>
      </c>
      <c r="M181" s="20">
        <v>-677333.62</v>
      </c>
      <c r="N181" s="20">
        <v>0</v>
      </c>
      <c r="O181" s="20">
        <v>8112386.8899999997</v>
      </c>
      <c r="P181" s="20">
        <v>1068495.33</v>
      </c>
      <c r="Q181" s="20">
        <v>5259941.9000000004</v>
      </c>
      <c r="R181" s="20">
        <v>9610243.1300000008</v>
      </c>
      <c r="S181" s="20">
        <v>31694.97</v>
      </c>
      <c r="T181" s="20">
        <v>0</v>
      </c>
      <c r="U181" s="20">
        <v>0</v>
      </c>
      <c r="V181" s="19">
        <v>2188211</v>
      </c>
      <c r="W181" s="19">
        <v>2186660</v>
      </c>
      <c r="X181" s="19">
        <v>1551</v>
      </c>
      <c r="Y181" s="43">
        <v>7.0930094299067985E-4</v>
      </c>
    </row>
    <row r="182" spans="1:25">
      <c r="A182" s="18" t="s">
        <v>30</v>
      </c>
      <c r="B182" t="s">
        <v>31</v>
      </c>
      <c r="C182" t="s">
        <v>29</v>
      </c>
      <c r="D182" s="19">
        <v>77100575</v>
      </c>
      <c r="E182" s="20">
        <v>2091455.27</v>
      </c>
      <c r="F182" s="20">
        <v>0</v>
      </c>
      <c r="G182" s="20">
        <v>0</v>
      </c>
      <c r="H182" s="20">
        <v>429793.51</v>
      </c>
      <c r="I182" s="20">
        <v>113923.91</v>
      </c>
      <c r="J182" s="20">
        <v>0</v>
      </c>
      <c r="K182" s="20">
        <v>77441.820000000007</v>
      </c>
      <c r="L182" s="20">
        <v>2712614.5100000002</v>
      </c>
      <c r="M182" s="20">
        <v>-27978.49</v>
      </c>
      <c r="N182" s="20">
        <v>0</v>
      </c>
      <c r="O182" s="20">
        <v>181952.04</v>
      </c>
      <c r="P182" s="20">
        <v>76781.259999999995</v>
      </c>
      <c r="Q182" s="20">
        <v>119656.66</v>
      </c>
      <c r="R182" s="20">
        <v>342477.91</v>
      </c>
      <c r="S182" s="20">
        <v>422.62</v>
      </c>
      <c r="T182" s="20">
        <v>0</v>
      </c>
      <c r="U182" s="20">
        <v>0</v>
      </c>
      <c r="V182" s="19">
        <v>149461</v>
      </c>
      <c r="W182" s="19">
        <v>148604</v>
      </c>
      <c r="X182" s="19">
        <v>857</v>
      </c>
      <c r="Y182" s="43">
        <v>5.7670049258431808E-3</v>
      </c>
    </row>
    <row r="183" spans="1:25">
      <c r="A183" t="s">
        <v>32</v>
      </c>
      <c r="B183" t="s">
        <v>33</v>
      </c>
      <c r="C183" t="s">
        <v>29</v>
      </c>
      <c r="D183" s="19">
        <v>1625725852</v>
      </c>
      <c r="E183" s="20">
        <v>29061313.43</v>
      </c>
      <c r="F183" s="20">
        <v>0</v>
      </c>
      <c r="G183" s="20">
        <v>0</v>
      </c>
      <c r="H183" s="20">
        <v>7373075.75</v>
      </c>
      <c r="I183" s="20">
        <v>992698.27</v>
      </c>
      <c r="J183" s="20">
        <v>0</v>
      </c>
      <c r="K183" s="20">
        <v>816097.72</v>
      </c>
      <c r="L183" s="20">
        <v>38243185.170000002</v>
      </c>
      <c r="M183" s="20">
        <v>-132203.03</v>
      </c>
      <c r="N183" s="20">
        <v>0</v>
      </c>
      <c r="O183" s="20">
        <v>3836714.06</v>
      </c>
      <c r="P183" s="20">
        <v>1619221.1</v>
      </c>
      <c r="Q183" s="20">
        <v>2523151.58</v>
      </c>
      <c r="R183" s="20">
        <v>1978725.93</v>
      </c>
      <c r="S183" s="20">
        <v>10991.5</v>
      </c>
      <c r="T183" s="20">
        <v>0</v>
      </c>
      <c r="U183" s="20">
        <v>0</v>
      </c>
      <c r="V183" s="19">
        <v>132445</v>
      </c>
      <c r="W183" s="19">
        <v>132833</v>
      </c>
      <c r="X183" s="19">
        <v>-388</v>
      </c>
      <c r="Y183" s="43">
        <v>-2.9209609057990107E-3</v>
      </c>
    </row>
    <row r="184" spans="1:25">
      <c r="A184" t="s">
        <v>34</v>
      </c>
      <c r="B184" t="s">
        <v>35</v>
      </c>
      <c r="C184" t="s">
        <v>29</v>
      </c>
      <c r="D184" s="19">
        <v>26966410</v>
      </c>
      <c r="E184" s="20">
        <v>397281.24</v>
      </c>
      <c r="F184" s="20">
        <v>0</v>
      </c>
      <c r="G184" s="20">
        <v>0</v>
      </c>
      <c r="H184" s="20">
        <v>118950.8</v>
      </c>
      <c r="I184" s="20">
        <v>14981.91</v>
      </c>
      <c r="J184" s="20">
        <v>0</v>
      </c>
      <c r="K184" s="20">
        <v>5527.59</v>
      </c>
      <c r="L184" s="20">
        <v>536741.53999999992</v>
      </c>
      <c r="M184" s="20">
        <v>-1561.88</v>
      </c>
      <c r="N184" s="20">
        <v>0</v>
      </c>
      <c r="O184" s="20">
        <v>63640.76</v>
      </c>
      <c r="P184" s="20">
        <v>26858.58</v>
      </c>
      <c r="Q184" s="20">
        <v>41851.86</v>
      </c>
      <c r="R184" s="20">
        <v>22490.7</v>
      </c>
      <c r="S184" s="20">
        <v>168.97</v>
      </c>
      <c r="T184" s="20">
        <v>0</v>
      </c>
      <c r="U184" s="20">
        <v>0</v>
      </c>
      <c r="V184" s="19">
        <v>406</v>
      </c>
      <c r="W184" s="19">
        <v>407</v>
      </c>
      <c r="X184" s="19">
        <v>-1</v>
      </c>
      <c r="Y184" s="43">
        <v>-2.4570024570024569E-3</v>
      </c>
    </row>
    <row r="185" spans="1:25">
      <c r="A185" s="22"/>
      <c r="B185" s="23" t="s">
        <v>29</v>
      </c>
      <c r="C185" s="23" t="s">
        <v>36</v>
      </c>
      <c r="D185" s="24">
        <v>4909887216</v>
      </c>
      <c r="E185" s="25">
        <v>121817480.33999999</v>
      </c>
      <c r="F185" s="25">
        <v>0</v>
      </c>
      <c r="G185" s="25">
        <v>0</v>
      </c>
      <c r="H185" s="25">
        <v>35181772.07</v>
      </c>
      <c r="I185" s="25">
        <v>3436668.9000000004</v>
      </c>
      <c r="J185" s="25">
        <v>0</v>
      </c>
      <c r="K185" s="25">
        <v>3300230.0199999996</v>
      </c>
      <c r="L185" s="25">
        <v>163736151.33000001</v>
      </c>
      <c r="M185" s="25">
        <v>-839077.02</v>
      </c>
      <c r="N185" s="25">
        <v>0</v>
      </c>
      <c r="O185" s="25">
        <v>12194693.75</v>
      </c>
      <c r="P185" s="25">
        <v>2791356.2700000005</v>
      </c>
      <c r="Q185" s="25">
        <v>7944602.0000000009</v>
      </c>
      <c r="R185" s="25">
        <v>11953937.67</v>
      </c>
      <c r="S185" s="25">
        <v>43278.06</v>
      </c>
      <c r="T185" s="25">
        <v>0</v>
      </c>
      <c r="U185" s="25">
        <v>0</v>
      </c>
      <c r="V185" s="24">
        <v>2470523</v>
      </c>
      <c r="W185" s="24">
        <v>2468504</v>
      </c>
      <c r="X185" s="24">
        <v>2019</v>
      </c>
      <c r="Y185" s="43">
        <v>8.17904285348535E-4</v>
      </c>
    </row>
    <row r="186" spans="1:25">
      <c r="D186" s="19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19"/>
      <c r="W186" s="19"/>
      <c r="X186" s="19"/>
      <c r="Y186" s="43"/>
    </row>
    <row r="187" spans="1:25">
      <c r="A187" s="18" t="s">
        <v>30</v>
      </c>
      <c r="B187" t="s">
        <v>31</v>
      </c>
      <c r="C187" t="s">
        <v>37</v>
      </c>
      <c r="D187" s="19">
        <v>8983.6080000000002</v>
      </c>
      <c r="E187" s="20">
        <v>221.88</v>
      </c>
      <c r="F187" s="20">
        <v>0</v>
      </c>
      <c r="G187" s="20">
        <v>0</v>
      </c>
      <c r="H187" s="20">
        <v>50.26</v>
      </c>
      <c r="I187" s="20">
        <v>13.28</v>
      </c>
      <c r="J187" s="20">
        <v>0</v>
      </c>
      <c r="K187" s="20">
        <v>8.66</v>
      </c>
      <c r="L187" s="20">
        <v>294.08</v>
      </c>
      <c r="M187" s="20">
        <v>-3.25</v>
      </c>
      <c r="N187" s="20">
        <v>0</v>
      </c>
      <c r="O187" s="20">
        <v>33.159999999999997</v>
      </c>
      <c r="P187" s="20">
        <v>14.06</v>
      </c>
      <c r="Q187" s="20">
        <v>22.38</v>
      </c>
      <c r="R187" s="20">
        <v>39.9</v>
      </c>
      <c r="S187" s="20">
        <v>7.0000000000000007E-2</v>
      </c>
      <c r="T187" s="20">
        <v>0</v>
      </c>
      <c r="U187" s="20">
        <v>0</v>
      </c>
      <c r="V187" s="19">
        <v>15</v>
      </c>
      <c r="W187" s="19">
        <v>14</v>
      </c>
      <c r="X187" s="19">
        <v>1</v>
      </c>
      <c r="Y187" s="43">
        <v>7.1428571428571425E-2</v>
      </c>
    </row>
    <row r="188" spans="1:25">
      <c r="A188" t="s">
        <v>32</v>
      </c>
      <c r="B188" t="s">
        <v>33</v>
      </c>
      <c r="C188" t="s">
        <v>37</v>
      </c>
      <c r="D188" s="19">
        <v>1182316818.5970001</v>
      </c>
      <c r="E188" s="20">
        <v>14785348.26</v>
      </c>
      <c r="F188" s="20">
        <v>0</v>
      </c>
      <c r="G188" s="20">
        <v>0</v>
      </c>
      <c r="H188" s="20">
        <v>4347043.63</v>
      </c>
      <c r="I188" s="20">
        <v>718374.46</v>
      </c>
      <c r="J188" s="20">
        <v>0</v>
      </c>
      <c r="K188" s="20">
        <v>403951.33999999997</v>
      </c>
      <c r="L188" s="20">
        <v>20254717.689999998</v>
      </c>
      <c r="M188" s="20">
        <v>-68080.539999999994</v>
      </c>
      <c r="N188" s="20">
        <v>0</v>
      </c>
      <c r="O188" s="20">
        <v>2795515.99</v>
      </c>
      <c r="P188" s="20">
        <v>1183425.95</v>
      </c>
      <c r="Q188" s="20">
        <v>1893911.6400000001</v>
      </c>
      <c r="R188" s="20">
        <v>1019022.09</v>
      </c>
      <c r="S188" s="20">
        <v>5675.87</v>
      </c>
      <c r="T188" s="20">
        <v>0</v>
      </c>
      <c r="U188" s="20">
        <v>0</v>
      </c>
      <c r="V188" s="19">
        <v>3704</v>
      </c>
      <c r="W188" s="19">
        <v>3687</v>
      </c>
      <c r="X188" s="19">
        <v>17</v>
      </c>
      <c r="Y188" s="43">
        <v>4.6107946840249527E-3</v>
      </c>
    </row>
    <row r="189" spans="1:25">
      <c r="A189" t="s">
        <v>34</v>
      </c>
      <c r="B189" t="s">
        <v>35</v>
      </c>
      <c r="C189" t="s">
        <v>37</v>
      </c>
      <c r="D189" s="19">
        <v>316477371.39700001</v>
      </c>
      <c r="E189" s="20">
        <v>3100341.52</v>
      </c>
      <c r="F189" s="20">
        <v>0</v>
      </c>
      <c r="G189" s="20">
        <v>0</v>
      </c>
      <c r="H189" s="20">
        <v>1024995.9099999999</v>
      </c>
      <c r="I189" s="20">
        <v>174291.03999999998</v>
      </c>
      <c r="J189" s="20">
        <v>0</v>
      </c>
      <c r="K189" s="20">
        <v>53459.21</v>
      </c>
      <c r="L189" s="20">
        <v>4353087.68</v>
      </c>
      <c r="M189" s="20">
        <v>-15206.78</v>
      </c>
      <c r="N189" s="20">
        <v>0</v>
      </c>
      <c r="O189" s="20">
        <v>805461.23</v>
      </c>
      <c r="P189" s="20">
        <v>341624.81</v>
      </c>
      <c r="Q189" s="20">
        <v>539944.28</v>
      </c>
      <c r="R189" s="20">
        <v>218956.76</v>
      </c>
      <c r="S189" s="20">
        <v>1645.16</v>
      </c>
      <c r="T189" s="20">
        <v>0</v>
      </c>
      <c r="U189" s="20">
        <v>0</v>
      </c>
      <c r="V189" s="19">
        <v>576</v>
      </c>
      <c r="W189" s="19">
        <v>572</v>
      </c>
      <c r="X189" s="19">
        <v>4</v>
      </c>
      <c r="Y189" s="43">
        <v>6.993006993006993E-3</v>
      </c>
    </row>
    <row r="190" spans="1:25">
      <c r="A190" s="18" t="s">
        <v>38</v>
      </c>
      <c r="B190" t="s">
        <v>39</v>
      </c>
      <c r="C190" t="s">
        <v>37</v>
      </c>
      <c r="D190" s="19">
        <v>1679826976.408</v>
      </c>
      <c r="E190" s="20">
        <v>5755225.75</v>
      </c>
      <c r="F190" s="20">
        <v>0</v>
      </c>
      <c r="G190" s="20">
        <v>0</v>
      </c>
      <c r="H190" s="20">
        <v>3424336.36</v>
      </c>
      <c r="I190" s="20">
        <v>23329.73</v>
      </c>
      <c r="J190" s="20">
        <v>0</v>
      </c>
      <c r="K190" s="20">
        <v>5902.17</v>
      </c>
      <c r="L190" s="20">
        <v>9208794.0099999998</v>
      </c>
      <c r="M190" s="20">
        <v>0</v>
      </c>
      <c r="N190" s="20">
        <v>0</v>
      </c>
      <c r="O190" s="20">
        <v>2343461.0499999998</v>
      </c>
      <c r="P190" s="20">
        <v>741882.35</v>
      </c>
      <c r="Q190" s="20">
        <v>1324880.1000000001</v>
      </c>
      <c r="R190" s="20">
        <v>0</v>
      </c>
      <c r="S190" s="20">
        <v>6668.03</v>
      </c>
      <c r="T190" s="20">
        <v>0</v>
      </c>
      <c r="U190" s="20">
        <v>0</v>
      </c>
      <c r="V190" s="19">
        <v>200</v>
      </c>
      <c r="W190" s="19">
        <v>200</v>
      </c>
      <c r="X190" s="19">
        <v>0</v>
      </c>
      <c r="Y190" s="43">
        <v>0</v>
      </c>
    </row>
    <row r="191" spans="1:25">
      <c r="A191" s="26"/>
      <c r="B191" s="27" t="s">
        <v>37</v>
      </c>
      <c r="C191" s="27" t="s">
        <v>36</v>
      </c>
      <c r="D191" s="28">
        <v>3178630150.0100002</v>
      </c>
      <c r="E191" s="29">
        <v>23641137.41</v>
      </c>
      <c r="F191" s="29">
        <v>0</v>
      </c>
      <c r="G191" s="29">
        <v>0</v>
      </c>
      <c r="H191" s="29">
        <v>8796426.1600000001</v>
      </c>
      <c r="I191" s="29">
        <v>916008.51</v>
      </c>
      <c r="J191" s="29">
        <v>0</v>
      </c>
      <c r="K191" s="29">
        <v>463321.37999999995</v>
      </c>
      <c r="L191" s="29">
        <v>33816893.459999993</v>
      </c>
      <c r="M191" s="29">
        <v>-83290.569999999992</v>
      </c>
      <c r="N191" s="29">
        <v>0</v>
      </c>
      <c r="O191" s="29">
        <v>5944471.4299999997</v>
      </c>
      <c r="P191" s="29">
        <v>2266947.17</v>
      </c>
      <c r="Q191" s="29">
        <v>3758758.4</v>
      </c>
      <c r="R191" s="29">
        <v>1238018.75</v>
      </c>
      <c r="S191" s="29">
        <v>13989.13</v>
      </c>
      <c r="T191" s="29">
        <v>0</v>
      </c>
      <c r="U191" s="29">
        <v>0</v>
      </c>
      <c r="V191" s="28">
        <v>4495</v>
      </c>
      <c r="W191" s="28">
        <v>4473</v>
      </c>
      <c r="X191" s="28">
        <v>22</v>
      </c>
      <c r="Y191" s="43">
        <v>4.9183992845964674E-3</v>
      </c>
    </row>
    <row r="192" spans="1:25">
      <c r="D192" s="19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19"/>
      <c r="W192" s="19"/>
      <c r="X192" s="19"/>
      <c r="Y192" s="43"/>
    </row>
    <row r="193" spans="1:25">
      <c r="A193" t="s">
        <v>40</v>
      </c>
      <c r="B193" t="s">
        <v>41</v>
      </c>
      <c r="C193" t="s">
        <v>42</v>
      </c>
      <c r="D193" s="19">
        <v>3773877</v>
      </c>
      <c r="E193" s="20">
        <v>263722.2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49659.75</v>
      </c>
      <c r="L193" s="20">
        <v>313381.95</v>
      </c>
      <c r="M193" s="20">
        <v>-7535.05</v>
      </c>
      <c r="N193" s="20">
        <v>0</v>
      </c>
      <c r="O193" s="20">
        <v>12511.27</v>
      </c>
      <c r="P193" s="20">
        <v>1956.43</v>
      </c>
      <c r="Q193" s="20">
        <v>9037.0499999999993</v>
      </c>
      <c r="R193" s="20">
        <v>87017.23</v>
      </c>
      <c r="S193" s="20">
        <v>5.32</v>
      </c>
      <c r="T193" s="20">
        <v>0</v>
      </c>
      <c r="U193" s="20">
        <v>0</v>
      </c>
      <c r="V193" s="19">
        <v>12844</v>
      </c>
      <c r="W193" s="19">
        <v>12897</v>
      </c>
      <c r="X193" s="19">
        <v>-53</v>
      </c>
      <c r="Y193" s="43">
        <v>-4.1094828254632856E-3</v>
      </c>
    </row>
    <row r="194" spans="1:25">
      <c r="A194" t="s">
        <v>40</v>
      </c>
      <c r="B194" t="s">
        <v>43</v>
      </c>
      <c r="C194" t="s">
        <v>42</v>
      </c>
      <c r="D194" s="19">
        <v>15086607</v>
      </c>
      <c r="E194" s="20">
        <v>4818880.6900000004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190108.28</v>
      </c>
      <c r="L194" s="20">
        <v>5008988.9700000007</v>
      </c>
      <c r="M194" s="20">
        <v>-30159.1</v>
      </c>
      <c r="N194" s="20">
        <v>0</v>
      </c>
      <c r="O194" s="20">
        <v>50042.1</v>
      </c>
      <c r="P194" s="20">
        <v>7861.65</v>
      </c>
      <c r="Q194" s="20">
        <v>36131.64</v>
      </c>
      <c r="R194" s="20">
        <v>347851.75</v>
      </c>
      <c r="S194" s="20">
        <v>57.24</v>
      </c>
      <c r="T194" s="20">
        <v>0</v>
      </c>
      <c r="U194" s="20">
        <v>0</v>
      </c>
      <c r="V194" s="19">
        <v>4994</v>
      </c>
      <c r="W194" s="19">
        <v>4953</v>
      </c>
      <c r="X194" s="19">
        <v>41</v>
      </c>
      <c r="Y194" s="43">
        <v>8.2778114274177274E-3</v>
      </c>
    </row>
    <row r="195" spans="1:25">
      <c r="A195" s="30"/>
      <c r="B195" s="31" t="s">
        <v>42</v>
      </c>
      <c r="C195" s="31" t="s">
        <v>36</v>
      </c>
      <c r="D195" s="32">
        <v>18860484</v>
      </c>
      <c r="E195" s="33">
        <v>5082602.8900000006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239768.03</v>
      </c>
      <c r="L195" s="33">
        <v>5322370.9200000009</v>
      </c>
      <c r="M195" s="33">
        <v>-37694.15</v>
      </c>
      <c r="N195" s="33">
        <v>0</v>
      </c>
      <c r="O195" s="33">
        <v>62553.369999999995</v>
      </c>
      <c r="P195" s="33">
        <v>9818.08</v>
      </c>
      <c r="Q195" s="33">
        <v>45168.69</v>
      </c>
      <c r="R195" s="33">
        <v>434868.98</v>
      </c>
      <c r="S195" s="33">
        <v>62.56</v>
      </c>
      <c r="T195" s="33">
        <v>0</v>
      </c>
      <c r="U195" s="33">
        <v>0</v>
      </c>
      <c r="V195" s="32">
        <v>17838</v>
      </c>
      <c r="W195" s="32">
        <v>17850</v>
      </c>
      <c r="X195" s="32">
        <v>-12</v>
      </c>
      <c r="Y195" s="43">
        <v>-6.7226890756302523E-4</v>
      </c>
    </row>
    <row r="196" spans="1:25" ht="15.75" thickBot="1">
      <c r="D196" s="34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4"/>
      <c r="W196" s="34"/>
      <c r="X196" s="34"/>
      <c r="Y196" s="43"/>
    </row>
    <row r="197" spans="1:25" ht="15.75" thickBot="1">
      <c r="A197" s="36"/>
      <c r="B197" s="37"/>
      <c r="C197" s="37" t="s">
        <v>44</v>
      </c>
      <c r="D197" s="38">
        <v>8107377850.0100002</v>
      </c>
      <c r="E197" s="39">
        <v>150541220.63999999</v>
      </c>
      <c r="F197" s="39">
        <v>0</v>
      </c>
      <c r="G197" s="39">
        <v>0</v>
      </c>
      <c r="H197" s="39">
        <v>43978198.230000004</v>
      </c>
      <c r="I197" s="39">
        <v>4352677.41</v>
      </c>
      <c r="J197" s="39">
        <v>0</v>
      </c>
      <c r="K197" s="39">
        <v>4003319.4299999992</v>
      </c>
      <c r="L197" s="39">
        <v>202875415.71000001</v>
      </c>
      <c r="M197" s="39">
        <v>-960061.74</v>
      </c>
      <c r="N197" s="39">
        <v>0</v>
      </c>
      <c r="O197" s="39">
        <v>18201718.550000001</v>
      </c>
      <c r="P197" s="39">
        <v>5068121.5200000005</v>
      </c>
      <c r="Q197" s="39">
        <v>11748529.09</v>
      </c>
      <c r="R197" s="39">
        <v>13626825.4</v>
      </c>
      <c r="S197" s="39">
        <v>57329.749999999993</v>
      </c>
      <c r="T197" s="39">
        <v>0</v>
      </c>
      <c r="U197" s="39">
        <v>0</v>
      </c>
      <c r="V197" s="38">
        <v>2492856</v>
      </c>
      <c r="W197" s="38">
        <v>2490827</v>
      </c>
      <c r="X197" s="38">
        <v>2029</v>
      </c>
      <c r="Y197" s="43">
        <v>8.1458888955354984E-4</v>
      </c>
    </row>
    <row r="200" spans="1:25" ht="39">
      <c r="A200" s="40">
        <v>43374</v>
      </c>
      <c r="G200" s="5" t="s">
        <v>1</v>
      </c>
      <c r="V200" s="6" t="s">
        <v>2</v>
      </c>
      <c r="W200" s="6" t="s">
        <v>2</v>
      </c>
      <c r="X200" s="7" t="s">
        <v>3</v>
      </c>
    </row>
    <row r="201" spans="1:25" ht="39">
      <c r="A201" s="8" t="s">
        <v>4</v>
      </c>
      <c r="B201" s="8" t="s">
        <v>5</v>
      </c>
      <c r="C201" s="9" t="s">
        <v>6</v>
      </c>
      <c r="D201" s="8" t="s">
        <v>7</v>
      </c>
      <c r="E201" s="10" t="s">
        <v>8</v>
      </c>
      <c r="F201" s="10" t="s">
        <v>9</v>
      </c>
      <c r="G201" s="11" t="s">
        <v>10</v>
      </c>
      <c r="H201" s="12" t="s">
        <v>11</v>
      </c>
      <c r="I201" s="12" t="s">
        <v>12</v>
      </c>
      <c r="J201" s="13" t="s">
        <v>13</v>
      </c>
      <c r="K201" s="13" t="s">
        <v>14</v>
      </c>
      <c r="L201" s="14" t="s">
        <v>15</v>
      </c>
      <c r="M201" s="14" t="s">
        <v>16</v>
      </c>
      <c r="N201" s="15" t="s">
        <v>17</v>
      </c>
      <c r="O201" s="14" t="s">
        <v>18</v>
      </c>
      <c r="P201" s="14" t="s">
        <v>19</v>
      </c>
      <c r="Q201" s="14" t="s">
        <v>20</v>
      </c>
      <c r="R201" s="14" t="s">
        <v>21</v>
      </c>
      <c r="S201" s="14" t="s">
        <v>22</v>
      </c>
      <c r="T201" s="14" t="s">
        <v>23</v>
      </c>
      <c r="U201" s="15" t="s">
        <v>24</v>
      </c>
      <c r="V201" s="16" t="s">
        <v>25</v>
      </c>
      <c r="W201" s="16" t="s">
        <v>25</v>
      </c>
      <c r="X201" s="17" t="s">
        <v>26</v>
      </c>
    </row>
    <row r="202" spans="1:25">
      <c r="D202" s="41"/>
      <c r="E202" s="41"/>
      <c r="L202" s="42"/>
    </row>
    <row r="203" spans="1:25">
      <c r="A203" s="18" t="s">
        <v>27</v>
      </c>
      <c r="B203" t="s">
        <v>28</v>
      </c>
      <c r="C203" t="s">
        <v>29</v>
      </c>
      <c r="D203" s="19">
        <v>2881426306</v>
      </c>
      <c r="E203" s="20">
        <v>84802905.680000007</v>
      </c>
      <c r="F203" s="20">
        <v>0</v>
      </c>
      <c r="G203" s="20">
        <v>0</v>
      </c>
      <c r="H203" s="20">
        <v>25234825.66</v>
      </c>
      <c r="I203" s="20">
        <v>2097614.81</v>
      </c>
      <c r="J203" s="20">
        <v>0</v>
      </c>
      <c r="K203" s="20">
        <v>2195703.63</v>
      </c>
      <c r="L203" s="20">
        <v>114331049.78</v>
      </c>
      <c r="M203" s="20">
        <v>-591421.16</v>
      </c>
      <c r="N203" s="20">
        <v>0</v>
      </c>
      <c r="O203" s="20">
        <v>7350440.4500000002</v>
      </c>
      <c r="P203" s="20">
        <v>968137.4</v>
      </c>
      <c r="Q203" s="20">
        <v>4765833.18</v>
      </c>
      <c r="R203" s="20">
        <v>8154038.4699999997</v>
      </c>
      <c r="S203" s="20">
        <v>28725.3</v>
      </c>
      <c r="T203" s="20">
        <v>0</v>
      </c>
      <c r="U203" s="20">
        <v>1.33</v>
      </c>
      <c r="V203" s="19">
        <v>2192423</v>
      </c>
      <c r="W203" s="19">
        <v>2188211</v>
      </c>
      <c r="X203" s="19">
        <v>4212</v>
      </c>
      <c r="Y203" s="43">
        <v>1.9248600797637887E-3</v>
      </c>
    </row>
    <row r="204" spans="1:25">
      <c r="A204" s="18" t="s">
        <v>30</v>
      </c>
      <c r="B204" t="s">
        <v>31</v>
      </c>
      <c r="C204" t="s">
        <v>29</v>
      </c>
      <c r="D204" s="19">
        <v>84836519</v>
      </c>
      <c r="E204" s="20">
        <v>2378487.14</v>
      </c>
      <c r="F204" s="20">
        <v>0</v>
      </c>
      <c r="G204" s="20">
        <v>0</v>
      </c>
      <c r="H204" s="20">
        <v>474577.14</v>
      </c>
      <c r="I204" s="20">
        <v>125343.25</v>
      </c>
      <c r="J204" s="20">
        <v>0</v>
      </c>
      <c r="K204" s="20">
        <v>81800.83</v>
      </c>
      <c r="L204" s="20">
        <v>3060208.3600000003</v>
      </c>
      <c r="M204" s="20">
        <v>-29529.94</v>
      </c>
      <c r="N204" s="20">
        <v>0</v>
      </c>
      <c r="O204" s="20">
        <v>200205.72</v>
      </c>
      <c r="P204" s="20">
        <v>84482.95</v>
      </c>
      <c r="Q204" s="20">
        <v>131684.4</v>
      </c>
      <c r="R204" s="20">
        <v>349720.87</v>
      </c>
      <c r="S204" s="20">
        <v>447.2</v>
      </c>
      <c r="T204" s="20">
        <v>0</v>
      </c>
      <c r="U204" s="20">
        <v>0</v>
      </c>
      <c r="V204" s="19">
        <v>149935</v>
      </c>
      <c r="W204" s="19">
        <v>149461</v>
      </c>
      <c r="X204" s="19">
        <v>474</v>
      </c>
      <c r="Y204" s="43">
        <v>3.1713958825379195E-3</v>
      </c>
    </row>
    <row r="205" spans="1:25">
      <c r="A205" t="s">
        <v>32</v>
      </c>
      <c r="B205" t="s">
        <v>33</v>
      </c>
      <c r="C205" t="s">
        <v>29</v>
      </c>
      <c r="D205" s="19">
        <v>1701500118</v>
      </c>
      <c r="E205" s="20">
        <v>34168259.780000001</v>
      </c>
      <c r="F205" s="20">
        <v>0</v>
      </c>
      <c r="G205" s="20">
        <v>0</v>
      </c>
      <c r="H205" s="20">
        <v>8609261.2300000004</v>
      </c>
      <c r="I205" s="20">
        <v>1038823.45</v>
      </c>
      <c r="J205" s="20">
        <v>0</v>
      </c>
      <c r="K205" s="20">
        <v>907260.04</v>
      </c>
      <c r="L205" s="20">
        <v>44723604.500000007</v>
      </c>
      <c r="M205" s="20">
        <v>-148704.69</v>
      </c>
      <c r="N205" s="20">
        <v>0</v>
      </c>
      <c r="O205" s="20">
        <v>4015542.89</v>
      </c>
      <c r="P205" s="20">
        <v>1694693.8</v>
      </c>
      <c r="Q205" s="20">
        <v>2640734.6800000002</v>
      </c>
      <c r="R205" s="20">
        <v>2151161.85</v>
      </c>
      <c r="S205" s="20">
        <v>12935.07</v>
      </c>
      <c r="T205" s="20">
        <v>0</v>
      </c>
      <c r="U205" s="20">
        <v>0</v>
      </c>
      <c r="V205" s="19">
        <v>132346</v>
      </c>
      <c r="W205" s="19">
        <v>132445</v>
      </c>
      <c r="X205" s="19">
        <v>-99</v>
      </c>
      <c r="Y205" s="43">
        <v>-7.4748008607346446E-4</v>
      </c>
    </row>
    <row r="206" spans="1:25">
      <c r="A206" t="s">
        <v>34</v>
      </c>
      <c r="B206" t="s">
        <v>35</v>
      </c>
      <c r="C206" t="s">
        <v>29</v>
      </c>
      <c r="D206" s="19">
        <v>28154370</v>
      </c>
      <c r="E206" s="20">
        <v>464482.63</v>
      </c>
      <c r="F206" s="20">
        <v>0</v>
      </c>
      <c r="G206" s="20">
        <v>0</v>
      </c>
      <c r="H206" s="20">
        <v>140311.72</v>
      </c>
      <c r="I206" s="20">
        <v>15654.83</v>
      </c>
      <c r="J206" s="20">
        <v>0</v>
      </c>
      <c r="K206" s="20">
        <v>6264.8</v>
      </c>
      <c r="L206" s="20">
        <v>626713.98</v>
      </c>
      <c r="M206" s="20">
        <v>-1749.65</v>
      </c>
      <c r="N206" s="20">
        <v>0</v>
      </c>
      <c r="O206" s="20">
        <v>66444.3</v>
      </c>
      <c r="P206" s="20">
        <v>28041.78</v>
      </c>
      <c r="Q206" s="20">
        <v>43695.56</v>
      </c>
      <c r="R206" s="20">
        <v>24468.46</v>
      </c>
      <c r="S206" s="20">
        <v>196.88</v>
      </c>
      <c r="T206" s="20">
        <v>0</v>
      </c>
      <c r="U206" s="20">
        <v>0</v>
      </c>
      <c r="V206" s="19">
        <v>409</v>
      </c>
      <c r="W206" s="19">
        <v>406</v>
      </c>
      <c r="X206" s="19">
        <v>3</v>
      </c>
      <c r="Y206" s="43">
        <v>7.3891625615763543E-3</v>
      </c>
    </row>
    <row r="207" spans="1:25">
      <c r="A207" s="22"/>
      <c r="B207" s="23" t="s">
        <v>29</v>
      </c>
      <c r="C207" s="23" t="s">
        <v>36</v>
      </c>
      <c r="D207" s="24">
        <v>4695917313</v>
      </c>
      <c r="E207" s="25">
        <v>121814135.23</v>
      </c>
      <c r="F207" s="25">
        <v>0</v>
      </c>
      <c r="G207" s="25">
        <v>0</v>
      </c>
      <c r="H207" s="25">
        <v>34458975.75</v>
      </c>
      <c r="I207" s="25">
        <v>3277436.34</v>
      </c>
      <c r="J207" s="25">
        <v>0</v>
      </c>
      <c r="K207" s="25">
        <v>3191029.3</v>
      </c>
      <c r="L207" s="25">
        <v>162741576.62</v>
      </c>
      <c r="M207" s="25">
        <v>-771405.44000000006</v>
      </c>
      <c r="N207" s="25">
        <v>0</v>
      </c>
      <c r="O207" s="25">
        <v>11632633.360000001</v>
      </c>
      <c r="P207" s="25">
        <v>2775355.93</v>
      </c>
      <c r="Q207" s="25">
        <v>7581947.8199999994</v>
      </c>
      <c r="R207" s="25">
        <v>10679389.65</v>
      </c>
      <c r="S207" s="25">
        <v>42304.45</v>
      </c>
      <c r="T207" s="25">
        <v>0</v>
      </c>
      <c r="U207" s="25">
        <v>1.33</v>
      </c>
      <c r="V207" s="24">
        <v>2475113</v>
      </c>
      <c r="W207" s="24">
        <v>2470523</v>
      </c>
      <c r="X207" s="24">
        <v>4590</v>
      </c>
      <c r="Y207" s="43">
        <v>1.8579062004280065E-3</v>
      </c>
    </row>
    <row r="208" spans="1:25">
      <c r="D208" s="19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19"/>
      <c r="W208" s="19"/>
      <c r="X208" s="19"/>
      <c r="Y208" s="43"/>
    </row>
    <row r="209" spans="1:25">
      <c r="A209" s="18" t="s">
        <v>30</v>
      </c>
      <c r="B209" t="s">
        <v>31</v>
      </c>
      <c r="C209" t="s">
        <v>37</v>
      </c>
      <c r="D209" s="19">
        <v>9745.7720000000008</v>
      </c>
      <c r="E209" s="20">
        <v>264.64</v>
      </c>
      <c r="F209" s="20">
        <v>0</v>
      </c>
      <c r="G209" s="20">
        <v>0</v>
      </c>
      <c r="H209" s="20">
        <v>54.5</v>
      </c>
      <c r="I209" s="20">
        <v>14.41</v>
      </c>
      <c r="J209" s="20">
        <v>0</v>
      </c>
      <c r="K209" s="20">
        <v>9.39</v>
      </c>
      <c r="L209" s="20">
        <v>342.94</v>
      </c>
      <c r="M209" s="20">
        <v>-3.3</v>
      </c>
      <c r="N209" s="20">
        <v>0</v>
      </c>
      <c r="O209" s="20">
        <v>32.15</v>
      </c>
      <c r="P209" s="20">
        <v>13.62</v>
      </c>
      <c r="Q209" s="20">
        <v>21.62</v>
      </c>
      <c r="R209" s="20">
        <v>38.28</v>
      </c>
      <c r="S209" s="20">
        <v>0.06</v>
      </c>
      <c r="T209" s="20">
        <v>0</v>
      </c>
      <c r="U209" s="20">
        <v>0</v>
      </c>
      <c r="V209" s="19">
        <v>15</v>
      </c>
      <c r="W209" s="19">
        <v>15</v>
      </c>
      <c r="X209" s="19">
        <v>0</v>
      </c>
      <c r="Y209" s="43">
        <v>0</v>
      </c>
    </row>
    <row r="210" spans="1:25">
      <c r="A210" t="s">
        <v>32</v>
      </c>
      <c r="B210" t="s">
        <v>33</v>
      </c>
      <c r="C210" t="s">
        <v>37</v>
      </c>
      <c r="D210" s="19">
        <v>1390812778.2940001</v>
      </c>
      <c r="E210" s="20">
        <v>18169961.130000003</v>
      </c>
      <c r="F210" s="20">
        <v>0</v>
      </c>
      <c r="G210" s="20">
        <v>0</v>
      </c>
      <c r="H210" s="20">
        <v>5464805.7800000003</v>
      </c>
      <c r="I210" s="20">
        <v>846038.8</v>
      </c>
      <c r="J210" s="20">
        <v>0</v>
      </c>
      <c r="K210" s="20">
        <v>482811.56</v>
      </c>
      <c r="L210" s="20">
        <v>24963617.269999996</v>
      </c>
      <c r="M210" s="20">
        <v>-78417.88</v>
      </c>
      <c r="N210" s="20">
        <v>0</v>
      </c>
      <c r="O210" s="20">
        <v>3330306.42</v>
      </c>
      <c r="P210" s="20">
        <v>1411188.98</v>
      </c>
      <c r="Q210" s="20">
        <v>2260662.9</v>
      </c>
      <c r="R210" s="20">
        <v>1126337.3700000001</v>
      </c>
      <c r="S210" s="20">
        <v>6900.61</v>
      </c>
      <c r="T210" s="20">
        <v>0</v>
      </c>
      <c r="U210" s="20">
        <v>0</v>
      </c>
      <c r="V210" s="19">
        <v>3716</v>
      </c>
      <c r="W210" s="19">
        <v>3704</v>
      </c>
      <c r="X210" s="19">
        <v>12</v>
      </c>
      <c r="Y210" s="43">
        <v>3.2397408207343412E-3</v>
      </c>
    </row>
    <row r="211" spans="1:25">
      <c r="A211" t="s">
        <v>34</v>
      </c>
      <c r="B211" t="s">
        <v>35</v>
      </c>
      <c r="C211" t="s">
        <v>37</v>
      </c>
      <c r="D211" s="19">
        <v>357084253.009</v>
      </c>
      <c r="E211" s="20">
        <v>3718886.15</v>
      </c>
      <c r="F211" s="20">
        <v>0</v>
      </c>
      <c r="G211" s="20">
        <v>0</v>
      </c>
      <c r="H211" s="20">
        <v>1227509.06</v>
      </c>
      <c r="I211" s="20">
        <v>195425.99</v>
      </c>
      <c r="J211" s="20">
        <v>0</v>
      </c>
      <c r="K211" s="20">
        <v>62848.11</v>
      </c>
      <c r="L211" s="20">
        <v>5204669.3099999996</v>
      </c>
      <c r="M211" s="20">
        <v>-17250.91</v>
      </c>
      <c r="N211" s="20">
        <v>0</v>
      </c>
      <c r="O211" s="20">
        <v>919570.57000000007</v>
      </c>
      <c r="P211" s="20">
        <v>389619.43000000005</v>
      </c>
      <c r="Q211" s="20">
        <v>619128.34</v>
      </c>
      <c r="R211" s="20">
        <v>238022.82</v>
      </c>
      <c r="S211" s="20">
        <v>1975.87</v>
      </c>
      <c r="T211" s="20">
        <v>0</v>
      </c>
      <c r="U211" s="20">
        <v>0</v>
      </c>
      <c r="V211" s="19">
        <v>576</v>
      </c>
      <c r="W211" s="19">
        <v>576</v>
      </c>
      <c r="X211" s="19">
        <v>0</v>
      </c>
      <c r="Y211" s="43">
        <v>0</v>
      </c>
    </row>
    <row r="212" spans="1:25">
      <c r="A212" s="18" t="s">
        <v>38</v>
      </c>
      <c r="B212" t="s">
        <v>39</v>
      </c>
      <c r="C212" t="s">
        <v>37</v>
      </c>
      <c r="D212" s="19">
        <v>1898551563.8080001</v>
      </c>
      <c r="E212" s="20">
        <v>6657643.25</v>
      </c>
      <c r="F212" s="20">
        <v>0</v>
      </c>
      <c r="G212" s="20">
        <v>0</v>
      </c>
      <c r="H212" s="20">
        <v>3782628.18</v>
      </c>
      <c r="I212" s="20">
        <v>22254.97</v>
      </c>
      <c r="J212" s="20">
        <v>0</v>
      </c>
      <c r="K212" s="20">
        <v>5452.83</v>
      </c>
      <c r="L212" s="20">
        <v>10467979.23</v>
      </c>
      <c r="M212" s="20">
        <v>0</v>
      </c>
      <c r="N212" s="20">
        <v>0</v>
      </c>
      <c r="O212" s="20">
        <v>2764517.21</v>
      </c>
      <c r="P212" s="20">
        <v>906323.09</v>
      </c>
      <c r="Q212" s="20">
        <v>1578127.23</v>
      </c>
      <c r="R212" s="20">
        <v>0</v>
      </c>
      <c r="S212" s="20">
        <v>7726.57</v>
      </c>
      <c r="T212" s="20">
        <v>0</v>
      </c>
      <c r="U212" s="20">
        <v>0</v>
      </c>
      <c r="V212" s="19">
        <v>200</v>
      </c>
      <c r="W212" s="19">
        <v>200</v>
      </c>
      <c r="X212" s="19">
        <v>0</v>
      </c>
      <c r="Y212" s="43">
        <v>0</v>
      </c>
    </row>
    <row r="213" spans="1:25">
      <c r="A213" s="26"/>
      <c r="B213" s="27" t="s">
        <v>37</v>
      </c>
      <c r="C213" s="27" t="s">
        <v>36</v>
      </c>
      <c r="D213" s="28">
        <v>3646458340.8830004</v>
      </c>
      <c r="E213" s="29">
        <v>28546755.170000002</v>
      </c>
      <c r="F213" s="29">
        <v>0</v>
      </c>
      <c r="G213" s="29">
        <v>0</v>
      </c>
      <c r="H213" s="29">
        <v>10474997.52</v>
      </c>
      <c r="I213" s="29">
        <v>1063734.1700000002</v>
      </c>
      <c r="J213" s="29">
        <v>0</v>
      </c>
      <c r="K213" s="29">
        <v>551121.89</v>
      </c>
      <c r="L213" s="29">
        <v>40636608.75</v>
      </c>
      <c r="M213" s="29">
        <v>-95672.090000000011</v>
      </c>
      <c r="N213" s="29">
        <v>0</v>
      </c>
      <c r="O213" s="29">
        <v>7014426.3499999996</v>
      </c>
      <c r="P213" s="29">
        <v>2707145.12</v>
      </c>
      <c r="Q213" s="29">
        <v>4457940.09</v>
      </c>
      <c r="R213" s="29">
        <v>1364398.4700000002</v>
      </c>
      <c r="S213" s="29">
        <v>16603.11</v>
      </c>
      <c r="T213" s="29">
        <v>0</v>
      </c>
      <c r="U213" s="29">
        <v>0</v>
      </c>
      <c r="V213" s="28">
        <v>4507</v>
      </c>
      <c r="W213" s="28">
        <v>4495</v>
      </c>
      <c r="X213" s="28">
        <v>12</v>
      </c>
      <c r="Y213" s="43">
        <v>2.6696329254727474E-3</v>
      </c>
    </row>
    <row r="214" spans="1:25">
      <c r="D214" s="19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19"/>
      <c r="W214" s="19"/>
      <c r="X214" s="19"/>
      <c r="Y214" s="43"/>
    </row>
    <row r="215" spans="1:25">
      <c r="A215" t="s">
        <v>40</v>
      </c>
      <c r="B215" t="s">
        <v>41</v>
      </c>
      <c r="C215" t="s">
        <v>42</v>
      </c>
      <c r="D215" s="19">
        <v>4519046</v>
      </c>
      <c r="E215" s="20">
        <v>316401.59999999998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56779.77</v>
      </c>
      <c r="L215" s="20">
        <v>373181.37</v>
      </c>
      <c r="M215" s="20">
        <v>-8620.5400000000009</v>
      </c>
      <c r="N215" s="20">
        <v>0</v>
      </c>
      <c r="O215" s="20">
        <v>14980.62</v>
      </c>
      <c r="P215" s="20">
        <v>2341.2800000000002</v>
      </c>
      <c r="Q215" s="20">
        <v>10816.57</v>
      </c>
      <c r="R215" s="20">
        <v>95919.86</v>
      </c>
      <c r="S215" s="20">
        <v>5.99</v>
      </c>
      <c r="T215" s="20">
        <v>0</v>
      </c>
      <c r="U215" s="20">
        <v>0</v>
      </c>
      <c r="V215" s="19">
        <v>12788</v>
      </c>
      <c r="W215" s="19">
        <v>12844</v>
      </c>
      <c r="X215" s="19">
        <v>-56</v>
      </c>
      <c r="Y215" s="43">
        <v>-4.3600124571784487E-3</v>
      </c>
    </row>
    <row r="216" spans="1:25">
      <c r="A216" t="s">
        <v>40</v>
      </c>
      <c r="B216" t="s">
        <v>43</v>
      </c>
      <c r="C216" t="s">
        <v>42</v>
      </c>
      <c r="D216" s="19">
        <v>17526893</v>
      </c>
      <c r="E216" s="20">
        <v>5448343.1500000004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220377.91</v>
      </c>
      <c r="L216" s="20">
        <v>5668721.0600000005</v>
      </c>
      <c r="M216" s="20">
        <v>-34546.83</v>
      </c>
      <c r="N216" s="20">
        <v>0</v>
      </c>
      <c r="O216" s="20">
        <v>58136.54</v>
      </c>
      <c r="P216" s="20">
        <v>9133.2000000000007</v>
      </c>
      <c r="Q216" s="20">
        <v>41960.46</v>
      </c>
      <c r="R216" s="20">
        <v>394180.73</v>
      </c>
      <c r="S216" s="20">
        <v>66.36</v>
      </c>
      <c r="T216" s="20">
        <v>0</v>
      </c>
      <c r="U216" s="20">
        <v>0</v>
      </c>
      <c r="V216" s="19">
        <v>5000</v>
      </c>
      <c r="W216" s="19">
        <v>4994</v>
      </c>
      <c r="X216" s="19">
        <v>6</v>
      </c>
      <c r="Y216" s="43">
        <v>1.2014417300760913E-3</v>
      </c>
    </row>
    <row r="217" spans="1:25">
      <c r="A217" s="30"/>
      <c r="B217" s="31" t="s">
        <v>42</v>
      </c>
      <c r="C217" s="31" t="s">
        <v>36</v>
      </c>
      <c r="D217" s="32">
        <v>22045939</v>
      </c>
      <c r="E217" s="33">
        <v>5764744.75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277157.68</v>
      </c>
      <c r="L217" s="33">
        <v>6041902.4300000006</v>
      </c>
      <c r="M217" s="33">
        <v>-43167.37</v>
      </c>
      <c r="N217" s="33">
        <v>0</v>
      </c>
      <c r="O217" s="33">
        <v>73117.16</v>
      </c>
      <c r="P217" s="33">
        <v>11474.480000000001</v>
      </c>
      <c r="Q217" s="33">
        <v>52777.03</v>
      </c>
      <c r="R217" s="33">
        <v>490100.58999999997</v>
      </c>
      <c r="S217" s="33">
        <v>72.349999999999994</v>
      </c>
      <c r="T217" s="33">
        <v>0</v>
      </c>
      <c r="U217" s="33">
        <v>0</v>
      </c>
      <c r="V217" s="32">
        <v>17788</v>
      </c>
      <c r="W217" s="32">
        <v>17838</v>
      </c>
      <c r="X217" s="32">
        <v>-50</v>
      </c>
      <c r="Y217" s="43">
        <v>-2.8030048211682922E-3</v>
      </c>
    </row>
    <row r="218" spans="1:25" ht="15.75" thickBot="1">
      <c r="D218" s="34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4"/>
      <c r="W218" s="34"/>
      <c r="X218" s="34"/>
      <c r="Y218" s="43"/>
    </row>
    <row r="219" spans="1:25" ht="15.75" thickBot="1">
      <c r="A219" s="36"/>
      <c r="B219" s="37"/>
      <c r="C219" s="37" t="s">
        <v>44</v>
      </c>
      <c r="D219" s="38">
        <v>8364421592.8830004</v>
      </c>
      <c r="E219" s="39">
        <v>156125635.15000001</v>
      </c>
      <c r="F219" s="39">
        <v>0</v>
      </c>
      <c r="G219" s="39">
        <v>0</v>
      </c>
      <c r="H219" s="39">
        <v>44933973.269999996</v>
      </c>
      <c r="I219" s="39">
        <v>4341170.51</v>
      </c>
      <c r="J219" s="39">
        <v>0</v>
      </c>
      <c r="K219" s="39">
        <v>4019308.87</v>
      </c>
      <c r="L219" s="39">
        <v>209420087.80000001</v>
      </c>
      <c r="M219" s="39">
        <v>-910244.9</v>
      </c>
      <c r="N219" s="39">
        <v>0</v>
      </c>
      <c r="O219" s="39">
        <v>18720176.870000001</v>
      </c>
      <c r="P219" s="39">
        <v>5493975.5300000012</v>
      </c>
      <c r="Q219" s="39">
        <v>12092664.939999999</v>
      </c>
      <c r="R219" s="39">
        <v>12533888.710000001</v>
      </c>
      <c r="S219" s="39">
        <v>58979.909999999996</v>
      </c>
      <c r="T219" s="39">
        <v>0</v>
      </c>
      <c r="U219" s="39">
        <v>1.33</v>
      </c>
      <c r="V219" s="38">
        <v>2497408</v>
      </c>
      <c r="W219" s="38">
        <v>2492856</v>
      </c>
      <c r="X219" s="38">
        <v>4552</v>
      </c>
      <c r="Y219" s="43">
        <v>1.8260180291200133E-3</v>
      </c>
    </row>
    <row r="222" spans="1:25" ht="39">
      <c r="A222" s="40">
        <v>43405</v>
      </c>
      <c r="G222" s="5" t="s">
        <v>1</v>
      </c>
      <c r="V222" s="6" t="s">
        <v>2</v>
      </c>
      <c r="W222" s="6" t="s">
        <v>2</v>
      </c>
      <c r="X222" s="7" t="s">
        <v>3</v>
      </c>
    </row>
    <row r="223" spans="1:25" ht="39">
      <c r="A223" s="8" t="s">
        <v>4</v>
      </c>
      <c r="B223" s="8" t="s">
        <v>5</v>
      </c>
      <c r="C223" s="9" t="s">
        <v>6</v>
      </c>
      <c r="D223" s="8" t="s">
        <v>7</v>
      </c>
      <c r="E223" s="10" t="s">
        <v>8</v>
      </c>
      <c r="F223" s="10" t="s">
        <v>9</v>
      </c>
      <c r="G223" s="11" t="s">
        <v>10</v>
      </c>
      <c r="H223" s="12" t="s">
        <v>11</v>
      </c>
      <c r="I223" s="12" t="s">
        <v>12</v>
      </c>
      <c r="J223" s="13" t="s">
        <v>13</v>
      </c>
      <c r="K223" s="13" t="s">
        <v>14</v>
      </c>
      <c r="L223" s="14" t="s">
        <v>15</v>
      </c>
      <c r="M223" s="14" t="s">
        <v>16</v>
      </c>
      <c r="N223" s="15" t="s">
        <v>17</v>
      </c>
      <c r="O223" s="14" t="s">
        <v>18</v>
      </c>
      <c r="P223" s="14" t="s">
        <v>19</v>
      </c>
      <c r="Q223" s="14" t="s">
        <v>20</v>
      </c>
      <c r="R223" s="14" t="s">
        <v>21</v>
      </c>
      <c r="S223" s="14" t="s">
        <v>22</v>
      </c>
      <c r="T223" s="14" t="s">
        <v>23</v>
      </c>
      <c r="U223" s="15" t="s">
        <v>24</v>
      </c>
      <c r="V223" s="16" t="s">
        <v>25</v>
      </c>
      <c r="W223" s="16" t="s">
        <v>25</v>
      </c>
      <c r="X223" s="17" t="s">
        <v>26</v>
      </c>
    </row>
    <row r="224" spans="1:25">
      <c r="D224" s="41"/>
      <c r="E224" s="41"/>
      <c r="L224" s="42"/>
    </row>
    <row r="225" spans="1:25">
      <c r="A225" s="18" t="s">
        <v>27</v>
      </c>
      <c r="B225" t="s">
        <v>28</v>
      </c>
      <c r="C225" t="s">
        <v>29</v>
      </c>
      <c r="D225" s="19">
        <v>1781237829</v>
      </c>
      <c r="E225" s="20">
        <v>55891756.909999996</v>
      </c>
      <c r="F225" s="20">
        <v>0</v>
      </c>
      <c r="G225" s="20">
        <v>0</v>
      </c>
      <c r="H225" s="20">
        <v>15599621.810000001</v>
      </c>
      <c r="I225" s="20">
        <v>1296709.67</v>
      </c>
      <c r="J225" s="20">
        <v>0</v>
      </c>
      <c r="K225" s="20">
        <v>1357358.48</v>
      </c>
      <c r="L225" s="20">
        <v>74145446.870000005</v>
      </c>
      <c r="M225" s="20">
        <v>-262730.17</v>
      </c>
      <c r="N225" s="20">
        <v>0</v>
      </c>
      <c r="O225" s="20">
        <v>4543873.25</v>
      </c>
      <c r="P225" s="20">
        <v>598481.56999999995</v>
      </c>
      <c r="Q225" s="20">
        <v>2946141.76</v>
      </c>
      <c r="R225" s="20">
        <v>2475400.7000000002</v>
      </c>
      <c r="S225" s="20">
        <v>17799.509999999998</v>
      </c>
      <c r="T225" s="20">
        <v>0</v>
      </c>
      <c r="U225" s="20">
        <v>0</v>
      </c>
      <c r="V225" s="19">
        <v>2194213</v>
      </c>
      <c r="W225" s="19">
        <v>2192423</v>
      </c>
      <c r="X225" s="19">
        <v>1790</v>
      </c>
      <c r="Y225" s="43">
        <v>8.1644828575507553E-4</v>
      </c>
    </row>
    <row r="226" spans="1:25">
      <c r="A226" s="18" t="s">
        <v>30</v>
      </c>
      <c r="B226" t="s">
        <v>31</v>
      </c>
      <c r="C226" t="s">
        <v>29</v>
      </c>
      <c r="D226" s="19">
        <v>70726233</v>
      </c>
      <c r="E226" s="20">
        <v>2030476.24</v>
      </c>
      <c r="F226" s="20">
        <v>0</v>
      </c>
      <c r="G226" s="20">
        <v>0</v>
      </c>
      <c r="H226" s="20">
        <v>395607.97</v>
      </c>
      <c r="I226" s="20">
        <v>104496.62</v>
      </c>
      <c r="J226" s="20">
        <v>0</v>
      </c>
      <c r="K226" s="20">
        <v>68187.94</v>
      </c>
      <c r="L226" s="20">
        <v>2598768.77</v>
      </c>
      <c r="M226" s="20">
        <v>-17704.95</v>
      </c>
      <c r="N226" s="20">
        <v>0</v>
      </c>
      <c r="O226" s="20">
        <v>166907.22</v>
      </c>
      <c r="P226" s="20">
        <v>70431.95</v>
      </c>
      <c r="Q226" s="20">
        <v>109769.04</v>
      </c>
      <c r="R226" s="20">
        <v>141987.13</v>
      </c>
      <c r="S226" s="20">
        <v>356.47</v>
      </c>
      <c r="T226" s="20">
        <v>0</v>
      </c>
      <c r="U226" s="20">
        <v>0</v>
      </c>
      <c r="V226" s="19">
        <v>148862</v>
      </c>
      <c r="W226" s="19">
        <v>149935</v>
      </c>
      <c r="X226" s="19">
        <v>-1073</v>
      </c>
      <c r="Y226" s="43">
        <v>-7.1564344549304697E-3</v>
      </c>
    </row>
    <row r="227" spans="1:25">
      <c r="A227" t="s">
        <v>32</v>
      </c>
      <c r="B227" t="s">
        <v>33</v>
      </c>
      <c r="C227" t="s">
        <v>29</v>
      </c>
      <c r="D227" s="19">
        <v>1275685295</v>
      </c>
      <c r="E227" s="20">
        <v>29704033.620000001</v>
      </c>
      <c r="F227" s="20">
        <v>0</v>
      </c>
      <c r="G227" s="20">
        <v>0</v>
      </c>
      <c r="H227" s="20">
        <v>7475742.2999999998</v>
      </c>
      <c r="I227" s="20">
        <v>778901.96</v>
      </c>
      <c r="J227" s="20">
        <v>0</v>
      </c>
      <c r="K227" s="20">
        <v>787119.59</v>
      </c>
      <c r="L227" s="20">
        <v>38745797.470000006</v>
      </c>
      <c r="M227" s="20">
        <v>-91977.61</v>
      </c>
      <c r="N227" s="20">
        <v>0</v>
      </c>
      <c r="O227" s="20">
        <v>3010616.33</v>
      </c>
      <c r="P227" s="20">
        <v>1270582.48</v>
      </c>
      <c r="Q227" s="20">
        <v>1979865.84</v>
      </c>
      <c r="R227" s="20">
        <v>909473.08</v>
      </c>
      <c r="S227" s="20">
        <v>11222.23</v>
      </c>
      <c r="T227" s="20">
        <v>0</v>
      </c>
      <c r="U227" s="20">
        <v>0</v>
      </c>
      <c r="V227" s="19">
        <v>133099</v>
      </c>
      <c r="W227" s="19">
        <v>132346</v>
      </c>
      <c r="X227" s="19">
        <v>753</v>
      </c>
      <c r="Y227" s="43">
        <v>5.6896317229081349E-3</v>
      </c>
    </row>
    <row r="228" spans="1:25">
      <c r="A228" t="s">
        <v>34</v>
      </c>
      <c r="B228" t="s">
        <v>35</v>
      </c>
      <c r="C228" t="s">
        <v>29</v>
      </c>
      <c r="D228" s="19">
        <v>22876891</v>
      </c>
      <c r="E228" s="20">
        <v>443320.48</v>
      </c>
      <c r="F228" s="20">
        <v>0</v>
      </c>
      <c r="G228" s="20">
        <v>0</v>
      </c>
      <c r="H228" s="20">
        <v>135737.63</v>
      </c>
      <c r="I228" s="20">
        <v>12708.16</v>
      </c>
      <c r="J228" s="20">
        <v>0</v>
      </c>
      <c r="K228" s="20">
        <v>6014.42</v>
      </c>
      <c r="L228" s="20">
        <v>597780.69000000006</v>
      </c>
      <c r="M228" s="20">
        <v>-1172.29</v>
      </c>
      <c r="N228" s="20">
        <v>0</v>
      </c>
      <c r="O228" s="20">
        <v>53989.45</v>
      </c>
      <c r="P228" s="20">
        <v>22785.360000000001</v>
      </c>
      <c r="Q228" s="20">
        <v>35504.94</v>
      </c>
      <c r="R228" s="20">
        <v>10950.74</v>
      </c>
      <c r="S228" s="20">
        <v>189.49</v>
      </c>
      <c r="T228" s="20">
        <v>0</v>
      </c>
      <c r="U228" s="20">
        <v>0</v>
      </c>
      <c r="V228" s="19">
        <v>410</v>
      </c>
      <c r="W228" s="19">
        <v>409</v>
      </c>
      <c r="X228" s="19">
        <v>1</v>
      </c>
      <c r="Y228" s="43">
        <v>2.4449877750611247E-3</v>
      </c>
    </row>
    <row r="229" spans="1:25">
      <c r="A229" s="22"/>
      <c r="B229" s="23" t="s">
        <v>29</v>
      </c>
      <c r="C229" s="23" t="s">
        <v>36</v>
      </c>
      <c r="D229" s="24">
        <v>3150526248</v>
      </c>
      <c r="E229" s="25">
        <v>88069587.25</v>
      </c>
      <c r="F229" s="25">
        <v>0</v>
      </c>
      <c r="G229" s="25">
        <v>0</v>
      </c>
      <c r="H229" s="25">
        <v>23606709.710000001</v>
      </c>
      <c r="I229" s="25">
        <v>2192816.41</v>
      </c>
      <c r="J229" s="25">
        <v>0</v>
      </c>
      <c r="K229" s="25">
        <v>2218680.4299999997</v>
      </c>
      <c r="L229" s="25">
        <v>116087793.80000001</v>
      </c>
      <c r="M229" s="25">
        <v>-373585.01999999996</v>
      </c>
      <c r="N229" s="25">
        <v>0</v>
      </c>
      <c r="O229" s="25">
        <v>7775386.25</v>
      </c>
      <c r="P229" s="25">
        <v>1962281.36</v>
      </c>
      <c r="Q229" s="25">
        <v>5071281.58</v>
      </c>
      <c r="R229" s="25">
        <v>3537811.6500000004</v>
      </c>
      <c r="S229" s="25">
        <v>29567.7</v>
      </c>
      <c r="T229" s="25">
        <v>0</v>
      </c>
      <c r="U229" s="25">
        <v>0</v>
      </c>
      <c r="V229" s="24">
        <v>2476584</v>
      </c>
      <c r="W229" s="24">
        <v>2475113</v>
      </c>
      <c r="X229" s="24">
        <v>1471</v>
      </c>
      <c r="Y229" s="43">
        <v>5.9431629990226709E-4</v>
      </c>
    </row>
    <row r="230" spans="1:25">
      <c r="D230" s="19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19"/>
      <c r="W230" s="19"/>
      <c r="X230" s="19"/>
      <c r="Y230" s="43"/>
    </row>
    <row r="231" spans="1:25">
      <c r="A231" s="18" t="s">
        <v>30</v>
      </c>
      <c r="B231" t="s">
        <v>31</v>
      </c>
      <c r="C231" t="s">
        <v>37</v>
      </c>
      <c r="D231" s="19">
        <v>8915.3880000000008</v>
      </c>
      <c r="E231" s="20">
        <v>250.81</v>
      </c>
      <c r="F231" s="20">
        <v>0</v>
      </c>
      <c r="G231" s="20">
        <v>0</v>
      </c>
      <c r="H231" s="20">
        <v>49.89</v>
      </c>
      <c r="I231" s="20">
        <v>13.18</v>
      </c>
      <c r="J231" s="20">
        <v>0</v>
      </c>
      <c r="K231" s="20">
        <v>8.59</v>
      </c>
      <c r="L231" s="20">
        <v>322.46999999999997</v>
      </c>
      <c r="M231" s="20">
        <v>-2.1</v>
      </c>
      <c r="N231" s="20">
        <v>0</v>
      </c>
      <c r="O231" s="20">
        <v>30.81</v>
      </c>
      <c r="P231" s="20">
        <v>13.05</v>
      </c>
      <c r="Q231" s="20">
        <v>20.77</v>
      </c>
      <c r="R231" s="20">
        <v>15.39</v>
      </c>
      <c r="S231" s="20">
        <v>0.05</v>
      </c>
      <c r="T231" s="20">
        <v>0</v>
      </c>
      <c r="U231" s="20">
        <v>0</v>
      </c>
      <c r="V231" s="19">
        <v>16</v>
      </c>
      <c r="W231" s="19">
        <v>15</v>
      </c>
      <c r="X231" s="19">
        <v>1</v>
      </c>
      <c r="Y231" s="43">
        <v>6.6666666666666666E-2</v>
      </c>
    </row>
    <row r="232" spans="1:25">
      <c r="A232" t="s">
        <v>32</v>
      </c>
      <c r="B232" t="s">
        <v>33</v>
      </c>
      <c r="C232" t="s">
        <v>37</v>
      </c>
      <c r="D232" s="19">
        <v>1071633946.517</v>
      </c>
      <c r="E232" s="20">
        <v>15350987.23</v>
      </c>
      <c r="F232" s="20">
        <v>0</v>
      </c>
      <c r="G232" s="20">
        <v>0</v>
      </c>
      <c r="H232" s="20">
        <v>4668104.75</v>
      </c>
      <c r="I232" s="20">
        <v>650998.42000000004</v>
      </c>
      <c r="J232" s="20">
        <v>0</v>
      </c>
      <c r="K232" s="20">
        <v>404574.3</v>
      </c>
      <c r="L232" s="20">
        <v>21074664.699999999</v>
      </c>
      <c r="M232" s="20">
        <v>-46819.9</v>
      </c>
      <c r="N232" s="20">
        <v>0</v>
      </c>
      <c r="O232" s="20">
        <v>2707438.21</v>
      </c>
      <c r="P232" s="20">
        <v>1147098.3700000001</v>
      </c>
      <c r="Q232" s="20">
        <v>1838933.58</v>
      </c>
      <c r="R232" s="20">
        <v>455240.38</v>
      </c>
      <c r="S232" s="20">
        <v>5782.87</v>
      </c>
      <c r="T232" s="20">
        <v>0</v>
      </c>
      <c r="U232" s="20">
        <v>0</v>
      </c>
      <c r="V232" s="19">
        <v>3713</v>
      </c>
      <c r="W232" s="19">
        <v>3716</v>
      </c>
      <c r="X232" s="19">
        <v>-3</v>
      </c>
      <c r="Y232" s="43">
        <v>-8.0731969860064589E-4</v>
      </c>
    </row>
    <row r="233" spans="1:25">
      <c r="A233" t="s">
        <v>34</v>
      </c>
      <c r="B233" t="s">
        <v>35</v>
      </c>
      <c r="C233" t="s">
        <v>37</v>
      </c>
      <c r="D233" s="19">
        <v>284342342.85000002</v>
      </c>
      <c r="E233" s="20">
        <v>3164206.83</v>
      </c>
      <c r="F233" s="20">
        <v>0</v>
      </c>
      <c r="G233" s="20">
        <v>0</v>
      </c>
      <c r="H233" s="20">
        <v>1063525.5699999998</v>
      </c>
      <c r="I233" s="20">
        <v>154698.41</v>
      </c>
      <c r="J233" s="20">
        <v>0</v>
      </c>
      <c r="K233" s="20">
        <v>52758.17</v>
      </c>
      <c r="L233" s="20">
        <v>4435188.9800000004</v>
      </c>
      <c r="M233" s="20">
        <v>-10359.370000000001</v>
      </c>
      <c r="N233" s="20">
        <v>0</v>
      </c>
      <c r="O233" s="20">
        <v>750577.59</v>
      </c>
      <c r="P233" s="20">
        <v>318404.90999999997</v>
      </c>
      <c r="Q233" s="20">
        <v>504282.21</v>
      </c>
      <c r="R233" s="20">
        <v>98252.41</v>
      </c>
      <c r="S233" s="20">
        <v>1658.67</v>
      </c>
      <c r="T233" s="20">
        <v>0</v>
      </c>
      <c r="U233" s="20">
        <v>0</v>
      </c>
      <c r="V233" s="19">
        <v>580</v>
      </c>
      <c r="W233" s="19">
        <v>576</v>
      </c>
      <c r="X233" s="19">
        <v>4</v>
      </c>
      <c r="Y233" s="43">
        <v>6.9444444444444441E-3</v>
      </c>
    </row>
    <row r="234" spans="1:25">
      <c r="A234" s="18" t="s">
        <v>38</v>
      </c>
      <c r="B234" t="s">
        <v>39</v>
      </c>
      <c r="C234" t="s">
        <v>37</v>
      </c>
      <c r="D234" s="19">
        <v>1892719421.99</v>
      </c>
      <c r="E234" s="20">
        <v>6368428.1600000001</v>
      </c>
      <c r="F234" s="20">
        <v>0</v>
      </c>
      <c r="G234" s="20">
        <v>0</v>
      </c>
      <c r="H234" s="20">
        <v>3601409.31</v>
      </c>
      <c r="I234" s="20">
        <v>18883.95</v>
      </c>
      <c r="J234" s="20">
        <v>0</v>
      </c>
      <c r="K234" s="20">
        <v>5169.43</v>
      </c>
      <c r="L234" s="20">
        <v>9993890.8499999996</v>
      </c>
      <c r="M234" s="20">
        <v>0</v>
      </c>
      <c r="N234" s="20">
        <v>0</v>
      </c>
      <c r="O234" s="20">
        <v>2367547.75</v>
      </c>
      <c r="P234" s="20">
        <v>741413.45</v>
      </c>
      <c r="Q234" s="20">
        <v>1352795.65</v>
      </c>
      <c r="R234" s="20">
        <v>0</v>
      </c>
      <c r="S234" s="20">
        <v>7363.94</v>
      </c>
      <c r="T234" s="20">
        <v>0</v>
      </c>
      <c r="U234" s="20">
        <v>0</v>
      </c>
      <c r="V234" s="19">
        <v>202</v>
      </c>
      <c r="W234" s="19">
        <v>200</v>
      </c>
      <c r="X234" s="19">
        <v>2</v>
      </c>
      <c r="Y234" s="43">
        <v>0.01</v>
      </c>
    </row>
    <row r="235" spans="1:25">
      <c r="A235" s="26"/>
      <c r="B235" s="27" t="s">
        <v>37</v>
      </c>
      <c r="C235" s="27" t="s">
        <v>36</v>
      </c>
      <c r="D235" s="28">
        <v>3248704626.7449999</v>
      </c>
      <c r="E235" s="29">
        <v>24883873.030000001</v>
      </c>
      <c r="F235" s="29">
        <v>0</v>
      </c>
      <c r="G235" s="29">
        <v>0</v>
      </c>
      <c r="H235" s="29">
        <v>9333089.5199999996</v>
      </c>
      <c r="I235" s="29">
        <v>824593.96000000008</v>
      </c>
      <c r="J235" s="29">
        <v>0</v>
      </c>
      <c r="K235" s="29">
        <v>462510.49</v>
      </c>
      <c r="L235" s="29">
        <v>35504067</v>
      </c>
      <c r="M235" s="29">
        <v>-57181.37</v>
      </c>
      <c r="N235" s="29">
        <v>0</v>
      </c>
      <c r="O235" s="29">
        <v>5825594.3599999994</v>
      </c>
      <c r="P235" s="29">
        <v>2206929.7800000003</v>
      </c>
      <c r="Q235" s="29">
        <v>3696032.21</v>
      </c>
      <c r="R235" s="29">
        <v>553508.18000000005</v>
      </c>
      <c r="S235" s="29">
        <v>14805.529999999999</v>
      </c>
      <c r="T235" s="29">
        <v>0</v>
      </c>
      <c r="U235" s="29">
        <v>0</v>
      </c>
      <c r="V235" s="28">
        <v>4511</v>
      </c>
      <c r="W235" s="28">
        <v>4507</v>
      </c>
      <c r="X235" s="28">
        <v>4</v>
      </c>
      <c r="Y235" s="43">
        <v>8.8750832039050369E-4</v>
      </c>
    </row>
    <row r="236" spans="1:25">
      <c r="D236" s="19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19"/>
      <c r="W236" s="19"/>
      <c r="X236" s="19"/>
      <c r="Y236" s="43"/>
    </row>
    <row r="237" spans="1:25">
      <c r="A237" t="s">
        <v>40</v>
      </c>
      <c r="B237" t="s">
        <v>41</v>
      </c>
      <c r="C237" t="s">
        <v>42</v>
      </c>
      <c r="D237" s="19">
        <v>3989205</v>
      </c>
      <c r="E237" s="20">
        <v>278655.34999999998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50164.02</v>
      </c>
      <c r="L237" s="20">
        <v>328819.37</v>
      </c>
      <c r="M237" s="20">
        <v>-5434.17</v>
      </c>
      <c r="N237" s="20">
        <v>0</v>
      </c>
      <c r="O237" s="20">
        <v>13225.14</v>
      </c>
      <c r="P237" s="20">
        <v>2067.73</v>
      </c>
      <c r="Q237" s="20">
        <v>9552.7000000000007</v>
      </c>
      <c r="R237" s="20">
        <v>40666.11</v>
      </c>
      <c r="S237" s="20">
        <v>5.59</v>
      </c>
      <c r="T237" s="20">
        <v>0</v>
      </c>
      <c r="U237" s="20">
        <v>0</v>
      </c>
      <c r="V237" s="19">
        <v>12737</v>
      </c>
      <c r="W237" s="19">
        <v>12788</v>
      </c>
      <c r="X237" s="19">
        <v>-51</v>
      </c>
      <c r="Y237" s="43">
        <v>-3.9881138567406946E-3</v>
      </c>
    </row>
    <row r="238" spans="1:25">
      <c r="A238" t="s">
        <v>40</v>
      </c>
      <c r="B238" t="s">
        <v>43</v>
      </c>
      <c r="C238" t="s">
        <v>42</v>
      </c>
      <c r="D238" s="19">
        <v>14969215</v>
      </c>
      <c r="E238" s="20">
        <v>4829363.32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188132.89</v>
      </c>
      <c r="L238" s="20">
        <v>5017496.2100000009</v>
      </c>
      <c r="M238" s="20">
        <v>-21211.309999999998</v>
      </c>
      <c r="N238" s="20">
        <v>0</v>
      </c>
      <c r="O238" s="20">
        <v>49642.49</v>
      </c>
      <c r="P238" s="20">
        <v>7802.1399999999994</v>
      </c>
      <c r="Q238" s="20">
        <v>35797.800000000003</v>
      </c>
      <c r="R238" s="20">
        <v>169019.37</v>
      </c>
      <c r="S238" s="20">
        <v>56.68</v>
      </c>
      <c r="T238" s="20">
        <v>0</v>
      </c>
      <c r="U238" s="20">
        <v>0</v>
      </c>
      <c r="V238" s="19">
        <v>5008</v>
      </c>
      <c r="W238" s="19">
        <v>5000</v>
      </c>
      <c r="X238" s="19">
        <v>8</v>
      </c>
      <c r="Y238" s="43">
        <v>1.6000000000000001E-3</v>
      </c>
    </row>
    <row r="239" spans="1:25">
      <c r="A239" s="30"/>
      <c r="B239" s="31" t="s">
        <v>42</v>
      </c>
      <c r="C239" s="31" t="s">
        <v>36</v>
      </c>
      <c r="D239" s="32">
        <v>18958420</v>
      </c>
      <c r="E239" s="33">
        <v>5108018.67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238296.91</v>
      </c>
      <c r="L239" s="33">
        <v>5346315.580000001</v>
      </c>
      <c r="M239" s="33">
        <v>-26645.479999999996</v>
      </c>
      <c r="N239" s="33">
        <v>0</v>
      </c>
      <c r="O239" s="33">
        <v>62867.63</v>
      </c>
      <c r="P239" s="33">
        <v>9869.869999999999</v>
      </c>
      <c r="Q239" s="33">
        <v>45350.5</v>
      </c>
      <c r="R239" s="33">
        <v>209685.47999999998</v>
      </c>
      <c r="S239" s="33">
        <v>62.269999999999996</v>
      </c>
      <c r="T239" s="33">
        <v>0</v>
      </c>
      <c r="U239" s="33">
        <v>0</v>
      </c>
      <c r="V239" s="32">
        <v>17745</v>
      </c>
      <c r="W239" s="32">
        <v>17788</v>
      </c>
      <c r="X239" s="32">
        <v>-43</v>
      </c>
      <c r="Y239" s="43">
        <v>-2.4173600179896561E-3</v>
      </c>
    </row>
    <row r="240" spans="1:25" ht="15.75" thickBot="1">
      <c r="D240" s="34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4"/>
      <c r="W240" s="34"/>
      <c r="X240" s="34"/>
      <c r="Y240" s="43"/>
    </row>
    <row r="241" spans="1:25" ht="15.75" thickBot="1">
      <c r="A241" s="36"/>
      <c r="B241" s="37"/>
      <c r="C241" s="37" t="s">
        <v>44</v>
      </c>
      <c r="D241" s="38">
        <v>6418189294.7449999</v>
      </c>
      <c r="E241" s="39">
        <v>118061478.95</v>
      </c>
      <c r="F241" s="39">
        <v>0</v>
      </c>
      <c r="G241" s="39">
        <v>0</v>
      </c>
      <c r="H241" s="39">
        <v>32939799.23</v>
      </c>
      <c r="I241" s="39">
        <v>3017410.37</v>
      </c>
      <c r="J241" s="39">
        <v>0</v>
      </c>
      <c r="K241" s="39">
        <v>2919487.83</v>
      </c>
      <c r="L241" s="39">
        <v>156938176.38000003</v>
      </c>
      <c r="M241" s="39">
        <v>-457411.86999999994</v>
      </c>
      <c r="N241" s="39">
        <v>0</v>
      </c>
      <c r="O241" s="39">
        <v>13663848.24</v>
      </c>
      <c r="P241" s="39">
        <v>4179081.0100000007</v>
      </c>
      <c r="Q241" s="39">
        <v>8812664.2899999991</v>
      </c>
      <c r="R241" s="39">
        <v>4301005.3100000005</v>
      </c>
      <c r="S241" s="39">
        <v>44435.499999999993</v>
      </c>
      <c r="T241" s="39">
        <v>0</v>
      </c>
      <c r="U241" s="39">
        <v>0</v>
      </c>
      <c r="V241" s="38">
        <v>2498840</v>
      </c>
      <c r="W241" s="38">
        <v>2497408</v>
      </c>
      <c r="X241" s="38">
        <v>1432</v>
      </c>
      <c r="Y241" s="43">
        <v>5.7339449541284407E-4</v>
      </c>
    </row>
    <row r="243" spans="1:25">
      <c r="U243" s="226"/>
      <c r="V243" s="227"/>
      <c r="W243" s="226"/>
      <c r="X243" s="226"/>
    </row>
    <row r="244" spans="1:25" ht="39">
      <c r="A244" s="40">
        <v>43435</v>
      </c>
      <c r="G244" s="5" t="s">
        <v>1</v>
      </c>
      <c r="V244" s="6" t="s">
        <v>2</v>
      </c>
      <c r="W244" s="6" t="s">
        <v>2</v>
      </c>
      <c r="X244" s="7" t="s">
        <v>3</v>
      </c>
    </row>
    <row r="245" spans="1:25" ht="39">
      <c r="A245" s="8" t="s">
        <v>4</v>
      </c>
      <c r="B245" s="8" t="s">
        <v>5</v>
      </c>
      <c r="C245" s="9" t="s">
        <v>6</v>
      </c>
      <c r="D245" s="8" t="s">
        <v>7</v>
      </c>
      <c r="E245" s="10" t="s">
        <v>8</v>
      </c>
      <c r="F245" s="10" t="s">
        <v>9</v>
      </c>
      <c r="G245" s="11" t="s">
        <v>10</v>
      </c>
      <c r="H245" s="12" t="s">
        <v>11</v>
      </c>
      <c r="I245" s="12" t="s">
        <v>12</v>
      </c>
      <c r="J245" s="13" t="s">
        <v>13</v>
      </c>
      <c r="K245" s="13" t="s">
        <v>14</v>
      </c>
      <c r="L245" s="14" t="s">
        <v>15</v>
      </c>
      <c r="M245" s="14" t="s">
        <v>16</v>
      </c>
      <c r="N245" s="15" t="s">
        <v>17</v>
      </c>
      <c r="O245" s="14" t="s">
        <v>18</v>
      </c>
      <c r="P245" s="14" t="s">
        <v>19</v>
      </c>
      <c r="Q245" s="14" t="s">
        <v>20</v>
      </c>
      <c r="R245" s="14" t="s">
        <v>21</v>
      </c>
      <c r="S245" s="14" t="s">
        <v>22</v>
      </c>
      <c r="T245" s="14" t="s">
        <v>23</v>
      </c>
      <c r="U245" s="15" t="s">
        <v>24</v>
      </c>
      <c r="V245" s="16" t="s">
        <v>25</v>
      </c>
      <c r="W245" s="16" t="s">
        <v>25</v>
      </c>
      <c r="X245" s="17" t="s">
        <v>26</v>
      </c>
    </row>
    <row r="246" spans="1:25">
      <c r="D246" s="41"/>
      <c r="E246" s="41"/>
      <c r="L246" s="42"/>
    </row>
    <row r="247" spans="1:25">
      <c r="A247" s="18" t="s">
        <v>27</v>
      </c>
      <c r="B247" t="s">
        <v>28</v>
      </c>
      <c r="C247" t="s">
        <v>29</v>
      </c>
      <c r="D247" s="19">
        <v>1777359324</v>
      </c>
      <c r="E247" s="20">
        <v>55385875.5</v>
      </c>
      <c r="F247" s="20">
        <v>0</v>
      </c>
      <c r="G247" s="20">
        <v>0</v>
      </c>
      <c r="H247" s="20">
        <v>15565680.59</v>
      </c>
      <c r="I247" s="20">
        <v>1293877.98</v>
      </c>
      <c r="J247" s="20">
        <v>0</v>
      </c>
      <c r="K247" s="20">
        <v>1354395.83</v>
      </c>
      <c r="L247" s="20">
        <v>73599829.900000006</v>
      </c>
      <c r="M247" s="20">
        <v>-243437.06</v>
      </c>
      <c r="N247" s="20">
        <v>0</v>
      </c>
      <c r="O247" s="20">
        <v>4642153.07</v>
      </c>
      <c r="P247" s="20">
        <v>597172.21</v>
      </c>
      <c r="Q247" s="20">
        <v>2985807.6</v>
      </c>
      <c r="R247" s="20">
        <v>2001333.96</v>
      </c>
      <c r="S247" s="20">
        <v>17721.3</v>
      </c>
      <c r="T247" s="20">
        <v>0</v>
      </c>
      <c r="U247" s="20">
        <v>0.92</v>
      </c>
      <c r="V247" s="19">
        <v>2198225</v>
      </c>
      <c r="W247" s="19">
        <v>2194213</v>
      </c>
      <c r="X247" s="19">
        <v>4012</v>
      </c>
      <c r="Y247" s="43">
        <v>1.828446007748564E-3</v>
      </c>
    </row>
    <row r="248" spans="1:25">
      <c r="A248" s="18" t="s">
        <v>30</v>
      </c>
      <c r="B248" t="s">
        <v>31</v>
      </c>
      <c r="C248" t="s">
        <v>29</v>
      </c>
      <c r="D248" s="19">
        <v>71157043</v>
      </c>
      <c r="E248" s="20">
        <v>1980739.68</v>
      </c>
      <c r="F248" s="20">
        <v>0</v>
      </c>
      <c r="G248" s="20">
        <v>0</v>
      </c>
      <c r="H248" s="20">
        <v>398061.72</v>
      </c>
      <c r="I248" s="20">
        <v>105127.12</v>
      </c>
      <c r="J248" s="20">
        <v>0</v>
      </c>
      <c r="K248" s="20">
        <v>68595.600000000006</v>
      </c>
      <c r="L248" s="20">
        <v>2552524.12</v>
      </c>
      <c r="M248" s="20">
        <v>-16569.27</v>
      </c>
      <c r="N248" s="20">
        <v>0</v>
      </c>
      <c r="O248" s="20">
        <v>170608.63</v>
      </c>
      <c r="P248" s="20">
        <v>70861.149999999994</v>
      </c>
      <c r="Q248" s="20">
        <v>111942.35</v>
      </c>
      <c r="R248" s="20">
        <v>115837.47</v>
      </c>
      <c r="S248" s="20">
        <v>369.9</v>
      </c>
      <c r="T248" s="20">
        <v>0</v>
      </c>
      <c r="U248" s="20">
        <v>0</v>
      </c>
      <c r="V248" s="19">
        <v>148107</v>
      </c>
      <c r="W248" s="19">
        <v>148862</v>
      </c>
      <c r="X248" s="19">
        <v>-755</v>
      </c>
      <c r="Y248" s="43">
        <v>-5.0718114764009619E-3</v>
      </c>
    </row>
    <row r="249" spans="1:25">
      <c r="A249" t="s">
        <v>32</v>
      </c>
      <c r="B249" t="s">
        <v>33</v>
      </c>
      <c r="C249" t="s">
        <v>29</v>
      </c>
      <c r="D249" s="19">
        <v>1234062199</v>
      </c>
      <c r="E249" s="20">
        <v>28139839.129999999</v>
      </c>
      <c r="F249" s="20">
        <v>0</v>
      </c>
      <c r="G249" s="20">
        <v>0</v>
      </c>
      <c r="H249" s="20">
        <v>7038269.71</v>
      </c>
      <c r="I249" s="20">
        <v>753246.19</v>
      </c>
      <c r="J249" s="20">
        <v>0</v>
      </c>
      <c r="K249" s="20">
        <v>748522.92</v>
      </c>
      <c r="L249" s="20">
        <v>36679877.949999996</v>
      </c>
      <c r="M249" s="20">
        <v>-81259.47</v>
      </c>
      <c r="N249" s="20">
        <v>0</v>
      </c>
      <c r="O249" s="20">
        <v>2957769.11</v>
      </c>
      <c r="P249" s="20">
        <v>1229127.43</v>
      </c>
      <c r="Q249" s="20">
        <v>1940421.68</v>
      </c>
      <c r="R249" s="20">
        <v>704168.01</v>
      </c>
      <c r="S249" s="20">
        <v>10673.9</v>
      </c>
      <c r="T249" s="20">
        <v>0</v>
      </c>
      <c r="U249" s="20">
        <v>0</v>
      </c>
      <c r="V249" s="19">
        <v>134120</v>
      </c>
      <c r="W249" s="19">
        <v>133099</v>
      </c>
      <c r="X249" s="19">
        <v>1021</v>
      </c>
      <c r="Y249" s="43">
        <v>7.6709817504263741E-3</v>
      </c>
    </row>
    <row r="250" spans="1:25">
      <c r="A250" t="s">
        <v>34</v>
      </c>
      <c r="B250" t="s">
        <v>35</v>
      </c>
      <c r="C250" t="s">
        <v>29</v>
      </c>
      <c r="D250" s="19">
        <v>20751719</v>
      </c>
      <c r="E250" s="20">
        <v>400912.6</v>
      </c>
      <c r="F250" s="20">
        <v>0</v>
      </c>
      <c r="G250" s="20">
        <v>0</v>
      </c>
      <c r="H250" s="20">
        <v>116971.1</v>
      </c>
      <c r="I250" s="20">
        <v>11527.87</v>
      </c>
      <c r="J250" s="20">
        <v>0</v>
      </c>
      <c r="K250" s="20">
        <v>5523.64</v>
      </c>
      <c r="L250" s="20">
        <v>534935.21</v>
      </c>
      <c r="M250" s="20">
        <v>-1010.97</v>
      </c>
      <c r="N250" s="20">
        <v>0</v>
      </c>
      <c r="O250" s="20">
        <v>49810.09</v>
      </c>
      <c r="P250" s="20">
        <v>20668.63</v>
      </c>
      <c r="Q250" s="20">
        <v>32644.880000000001</v>
      </c>
      <c r="R250" s="20">
        <v>8473.2999999999993</v>
      </c>
      <c r="S250" s="20">
        <v>173.72</v>
      </c>
      <c r="T250" s="20">
        <v>0</v>
      </c>
      <c r="U250" s="20">
        <v>0</v>
      </c>
      <c r="V250" s="19">
        <v>413</v>
      </c>
      <c r="W250" s="19">
        <v>410</v>
      </c>
      <c r="X250" s="19">
        <v>3</v>
      </c>
      <c r="Y250" s="43">
        <v>7.3170731707317077E-3</v>
      </c>
    </row>
    <row r="251" spans="1:25">
      <c r="A251" s="22"/>
      <c r="B251" s="23" t="s">
        <v>29</v>
      </c>
      <c r="C251" s="23" t="s">
        <v>36</v>
      </c>
      <c r="D251" s="24">
        <v>3103330285</v>
      </c>
      <c r="E251" s="25">
        <v>85907366.909999996</v>
      </c>
      <c r="F251" s="25">
        <v>0</v>
      </c>
      <c r="G251" s="25">
        <v>0</v>
      </c>
      <c r="H251" s="25">
        <v>23118983.120000001</v>
      </c>
      <c r="I251" s="25">
        <v>2163779.16</v>
      </c>
      <c r="J251" s="25">
        <v>0</v>
      </c>
      <c r="K251" s="25">
        <v>2177037.9900000002</v>
      </c>
      <c r="L251" s="25">
        <v>113367167.17999999</v>
      </c>
      <c r="M251" s="25">
        <v>-342276.76999999996</v>
      </c>
      <c r="N251" s="25">
        <v>0</v>
      </c>
      <c r="O251" s="25">
        <v>7820340.9000000004</v>
      </c>
      <c r="P251" s="25">
        <v>1917829.42</v>
      </c>
      <c r="Q251" s="25">
        <v>5070816.51</v>
      </c>
      <c r="R251" s="25">
        <v>2829812.74</v>
      </c>
      <c r="S251" s="25">
        <v>28938.82</v>
      </c>
      <c r="T251" s="25">
        <v>0</v>
      </c>
      <c r="U251" s="25">
        <v>0.92</v>
      </c>
      <c r="V251" s="24">
        <v>2480865</v>
      </c>
      <c r="W251" s="24">
        <v>2476584</v>
      </c>
      <c r="X251" s="24">
        <v>4281</v>
      </c>
      <c r="Y251" s="43">
        <v>1.7285906716671027E-3</v>
      </c>
    </row>
    <row r="252" spans="1:25">
      <c r="D252" s="19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19"/>
      <c r="W252" s="19"/>
      <c r="X252" s="19"/>
      <c r="Y252" s="43"/>
    </row>
    <row r="253" spans="1:25">
      <c r="A253" s="18" t="s">
        <v>30</v>
      </c>
      <c r="B253" t="s">
        <v>31</v>
      </c>
      <c r="C253" t="s">
        <v>37</v>
      </c>
      <c r="D253" s="19">
        <v>6798.8239999999996</v>
      </c>
      <c r="E253" s="20">
        <v>185.47</v>
      </c>
      <c r="F253" s="20">
        <v>0</v>
      </c>
      <c r="G253" s="20">
        <v>0</v>
      </c>
      <c r="H253" s="20">
        <v>38.04</v>
      </c>
      <c r="I253" s="20">
        <v>10.06</v>
      </c>
      <c r="J253" s="20">
        <v>0</v>
      </c>
      <c r="K253" s="20">
        <v>6.56</v>
      </c>
      <c r="L253" s="20">
        <v>240.13</v>
      </c>
      <c r="M253" s="20">
        <v>-1.58</v>
      </c>
      <c r="N253" s="20">
        <v>0</v>
      </c>
      <c r="O253" s="20">
        <v>26.71</v>
      </c>
      <c r="P253" s="20">
        <v>11.08</v>
      </c>
      <c r="Q253" s="20">
        <v>18.100000000000001</v>
      </c>
      <c r="R253" s="20">
        <v>11.07</v>
      </c>
      <c r="S253" s="20">
        <v>0.05</v>
      </c>
      <c r="T253" s="20">
        <v>0</v>
      </c>
      <c r="U253" s="20">
        <v>0</v>
      </c>
      <c r="V253" s="19">
        <v>16</v>
      </c>
      <c r="W253" s="19">
        <v>16</v>
      </c>
      <c r="X253" s="19">
        <v>0</v>
      </c>
      <c r="Y253" s="43">
        <v>0</v>
      </c>
    </row>
    <row r="254" spans="1:25">
      <c r="A254" t="s">
        <v>32</v>
      </c>
      <c r="B254" t="s">
        <v>33</v>
      </c>
      <c r="C254" t="s">
        <v>37</v>
      </c>
      <c r="D254" s="19">
        <v>999956378.51400006</v>
      </c>
      <c r="E254" s="20">
        <v>14248416.189999999</v>
      </c>
      <c r="F254" s="20">
        <v>0</v>
      </c>
      <c r="G254" s="20">
        <v>0</v>
      </c>
      <c r="H254" s="20">
        <v>4358973.33</v>
      </c>
      <c r="I254" s="20">
        <v>606783.23</v>
      </c>
      <c r="J254" s="20">
        <v>0</v>
      </c>
      <c r="K254" s="20">
        <v>373574.75</v>
      </c>
      <c r="L254" s="20">
        <v>19587747.5</v>
      </c>
      <c r="M254" s="20">
        <v>-40568.449999999997</v>
      </c>
      <c r="N254" s="20">
        <v>0</v>
      </c>
      <c r="O254" s="20">
        <v>2489355.02</v>
      </c>
      <c r="P254" s="20">
        <v>1037084.54</v>
      </c>
      <c r="Q254" s="20">
        <v>1687201.93</v>
      </c>
      <c r="R254" s="20">
        <v>351470.98</v>
      </c>
      <c r="S254" s="20">
        <v>5339.78</v>
      </c>
      <c r="T254" s="20">
        <v>0</v>
      </c>
      <c r="U254" s="20">
        <v>0</v>
      </c>
      <c r="V254" s="228">
        <v>3742</v>
      </c>
      <c r="W254" s="228">
        <v>3713</v>
      </c>
      <c r="X254" s="228">
        <v>29</v>
      </c>
      <c r="Y254" s="43">
        <v>7.8103959062752488E-3</v>
      </c>
    </row>
    <row r="255" spans="1:25">
      <c r="A255" t="s">
        <v>34</v>
      </c>
      <c r="B255" t="s">
        <v>35</v>
      </c>
      <c r="C255" t="s">
        <v>37</v>
      </c>
      <c r="D255" s="19">
        <v>270178824.88800001</v>
      </c>
      <c r="E255" s="20">
        <v>3033559.21</v>
      </c>
      <c r="F255" s="20">
        <v>0</v>
      </c>
      <c r="G255" s="20">
        <v>0</v>
      </c>
      <c r="H255" s="20">
        <v>1012247.6199999999</v>
      </c>
      <c r="I255" s="20">
        <v>146022.85999999999</v>
      </c>
      <c r="J255" s="20">
        <v>0</v>
      </c>
      <c r="K255" s="20">
        <v>50756.070000000007</v>
      </c>
      <c r="L255" s="20">
        <v>4242585.76</v>
      </c>
      <c r="M255" s="20">
        <v>-9290.0399999999991</v>
      </c>
      <c r="N255" s="20">
        <v>0</v>
      </c>
      <c r="O255" s="20">
        <v>720710.86</v>
      </c>
      <c r="P255" s="20">
        <v>300503.13</v>
      </c>
      <c r="Q255" s="20">
        <v>485696.91000000003</v>
      </c>
      <c r="R255" s="20">
        <v>77860.569999999992</v>
      </c>
      <c r="S255" s="20">
        <v>1595.75</v>
      </c>
      <c r="T255" s="20">
        <v>0</v>
      </c>
      <c r="U255" s="20">
        <v>0</v>
      </c>
      <c r="V255" s="228">
        <v>586</v>
      </c>
      <c r="W255" s="228">
        <v>580</v>
      </c>
      <c r="X255" s="228">
        <v>6</v>
      </c>
      <c r="Y255" s="43">
        <v>1.0344827586206896E-2</v>
      </c>
    </row>
    <row r="256" spans="1:25">
      <c r="A256" s="18" t="s">
        <v>38</v>
      </c>
      <c r="B256" t="s">
        <v>39</v>
      </c>
      <c r="C256" t="s">
        <v>37</v>
      </c>
      <c r="D256" s="19">
        <v>1901084238.7360001</v>
      </c>
      <c r="E256" s="20">
        <v>6411859.6900000004</v>
      </c>
      <c r="F256" s="20">
        <v>0</v>
      </c>
      <c r="G256" s="20">
        <v>0</v>
      </c>
      <c r="H256" s="20">
        <v>3646062.44</v>
      </c>
      <c r="I256" s="20">
        <v>18196.009999999998</v>
      </c>
      <c r="J256" s="20">
        <v>0</v>
      </c>
      <c r="K256" s="20">
        <v>5233.51</v>
      </c>
      <c r="L256" s="20">
        <v>10081351.65</v>
      </c>
      <c r="M256" s="20">
        <v>0</v>
      </c>
      <c r="N256" s="20">
        <v>0</v>
      </c>
      <c r="O256" s="20">
        <v>2298513.7599999998</v>
      </c>
      <c r="P256" s="20">
        <v>725156.51</v>
      </c>
      <c r="Q256" s="20">
        <v>1351398.94</v>
      </c>
      <c r="R256" s="20">
        <v>0</v>
      </c>
      <c r="S256" s="20">
        <v>7455.26</v>
      </c>
      <c r="T256" s="20">
        <v>0</v>
      </c>
      <c r="U256" s="20">
        <v>0</v>
      </c>
      <c r="V256" s="228">
        <v>204</v>
      </c>
      <c r="W256" s="228">
        <v>202</v>
      </c>
      <c r="X256" s="228">
        <v>2</v>
      </c>
      <c r="Y256" s="43">
        <v>9.9009900990099011E-3</v>
      </c>
    </row>
    <row r="257" spans="1:25">
      <c r="A257" s="26"/>
      <c r="B257" s="27" t="s">
        <v>37</v>
      </c>
      <c r="C257" s="27" t="s">
        <v>36</v>
      </c>
      <c r="D257" s="28">
        <v>3171226240.9619999</v>
      </c>
      <c r="E257" s="29">
        <v>23694020.560000002</v>
      </c>
      <c r="F257" s="29">
        <v>0</v>
      </c>
      <c r="G257" s="29">
        <v>0</v>
      </c>
      <c r="H257" s="29">
        <v>9017321.4299999997</v>
      </c>
      <c r="I257" s="29">
        <v>771012.16</v>
      </c>
      <c r="J257" s="29">
        <v>0</v>
      </c>
      <c r="K257" s="29">
        <v>429570.89</v>
      </c>
      <c r="L257" s="29">
        <v>33911925.039999999</v>
      </c>
      <c r="M257" s="29">
        <v>-49860.07</v>
      </c>
      <c r="N257" s="29">
        <v>0</v>
      </c>
      <c r="O257" s="29">
        <v>5508606.3499999996</v>
      </c>
      <c r="P257" s="29">
        <v>2062755.26</v>
      </c>
      <c r="Q257" s="29">
        <v>3524315.88</v>
      </c>
      <c r="R257" s="29">
        <v>429342.62</v>
      </c>
      <c r="S257" s="29">
        <v>14390.84</v>
      </c>
      <c r="T257" s="29">
        <v>0</v>
      </c>
      <c r="U257" s="29">
        <v>0</v>
      </c>
      <c r="V257" s="28">
        <v>4548</v>
      </c>
      <c r="W257" s="28">
        <v>4511</v>
      </c>
      <c r="X257" s="28">
        <v>37</v>
      </c>
      <c r="Y257" s="43">
        <v>8.2021724673021507E-3</v>
      </c>
    </row>
    <row r="258" spans="1:25">
      <c r="D258" s="19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19"/>
      <c r="W258" s="19"/>
      <c r="X258" s="19"/>
      <c r="Y258" s="43"/>
    </row>
    <row r="259" spans="1:25">
      <c r="A259" t="s">
        <v>40</v>
      </c>
      <c r="B259" t="s">
        <v>41</v>
      </c>
      <c r="C259" t="s">
        <v>42</v>
      </c>
      <c r="D259" s="19">
        <v>3699927</v>
      </c>
      <c r="E259" s="20">
        <v>258219.18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46519.41</v>
      </c>
      <c r="L259" s="20">
        <v>304738.58999999997</v>
      </c>
      <c r="M259" s="20">
        <v>-4717.99</v>
      </c>
      <c r="N259" s="20">
        <v>0</v>
      </c>
      <c r="O259" s="20">
        <v>12477.26</v>
      </c>
      <c r="P259" s="20">
        <v>1918.08</v>
      </c>
      <c r="Q259" s="20">
        <v>8991.98</v>
      </c>
      <c r="R259" s="20">
        <v>31311.34</v>
      </c>
      <c r="S259" s="20">
        <v>5.14</v>
      </c>
      <c r="T259" s="20">
        <v>0</v>
      </c>
      <c r="U259" s="20">
        <v>0</v>
      </c>
      <c r="V259" s="228">
        <v>12698</v>
      </c>
      <c r="W259" s="228">
        <v>12737</v>
      </c>
      <c r="X259" s="228">
        <v>-39</v>
      </c>
      <c r="Y259" s="43">
        <v>-3.061945513072152E-3</v>
      </c>
    </row>
    <row r="260" spans="1:25">
      <c r="A260" t="s">
        <v>40</v>
      </c>
      <c r="B260" t="s">
        <v>43</v>
      </c>
      <c r="C260" t="s">
        <v>42</v>
      </c>
      <c r="D260" s="19">
        <v>16092308</v>
      </c>
      <c r="E260" s="20">
        <v>5153716.4800000004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202400.12</v>
      </c>
      <c r="L260" s="20">
        <v>5356116.5999999996</v>
      </c>
      <c r="M260" s="20">
        <v>-20591.84</v>
      </c>
      <c r="N260" s="20">
        <v>0</v>
      </c>
      <c r="O260" s="20">
        <v>53980.34</v>
      </c>
      <c r="P260" s="20">
        <v>8384.4599999999991</v>
      </c>
      <c r="Q260" s="20">
        <v>38565.47</v>
      </c>
      <c r="R260" s="20">
        <v>136292.91999999998</v>
      </c>
      <c r="S260" s="20">
        <v>61.010000000000005</v>
      </c>
      <c r="T260" s="20">
        <v>0</v>
      </c>
      <c r="U260" s="20">
        <v>0</v>
      </c>
      <c r="V260" s="228">
        <v>5100</v>
      </c>
      <c r="W260" s="228">
        <v>5008</v>
      </c>
      <c r="X260" s="228">
        <v>92</v>
      </c>
      <c r="Y260" s="43">
        <v>1.8370607028753993E-2</v>
      </c>
    </row>
    <row r="261" spans="1:25">
      <c r="A261" s="30"/>
      <c r="B261" s="31" t="s">
        <v>42</v>
      </c>
      <c r="C261" s="31" t="s">
        <v>36</v>
      </c>
      <c r="D261" s="32">
        <v>19792235</v>
      </c>
      <c r="E261" s="33">
        <v>5411935.6600000001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248919.53</v>
      </c>
      <c r="L261" s="33">
        <v>5660855.1899999995</v>
      </c>
      <c r="M261" s="33">
        <v>-25309.83</v>
      </c>
      <c r="N261" s="33">
        <v>0</v>
      </c>
      <c r="O261" s="33">
        <v>66457.599999999991</v>
      </c>
      <c r="P261" s="33">
        <v>10302.539999999999</v>
      </c>
      <c r="Q261" s="33">
        <v>47557.45</v>
      </c>
      <c r="R261" s="33">
        <v>167604.25999999998</v>
      </c>
      <c r="S261" s="33">
        <v>66.150000000000006</v>
      </c>
      <c r="T261" s="33">
        <v>0</v>
      </c>
      <c r="U261" s="33">
        <v>0</v>
      </c>
      <c r="V261" s="32">
        <v>17798</v>
      </c>
      <c r="W261" s="32">
        <v>17745</v>
      </c>
      <c r="X261" s="32">
        <v>53</v>
      </c>
      <c r="Y261" s="43">
        <v>2.9867568329106789E-3</v>
      </c>
    </row>
    <row r="262" spans="1:25" ht="15.75" thickBot="1">
      <c r="D262" s="34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4"/>
      <c r="W262" s="34"/>
      <c r="X262" s="34"/>
      <c r="Y262" s="43"/>
    </row>
    <row r="263" spans="1:25" ht="15.75" thickBot="1">
      <c r="A263" s="36"/>
      <c r="B263" s="37"/>
      <c r="C263" s="37" t="s">
        <v>44</v>
      </c>
      <c r="D263" s="38">
        <v>6294348760.9619999</v>
      </c>
      <c r="E263" s="39">
        <v>115013323.13</v>
      </c>
      <c r="F263" s="39">
        <v>0</v>
      </c>
      <c r="G263" s="39">
        <v>0</v>
      </c>
      <c r="H263" s="39">
        <v>32136304.550000001</v>
      </c>
      <c r="I263" s="39">
        <v>2934791.3200000003</v>
      </c>
      <c r="J263" s="39">
        <v>0</v>
      </c>
      <c r="K263" s="39">
        <v>2855528.41</v>
      </c>
      <c r="L263" s="39">
        <v>152939947.41</v>
      </c>
      <c r="M263" s="39">
        <v>-417446.67</v>
      </c>
      <c r="N263" s="39">
        <v>0</v>
      </c>
      <c r="O263" s="39">
        <v>13395404.85</v>
      </c>
      <c r="P263" s="39">
        <v>3990887.2199999997</v>
      </c>
      <c r="Q263" s="39">
        <v>8642689.8399999999</v>
      </c>
      <c r="R263" s="39">
        <v>3426759.62</v>
      </c>
      <c r="S263" s="39">
        <v>43395.810000000005</v>
      </c>
      <c r="T263" s="39">
        <v>0</v>
      </c>
      <c r="U263" s="39">
        <v>0.92</v>
      </c>
      <c r="V263" s="38">
        <v>2503211</v>
      </c>
      <c r="W263" s="38">
        <v>2498840</v>
      </c>
      <c r="X263" s="38">
        <v>4371</v>
      </c>
      <c r="Y263" s="43">
        <v>1.749211634198268E-3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0"/>
  <sheetViews>
    <sheetView workbookViewId="0"/>
  </sheetViews>
  <sheetFormatPr defaultRowHeight="15"/>
  <cols>
    <col min="1" max="1" width="15.140625" bestFit="1" customWidth="1"/>
    <col min="2" max="2" width="8.42578125" bestFit="1" customWidth="1"/>
    <col min="3" max="3" width="12" customWidth="1"/>
    <col min="4" max="4" width="15.28515625" bestFit="1" customWidth="1"/>
    <col min="5" max="5" width="14.28515625" bestFit="1" customWidth="1"/>
    <col min="6" max="7" width="5.140625" bestFit="1" customWidth="1"/>
    <col min="8" max="8" width="12.5703125" bestFit="1" customWidth="1"/>
    <col min="9" max="10" width="11.5703125" bestFit="1" customWidth="1"/>
    <col min="11" max="11" width="14.28515625" bestFit="1" customWidth="1"/>
  </cols>
  <sheetData>
    <row r="1" spans="1:12">
      <c r="A1" s="4" t="s">
        <v>646</v>
      </c>
      <c r="D1" s="8" t="s">
        <v>7</v>
      </c>
      <c r="E1" s="10" t="s">
        <v>8</v>
      </c>
      <c r="F1" s="10" t="s">
        <v>9</v>
      </c>
      <c r="G1" s="11" t="s">
        <v>10</v>
      </c>
      <c r="H1" s="12" t="s">
        <v>11</v>
      </c>
      <c r="I1" s="12" t="s">
        <v>12</v>
      </c>
      <c r="J1" s="14" t="s">
        <v>14</v>
      </c>
      <c r="K1" s="14" t="s">
        <v>15</v>
      </c>
    </row>
    <row r="2" spans="1:12">
      <c r="A2" s="18" t="s">
        <v>27</v>
      </c>
      <c r="B2" t="s">
        <v>28</v>
      </c>
      <c r="C2" t="s">
        <v>29</v>
      </c>
      <c r="D2" s="19">
        <f>'Monthly Rev Rate Copy'!D5+'Monthly Rev Rate Copy'!D27+'Monthly Rev Rate Copy'!D49+'Monthly Rev Rate Copy'!D71+'Monthly Rev Rate Copy'!D93+'Monthly Rev Rate Copy'!D115+'Monthly Rev Rate Copy'!D137+'Monthly Rev Rate Copy'!D159+'Monthly Rev Rate Copy'!D181+'Monthly Rev Rate Copy'!D203+'Monthly Rev Rate Copy'!D225+'Monthly Rev Rate Copy'!D247</f>
        <v>30568694098</v>
      </c>
      <c r="E2" s="19">
        <f>'Monthly Rev Rate Copy'!E5+'Monthly Rev Rate Copy'!E27+'Monthly Rev Rate Copy'!E49+'Monthly Rev Rate Copy'!E71+'Monthly Rev Rate Copy'!E93+'Monthly Rev Rate Copy'!E115+'Monthly Rev Rate Copy'!E137+'Monthly Rev Rate Copy'!E159+'Monthly Rev Rate Copy'!E181+'Monthly Rev Rate Copy'!E203+'Monthly Rev Rate Copy'!E225+'Monthly Rev Rate Copy'!E247</f>
        <v>905501772.65999997</v>
      </c>
      <c r="F2" s="19">
        <f>'Monthly Rev Rate Copy'!F5+'Monthly Rev Rate Copy'!F27+'Monthly Rev Rate Copy'!F49+'Monthly Rev Rate Copy'!F71+'Monthly Rev Rate Copy'!F93+'Monthly Rev Rate Copy'!F115+'Monthly Rev Rate Copy'!F137+'Monthly Rev Rate Copy'!F159+'Monthly Rev Rate Copy'!F181+'Monthly Rev Rate Copy'!F203+'Monthly Rev Rate Copy'!F225+'Monthly Rev Rate Copy'!F247</f>
        <v>0</v>
      </c>
      <c r="G2" s="19">
        <f>'Monthly Rev Rate Copy'!G5+'Monthly Rev Rate Copy'!G27+'Monthly Rev Rate Copy'!G49+'Monthly Rev Rate Copy'!G71+'Monthly Rev Rate Copy'!G93+'Monthly Rev Rate Copy'!G115+'Monthly Rev Rate Copy'!G137+'Monthly Rev Rate Copy'!G159+'Monthly Rev Rate Copy'!G181+'Monthly Rev Rate Copy'!G203+'Monthly Rev Rate Copy'!G225+'Monthly Rev Rate Copy'!G247</f>
        <v>0</v>
      </c>
      <c r="H2" s="19">
        <f>'Monthly Rev Rate Copy'!H5+'Monthly Rev Rate Copy'!H27+'Monthly Rev Rate Copy'!H49+'Monthly Rev Rate Copy'!H71+'Monthly Rev Rate Copy'!H93+'Monthly Rev Rate Copy'!H115+'Monthly Rev Rate Copy'!H137+'Monthly Rev Rate Copy'!H159+'Monthly Rev Rate Copy'!H181+'Monthly Rev Rate Copy'!H203+'Monthly Rev Rate Copy'!H225+'Monthly Rev Rate Copy'!H247</f>
        <v>210095971.03999999</v>
      </c>
      <c r="I2" s="19">
        <f>'Monthly Rev Rate Copy'!I5+'Monthly Rev Rate Copy'!I27+'Monthly Rev Rate Copy'!I49+'Monthly Rev Rate Copy'!I71+'Monthly Rev Rate Copy'!I93+'Monthly Rev Rate Copy'!I115+'Monthly Rev Rate Copy'!I137+'Monthly Rev Rate Copy'!I159+'Monthly Rev Rate Copy'!I181+'Monthly Rev Rate Copy'!I203+'Monthly Rev Rate Copy'!I225+'Monthly Rev Rate Copy'!I247</f>
        <v>22908969.279999997</v>
      </c>
      <c r="J2" s="19">
        <f>'Monthly Rev Rate Copy'!K5+'Monthly Rev Rate Copy'!K27+'Monthly Rev Rate Copy'!K49+'Monthly Rev Rate Copy'!K71+'Monthly Rev Rate Copy'!K93+'Monthly Rev Rate Copy'!K115+'Monthly Rev Rate Copy'!K137+'Monthly Rev Rate Copy'!K159+'Monthly Rev Rate Copy'!K181+'Monthly Rev Rate Copy'!K203+'Monthly Rev Rate Copy'!K225+'Monthly Rev Rate Copy'!K247</f>
        <v>20503986.850000001</v>
      </c>
      <c r="K2" s="19">
        <f>'Monthly Rev Rate Copy'!L5+'Monthly Rev Rate Copy'!L27+'Monthly Rev Rate Copy'!L49+'Monthly Rev Rate Copy'!L71+'Monthly Rev Rate Copy'!L93+'Monthly Rev Rate Copy'!L115+'Monthly Rev Rate Copy'!L137+'Monthly Rev Rate Copy'!L159+'Monthly Rev Rate Copy'!L181+'Monthly Rev Rate Copy'!L203+'Monthly Rev Rate Copy'!L225+'Monthly Rev Rate Copy'!L247</f>
        <v>1159010699.8299999</v>
      </c>
    </row>
    <row r="3" spans="1:12">
      <c r="A3" s="18" t="s">
        <v>30</v>
      </c>
      <c r="B3" t="s">
        <v>31</v>
      </c>
      <c r="C3" t="s">
        <v>29</v>
      </c>
      <c r="D3" s="19">
        <f>'Monthly Rev Rate Copy'!D6+'Monthly Rev Rate Copy'!D28+'Monthly Rev Rate Copy'!D50+'Monthly Rev Rate Copy'!D72+'Monthly Rev Rate Copy'!D94+'Monthly Rev Rate Copy'!D116+'Monthly Rev Rate Copy'!D138+'Monthly Rev Rate Copy'!D160+'Monthly Rev Rate Copy'!D182+'Monthly Rev Rate Copy'!D204+'Monthly Rev Rate Copy'!D226+'Monthly Rev Rate Copy'!D248</f>
        <v>925816188</v>
      </c>
      <c r="E3" s="19">
        <f>'Monthly Rev Rate Copy'!E6+'Monthly Rev Rate Copy'!E28+'Monthly Rev Rate Copy'!E50+'Monthly Rev Rate Copy'!E72+'Monthly Rev Rate Copy'!E94+'Monthly Rev Rate Copy'!E116+'Monthly Rev Rate Copy'!E138+'Monthly Rev Rate Copy'!E160+'Monthly Rev Rate Copy'!E182+'Monthly Rev Rate Copy'!E204+'Monthly Rev Rate Copy'!E226+'Monthly Rev Rate Copy'!E248</f>
        <v>25873361.739999998</v>
      </c>
      <c r="F3" s="19">
        <f>'Monthly Rev Rate Copy'!F6+'Monthly Rev Rate Copy'!F28+'Monthly Rev Rate Copy'!F50+'Monthly Rev Rate Copy'!F72+'Monthly Rev Rate Copy'!F94+'Monthly Rev Rate Copy'!F116+'Monthly Rev Rate Copy'!F138+'Monthly Rev Rate Copy'!F160+'Monthly Rev Rate Copy'!F182+'Monthly Rev Rate Copy'!F204+'Monthly Rev Rate Copy'!F226+'Monthly Rev Rate Copy'!F248</f>
        <v>31.4</v>
      </c>
      <c r="G3" s="19">
        <f>'Monthly Rev Rate Copy'!G6+'Monthly Rev Rate Copy'!G28+'Monthly Rev Rate Copy'!G50+'Monthly Rev Rate Copy'!G72+'Monthly Rev Rate Copy'!G94+'Monthly Rev Rate Copy'!G116+'Monthly Rev Rate Copy'!G138+'Monthly Rev Rate Copy'!G160+'Monthly Rev Rate Copy'!G182+'Monthly Rev Rate Copy'!G204+'Monthly Rev Rate Copy'!G226+'Monthly Rev Rate Copy'!G248</f>
        <v>0</v>
      </c>
      <c r="H3" s="19">
        <f>'Monthly Rev Rate Copy'!H6+'Monthly Rev Rate Copy'!H28+'Monthly Rev Rate Copy'!H50+'Monthly Rev Rate Copy'!H72+'Monthly Rev Rate Copy'!H94+'Monthly Rev Rate Copy'!H116+'Monthly Rev Rate Copy'!H138+'Monthly Rev Rate Copy'!H160+'Monthly Rev Rate Copy'!H182+'Monthly Rev Rate Copy'!H204+'Monthly Rev Rate Copy'!H226+'Monthly Rev Rate Copy'!H248</f>
        <v>5048803.0999999987</v>
      </c>
      <c r="I3" s="19">
        <f>'Monthly Rev Rate Copy'!I6+'Monthly Rev Rate Copy'!I28+'Monthly Rev Rate Copy'!I50+'Monthly Rev Rate Copy'!I72+'Monthly Rev Rate Copy'!I94+'Monthly Rev Rate Copy'!I116+'Monthly Rev Rate Copy'!I138+'Monthly Rev Rate Copy'!I160+'Monthly Rev Rate Copy'!I182+'Monthly Rev Rate Copy'!I204+'Monthly Rev Rate Copy'!I226+'Monthly Rev Rate Copy'!I248</f>
        <v>712478.86</v>
      </c>
      <c r="J3" s="19">
        <f>'Monthly Rev Rate Copy'!K6+'Monthly Rev Rate Copy'!K28+'Monthly Rev Rate Copy'!K50+'Monthly Rev Rate Copy'!K72+'Monthly Rev Rate Copy'!K94+'Monthly Rev Rate Copy'!K116+'Monthly Rev Rate Copy'!K138+'Monthly Rev Rate Copy'!K160+'Monthly Rev Rate Copy'!K182+'Monthly Rev Rate Copy'!K204+'Monthly Rev Rate Copy'!K226+'Monthly Rev Rate Copy'!K248</f>
        <v>1435683.0600000003</v>
      </c>
      <c r="K3" s="19">
        <f>'Monthly Rev Rate Copy'!L6+'Monthly Rev Rate Copy'!L28+'Monthly Rev Rate Copy'!L50+'Monthly Rev Rate Copy'!L72+'Monthly Rev Rate Copy'!L94+'Monthly Rev Rate Copy'!L116+'Monthly Rev Rate Copy'!L138+'Monthly Rev Rate Copy'!L160+'Monthly Rev Rate Copy'!L182+'Monthly Rev Rate Copy'!L204+'Monthly Rev Rate Copy'!L226+'Monthly Rev Rate Copy'!L248</f>
        <v>33070358.160000004</v>
      </c>
    </row>
    <row r="4" spans="1:12">
      <c r="A4" t="s">
        <v>32</v>
      </c>
      <c r="B4" t="s">
        <v>33</v>
      </c>
      <c r="C4" t="s">
        <v>29</v>
      </c>
      <c r="D4" s="19">
        <f>'Monthly Rev Rate Copy'!D7+'Monthly Rev Rate Copy'!D29+'Monthly Rev Rate Copy'!D51+'Monthly Rev Rate Copy'!D73+'Monthly Rev Rate Copy'!D95+'Monthly Rev Rate Copy'!D117+'Monthly Rev Rate Copy'!D139+'Monthly Rev Rate Copy'!D161+'Monthly Rev Rate Copy'!D183+'Monthly Rev Rate Copy'!D205+'Monthly Rev Rate Copy'!D227+'Monthly Rev Rate Copy'!D249</f>
        <v>18149314540</v>
      </c>
      <c r="E4" s="19">
        <f>'Monthly Rev Rate Copy'!E7+'Monthly Rev Rate Copy'!E29+'Monthly Rev Rate Copy'!E51+'Monthly Rev Rate Copy'!E73+'Monthly Rev Rate Copy'!E95+'Monthly Rev Rate Copy'!E117+'Monthly Rev Rate Copy'!E139+'Monthly Rev Rate Copy'!E161+'Monthly Rev Rate Copy'!E183+'Monthly Rev Rate Copy'!E205+'Monthly Rev Rate Copy'!E227+'Monthly Rev Rate Copy'!E249</f>
        <v>374860381.72000003</v>
      </c>
      <c r="F4" s="19">
        <f>'Monthly Rev Rate Copy'!F7+'Monthly Rev Rate Copy'!F29+'Monthly Rev Rate Copy'!F51+'Monthly Rev Rate Copy'!F73+'Monthly Rev Rate Copy'!F95+'Monthly Rev Rate Copy'!F117+'Monthly Rev Rate Copy'!F139+'Monthly Rev Rate Copy'!F161+'Monthly Rev Rate Copy'!F183+'Monthly Rev Rate Copy'!F205+'Monthly Rev Rate Copy'!F227+'Monthly Rev Rate Copy'!F249</f>
        <v>0</v>
      </c>
      <c r="G4" s="19">
        <f>'Monthly Rev Rate Copy'!G7+'Monthly Rev Rate Copy'!G29+'Monthly Rev Rate Copy'!G51+'Monthly Rev Rate Copy'!G73+'Monthly Rev Rate Copy'!G95+'Monthly Rev Rate Copy'!G117+'Monthly Rev Rate Copy'!G139+'Monthly Rev Rate Copy'!G161+'Monthly Rev Rate Copy'!G183+'Monthly Rev Rate Copy'!G205+'Monthly Rev Rate Copy'!G227+'Monthly Rev Rate Copy'!G249</f>
        <v>0</v>
      </c>
      <c r="H4" s="19">
        <f>'Monthly Rev Rate Copy'!H7+'Monthly Rev Rate Copy'!H29+'Monthly Rev Rate Copy'!H51+'Monthly Rev Rate Copy'!H73+'Monthly Rev Rate Copy'!H95+'Monthly Rev Rate Copy'!H117+'Monthly Rev Rate Copy'!H139+'Monthly Rev Rate Copy'!H161+'Monthly Rev Rate Copy'!H183+'Monthly Rev Rate Copy'!H205+'Monthly Rev Rate Copy'!H227+'Monthly Rev Rate Copy'!H249</f>
        <v>93774196.109999999</v>
      </c>
      <c r="I4" s="19">
        <f>'Monthly Rev Rate Copy'!I7+'Monthly Rev Rate Copy'!I29+'Monthly Rev Rate Copy'!I51+'Monthly Rev Rate Copy'!I73+'Monthly Rev Rate Copy'!I95+'Monthly Rev Rate Copy'!I117+'Monthly Rev Rate Copy'!I139+'Monthly Rev Rate Copy'!I161+'Monthly Rev Rate Copy'!I183+'Monthly Rev Rate Copy'!I205+'Monthly Rev Rate Copy'!I227+'Monthly Rev Rate Copy'!I249</f>
        <v>11003600.749999998</v>
      </c>
      <c r="J4" s="19">
        <f>'Monthly Rev Rate Copy'!K7+'Monthly Rev Rate Copy'!K29+'Monthly Rev Rate Copy'!K51+'Monthly Rev Rate Copy'!K73+'Monthly Rev Rate Copy'!K95+'Monthly Rev Rate Copy'!K117+'Monthly Rev Rate Copy'!K139+'Monthly Rev Rate Copy'!K161+'Monthly Rev Rate Copy'!K183+'Monthly Rev Rate Copy'!K205+'Monthly Rev Rate Copy'!K227+'Monthly Rev Rate Copy'!K249</f>
        <v>16344103.76</v>
      </c>
      <c r="K4" s="19">
        <f>'Monthly Rev Rate Copy'!L7+'Monthly Rev Rate Copy'!L29+'Monthly Rev Rate Copy'!L51+'Monthly Rev Rate Copy'!L73+'Monthly Rev Rate Copy'!L95+'Monthly Rev Rate Copy'!L117+'Monthly Rev Rate Copy'!L139+'Monthly Rev Rate Copy'!L161+'Monthly Rev Rate Copy'!L183+'Monthly Rev Rate Copy'!L205+'Monthly Rev Rate Copy'!L227+'Monthly Rev Rate Copy'!L249</f>
        <v>495982282.34000003</v>
      </c>
    </row>
    <row r="5" spans="1:12">
      <c r="A5" t="s">
        <v>34</v>
      </c>
      <c r="B5" t="s">
        <v>35</v>
      </c>
      <c r="C5" t="s">
        <v>29</v>
      </c>
      <c r="D5" s="19">
        <f>'Monthly Rev Rate Copy'!D8+'Monthly Rev Rate Copy'!D30+'Monthly Rev Rate Copy'!D52+'Monthly Rev Rate Copy'!D74+'Monthly Rev Rate Copy'!D96+'Monthly Rev Rate Copy'!D118+'Monthly Rev Rate Copy'!D140+'Monthly Rev Rate Copy'!D162+'Monthly Rev Rate Copy'!D184+'Monthly Rev Rate Copy'!D206+'Monthly Rev Rate Copy'!D228+'Monthly Rev Rate Copy'!D250</f>
        <v>294072791</v>
      </c>
      <c r="E5" s="19">
        <f>'Monthly Rev Rate Copy'!E8+'Monthly Rev Rate Copy'!E30+'Monthly Rev Rate Copy'!E52+'Monthly Rev Rate Copy'!E74+'Monthly Rev Rate Copy'!E96+'Monthly Rev Rate Copy'!E118+'Monthly Rev Rate Copy'!E140+'Monthly Rev Rate Copy'!E162+'Monthly Rev Rate Copy'!E184+'Monthly Rev Rate Copy'!E206+'Monthly Rev Rate Copy'!E228+'Monthly Rev Rate Copy'!E250</f>
        <v>5000742.2999999989</v>
      </c>
      <c r="F5" s="19">
        <f>'Monthly Rev Rate Copy'!F8+'Monthly Rev Rate Copy'!F30+'Monthly Rev Rate Copy'!F52+'Monthly Rev Rate Copy'!F74+'Monthly Rev Rate Copy'!F96+'Monthly Rev Rate Copy'!F118+'Monthly Rev Rate Copy'!F140+'Monthly Rev Rate Copy'!F162+'Monthly Rev Rate Copy'!F184+'Monthly Rev Rate Copy'!F206+'Monthly Rev Rate Copy'!F228+'Monthly Rev Rate Copy'!F250</f>
        <v>0</v>
      </c>
      <c r="G5" s="19">
        <f>'Monthly Rev Rate Copy'!G8+'Monthly Rev Rate Copy'!G30+'Monthly Rev Rate Copy'!G52+'Monthly Rev Rate Copy'!G74+'Monthly Rev Rate Copy'!G96+'Monthly Rev Rate Copy'!G118+'Monthly Rev Rate Copy'!G140+'Monthly Rev Rate Copy'!G162+'Monthly Rev Rate Copy'!G184+'Monthly Rev Rate Copy'!G206+'Monthly Rev Rate Copy'!G228+'Monthly Rev Rate Copy'!G250</f>
        <v>0</v>
      </c>
      <c r="H5" s="19">
        <f>'Monthly Rev Rate Copy'!H8+'Monthly Rev Rate Copy'!H30+'Monthly Rev Rate Copy'!H52+'Monthly Rev Rate Copy'!H74+'Monthly Rev Rate Copy'!H96+'Monthly Rev Rate Copy'!H118+'Monthly Rev Rate Copy'!H140+'Monthly Rev Rate Copy'!H162+'Monthly Rev Rate Copy'!H184+'Monthly Rev Rate Copy'!H206+'Monthly Rev Rate Copy'!H228+'Monthly Rev Rate Copy'!H250</f>
        <v>1252382.4000000001</v>
      </c>
      <c r="I5" s="19">
        <f>'Monthly Rev Rate Copy'!I8+'Monthly Rev Rate Copy'!I30+'Monthly Rev Rate Copy'!I52+'Monthly Rev Rate Copy'!I74+'Monthly Rev Rate Copy'!I96+'Monthly Rev Rate Copy'!I118+'Monthly Rev Rate Copy'!I140+'Monthly Rev Rate Copy'!I162+'Monthly Rev Rate Copy'!I184+'Monthly Rev Rate Copy'!I206+'Monthly Rev Rate Copy'!I228+'Monthly Rev Rate Copy'!I250</f>
        <v>204328.08</v>
      </c>
      <c r="J5" s="19">
        <f>'Monthly Rev Rate Copy'!K8+'Monthly Rev Rate Copy'!K30+'Monthly Rev Rate Copy'!K52+'Monthly Rev Rate Copy'!K74+'Monthly Rev Rate Copy'!K96+'Monthly Rev Rate Copy'!K118+'Monthly Rev Rate Copy'!K140+'Monthly Rev Rate Copy'!K162+'Monthly Rev Rate Copy'!K184+'Monthly Rev Rate Copy'!K206+'Monthly Rev Rate Copy'!K228+'Monthly Rev Rate Copy'!K250</f>
        <v>109951.56999999999</v>
      </c>
      <c r="K5" s="19">
        <f>'Monthly Rev Rate Copy'!L8+'Monthly Rev Rate Copy'!L30+'Monthly Rev Rate Copy'!L52+'Monthly Rev Rate Copy'!L74+'Monthly Rev Rate Copy'!L96+'Monthly Rev Rate Copy'!L118+'Monthly Rev Rate Copy'!L140+'Monthly Rev Rate Copy'!L162+'Monthly Rev Rate Copy'!L184+'Monthly Rev Rate Copy'!L206+'Monthly Rev Rate Copy'!L228+'Monthly Rev Rate Copy'!L250</f>
        <v>6567404.3499999996</v>
      </c>
    </row>
    <row r="6" spans="1:12">
      <c r="A6" s="22"/>
      <c r="B6" s="23" t="s">
        <v>29</v>
      </c>
      <c r="C6" s="23" t="s">
        <v>36</v>
      </c>
      <c r="D6" s="19">
        <f t="shared" ref="D6:I6" si="0">SUM(D2:D5)</f>
        <v>49937897617</v>
      </c>
      <c r="E6" s="19">
        <f t="shared" si="0"/>
        <v>1311236258.4199998</v>
      </c>
      <c r="F6" s="19">
        <f t="shared" si="0"/>
        <v>31.4</v>
      </c>
      <c r="G6" s="19">
        <f t="shared" si="0"/>
        <v>0</v>
      </c>
      <c r="H6" s="19">
        <f t="shared" si="0"/>
        <v>310171352.64999998</v>
      </c>
      <c r="I6" s="19">
        <f t="shared" si="0"/>
        <v>34829376.969999991</v>
      </c>
      <c r="J6" s="19">
        <f t="shared" ref="J6:K6" si="1">SUM(J2:J5)</f>
        <v>38393725.240000002</v>
      </c>
      <c r="K6" s="19">
        <f t="shared" si="1"/>
        <v>1694630744.6799998</v>
      </c>
    </row>
    <row r="7" spans="1:12">
      <c r="D7" s="19">
        <f>'Monthly Rev Rate Copy'!D10+'Monthly Rev Rate Copy'!D32+'Monthly Rev Rate Copy'!D54+'Monthly Rev Rate Copy'!D76+'Monthly Rev Rate Copy'!D98+'Monthly Rev Rate Copy'!D120+'Monthly Rev Rate Copy'!D142+'Monthly Rev Rate Copy'!D164+'Monthly Rev Rate Copy'!D186</f>
        <v>0</v>
      </c>
      <c r="E7" s="19">
        <f>'Monthly Rev Rate Copy'!E10+'Monthly Rev Rate Copy'!E32+'Monthly Rev Rate Copy'!E54+'Monthly Rev Rate Copy'!E76+'Monthly Rev Rate Copy'!E98+'Monthly Rev Rate Copy'!E120+'Monthly Rev Rate Copy'!E142+'Monthly Rev Rate Copy'!E164+'Monthly Rev Rate Copy'!E186</f>
        <v>0</v>
      </c>
      <c r="F7" s="19">
        <f>'Monthly Rev Rate Copy'!F10+'Monthly Rev Rate Copy'!F32+'Monthly Rev Rate Copy'!F54+'Monthly Rev Rate Copy'!F76+'Monthly Rev Rate Copy'!F98+'Monthly Rev Rate Copy'!F120+'Monthly Rev Rate Copy'!F142+'Monthly Rev Rate Copy'!F164+'Monthly Rev Rate Copy'!F186</f>
        <v>0</v>
      </c>
      <c r="G7" s="19">
        <f>'Monthly Rev Rate Copy'!G10+'Monthly Rev Rate Copy'!G32+'Monthly Rev Rate Copy'!G54+'Monthly Rev Rate Copy'!G76+'Monthly Rev Rate Copy'!G98+'Monthly Rev Rate Copy'!G120+'Monthly Rev Rate Copy'!G142+'Monthly Rev Rate Copy'!G164+'Monthly Rev Rate Copy'!G186</f>
        <v>0</v>
      </c>
      <c r="H7" s="19">
        <f>'Monthly Rev Rate Copy'!H10+'Monthly Rev Rate Copy'!H32+'Monthly Rev Rate Copy'!H54+'Monthly Rev Rate Copy'!H76+'Monthly Rev Rate Copy'!H98+'Monthly Rev Rate Copy'!H120+'Monthly Rev Rate Copy'!H142+'Monthly Rev Rate Copy'!H164+'Monthly Rev Rate Copy'!H186</f>
        <v>0</v>
      </c>
      <c r="I7" s="19">
        <f>'Monthly Rev Rate Copy'!I10+'Monthly Rev Rate Copy'!I32+'Monthly Rev Rate Copy'!I54+'Monthly Rev Rate Copy'!I76+'Monthly Rev Rate Copy'!I98+'Monthly Rev Rate Copy'!I120+'Monthly Rev Rate Copy'!I142+'Monthly Rev Rate Copy'!I164+'Monthly Rev Rate Copy'!I186</f>
        <v>0</v>
      </c>
      <c r="J7" s="19">
        <f>'Monthly Rev Rate Copy'!K10+'Monthly Rev Rate Copy'!K32+'Monthly Rev Rate Copy'!K54+'Monthly Rev Rate Copy'!K76+'Monthly Rev Rate Copy'!K98+'Monthly Rev Rate Copy'!K120+'Monthly Rev Rate Copy'!K142+'Monthly Rev Rate Copy'!K164+'Monthly Rev Rate Copy'!K186</f>
        <v>0</v>
      </c>
      <c r="K7" s="19">
        <f>'Monthly Rev Rate Copy'!L10+'Monthly Rev Rate Copy'!L32+'Monthly Rev Rate Copy'!L54+'Monthly Rev Rate Copy'!L76+'Monthly Rev Rate Copy'!L98+'Monthly Rev Rate Copy'!L120+'Monthly Rev Rate Copy'!L142+'Monthly Rev Rate Copy'!L164+'Monthly Rev Rate Copy'!L186</f>
        <v>0</v>
      </c>
    </row>
    <row r="8" spans="1:12">
      <c r="A8" s="18" t="s">
        <v>30</v>
      </c>
      <c r="B8" t="s">
        <v>31</v>
      </c>
      <c r="C8" t="s">
        <v>37</v>
      </c>
      <c r="D8" s="19">
        <f>'Monthly Rev Rate Copy'!D11+'Monthly Rev Rate Copy'!D33+'Monthly Rev Rate Copy'!D55+'Monthly Rev Rate Copy'!D77+'Monthly Rev Rate Copy'!D99+'Monthly Rev Rate Copy'!D121+'Monthly Rev Rate Copy'!D143+'Monthly Rev Rate Copy'!D165+'Monthly Rev Rate Copy'!D187+'Monthly Rev Rate Copy'!D209+'Monthly Rev Rate Copy'!D231+'Monthly Rev Rate Copy'!D253</f>
        <v>117675.948</v>
      </c>
      <c r="E8" s="19">
        <f>'Monthly Rev Rate Copy'!E11+'Monthly Rev Rate Copy'!E33+'Monthly Rev Rate Copy'!E55+'Monthly Rev Rate Copy'!E77+'Monthly Rev Rate Copy'!E99+'Monthly Rev Rate Copy'!E121+'Monthly Rev Rate Copy'!E143+'Monthly Rev Rate Copy'!E165+'Monthly Rev Rate Copy'!E187+'Monthly Rev Rate Copy'!E209+'Monthly Rev Rate Copy'!E231+'Monthly Rev Rate Copy'!E253</f>
        <v>3134.5899999999997</v>
      </c>
      <c r="F8" s="19">
        <f>'Monthly Rev Rate Copy'!F11+'Monthly Rev Rate Copy'!F33+'Monthly Rev Rate Copy'!F55+'Monthly Rev Rate Copy'!F77+'Monthly Rev Rate Copy'!F99+'Monthly Rev Rate Copy'!F121+'Monthly Rev Rate Copy'!F143+'Monthly Rev Rate Copy'!F165+'Monthly Rev Rate Copy'!F187+'Monthly Rev Rate Copy'!F209+'Monthly Rev Rate Copy'!F231+'Monthly Rev Rate Copy'!F253</f>
        <v>0</v>
      </c>
      <c r="G8" s="19">
        <f>'Monthly Rev Rate Copy'!G11+'Monthly Rev Rate Copy'!G33+'Monthly Rev Rate Copy'!G55+'Monthly Rev Rate Copy'!G77+'Monthly Rev Rate Copy'!G99+'Monthly Rev Rate Copy'!G121+'Monthly Rev Rate Copy'!G143+'Monthly Rev Rate Copy'!G165+'Monthly Rev Rate Copy'!G187+'Monthly Rev Rate Copy'!G209+'Monthly Rev Rate Copy'!G231+'Monthly Rev Rate Copy'!G253</f>
        <v>0</v>
      </c>
      <c r="H8" s="19">
        <f>'Monthly Rev Rate Copy'!H11+'Monthly Rev Rate Copy'!H33+'Monthly Rev Rate Copy'!H55+'Monthly Rev Rate Copy'!H77+'Monthly Rev Rate Copy'!H99+'Monthly Rev Rate Copy'!H121+'Monthly Rev Rate Copy'!H143+'Monthly Rev Rate Copy'!H165+'Monthly Rev Rate Copy'!H187+'Monthly Rev Rate Copy'!H209+'Monthly Rev Rate Copy'!H231+'Monthly Rev Rate Copy'!H253</f>
        <v>643.24999999999989</v>
      </c>
      <c r="I8" s="19">
        <f>'Monthly Rev Rate Copy'!I11+'Monthly Rev Rate Copy'!I33+'Monthly Rev Rate Copy'!I55+'Monthly Rev Rate Copy'!I77+'Monthly Rev Rate Copy'!I99+'Monthly Rev Rate Copy'!I121+'Monthly Rev Rate Copy'!I143+'Monthly Rev Rate Copy'!I165+'Monthly Rev Rate Copy'!I187+'Monthly Rev Rate Copy'!I209+'Monthly Rev Rate Copy'!I231+'Monthly Rev Rate Copy'!I253</f>
        <v>75.22</v>
      </c>
      <c r="J8" s="19">
        <f>'Monthly Rev Rate Copy'!K11+'Monthly Rev Rate Copy'!K33+'Monthly Rev Rate Copy'!K55+'Monthly Rev Rate Copy'!K77+'Monthly Rev Rate Copy'!K99+'Monthly Rev Rate Copy'!K121+'Monthly Rev Rate Copy'!K143+'Monthly Rev Rate Copy'!K165+'Monthly Rev Rate Copy'!K187+'Monthly Rev Rate Copy'!K209+'Monthly Rev Rate Copy'!K231+'Monthly Rev Rate Copy'!K253</f>
        <v>185.65</v>
      </c>
      <c r="K8" s="19">
        <f>'Monthly Rev Rate Copy'!L11+'Monthly Rev Rate Copy'!L33+'Monthly Rev Rate Copy'!L55+'Monthly Rev Rate Copy'!L77+'Monthly Rev Rate Copy'!L99+'Monthly Rev Rate Copy'!L121+'Monthly Rev Rate Copy'!L143+'Monthly Rev Rate Copy'!L165+'Monthly Rev Rate Copy'!L187+'Monthly Rev Rate Copy'!L209+'Monthly Rev Rate Copy'!L231+'Monthly Rev Rate Copy'!L253</f>
        <v>4038.7099999999991</v>
      </c>
      <c r="L8" s="19"/>
    </row>
    <row r="9" spans="1:12">
      <c r="A9" t="s">
        <v>32</v>
      </c>
      <c r="B9" t="s">
        <v>33</v>
      </c>
      <c r="C9" t="s">
        <v>37</v>
      </c>
      <c r="D9" s="19">
        <f>'Monthly Rev Rate Copy'!D12+'Monthly Rev Rate Copy'!D34+'Monthly Rev Rate Copy'!D56+'Monthly Rev Rate Copy'!D78+'Monthly Rev Rate Copy'!D100+'Monthly Rev Rate Copy'!D122+'Monthly Rev Rate Copy'!D144+'Monthly Rev Rate Copy'!D166+'Monthly Rev Rate Copy'!D188+'Monthly Rev Rate Copy'!D210+'Monthly Rev Rate Copy'!D232+'Monthly Rev Rate Copy'!D254</f>
        <v>14285521873.088001</v>
      </c>
      <c r="E9" s="19">
        <f>'Monthly Rev Rate Copy'!E12+'Monthly Rev Rate Copy'!E34+'Monthly Rev Rate Copy'!E56+'Monthly Rev Rate Copy'!E78+'Monthly Rev Rate Copy'!E100+'Monthly Rev Rate Copy'!E122+'Monthly Rev Rate Copy'!E144+'Monthly Rev Rate Copy'!E166+'Monthly Rev Rate Copy'!E188+'Monthly Rev Rate Copy'!E210+'Monthly Rev Rate Copy'!E232+'Monthly Rev Rate Copy'!E254</f>
        <v>195151995.20999998</v>
      </c>
      <c r="F9" s="19">
        <f>'Monthly Rev Rate Copy'!F12+'Monthly Rev Rate Copy'!F34+'Monthly Rev Rate Copy'!F56+'Monthly Rev Rate Copy'!F78+'Monthly Rev Rate Copy'!F100+'Monthly Rev Rate Copy'!F122+'Monthly Rev Rate Copy'!F144+'Monthly Rev Rate Copy'!F166+'Monthly Rev Rate Copy'!F188+'Monthly Rev Rate Copy'!F210+'Monthly Rev Rate Copy'!F232+'Monthly Rev Rate Copy'!F254</f>
        <v>0</v>
      </c>
      <c r="G9" s="19">
        <f>'Monthly Rev Rate Copy'!G12+'Monthly Rev Rate Copy'!G34+'Monthly Rev Rate Copy'!G56+'Monthly Rev Rate Copy'!G78+'Monthly Rev Rate Copy'!G100+'Monthly Rev Rate Copy'!G122+'Monthly Rev Rate Copy'!G144+'Monthly Rev Rate Copy'!G166+'Monthly Rev Rate Copy'!G188+'Monthly Rev Rate Copy'!G210+'Monthly Rev Rate Copy'!G232+'Monthly Rev Rate Copy'!G254</f>
        <v>0</v>
      </c>
      <c r="H9" s="19">
        <f>'Monthly Rev Rate Copy'!H12+'Monthly Rev Rate Copy'!H34+'Monthly Rev Rate Copy'!H56+'Monthly Rev Rate Copy'!H78+'Monthly Rev Rate Copy'!H100+'Monthly Rev Rate Copy'!H122+'Monthly Rev Rate Copy'!H144+'Monthly Rev Rate Copy'!H166+'Monthly Rev Rate Copy'!H188+'Monthly Rev Rate Copy'!H210+'Monthly Rev Rate Copy'!H232+'Monthly Rev Rate Copy'!H254</f>
        <v>63240470.380000003</v>
      </c>
      <c r="I9" s="19">
        <f>'Monthly Rev Rate Copy'!I12+'Monthly Rev Rate Copy'!I34+'Monthly Rev Rate Copy'!I56+'Monthly Rev Rate Copy'!I78+'Monthly Rev Rate Copy'!I100+'Monthly Rev Rate Copy'!I122+'Monthly Rev Rate Copy'!I144+'Monthly Rev Rate Copy'!I166+'Monthly Rev Rate Copy'!I188+'Monthly Rev Rate Copy'!I210+'Monthly Rev Rate Copy'!I232+'Monthly Rev Rate Copy'!I254</f>
        <v>8625738</v>
      </c>
      <c r="J9" s="19">
        <f>'Monthly Rev Rate Copy'!K12+'Monthly Rev Rate Copy'!K34+'Monthly Rev Rate Copy'!K56+'Monthly Rev Rate Copy'!K78+'Monthly Rev Rate Copy'!K100+'Monthly Rev Rate Copy'!K122+'Monthly Rev Rate Copy'!K144+'Monthly Rev Rate Copy'!K166+'Monthly Rev Rate Copy'!K188+'Monthly Rev Rate Copy'!K210+'Monthly Rev Rate Copy'!K232+'Monthly Rev Rate Copy'!K254</f>
        <v>8886425.75</v>
      </c>
      <c r="K9" s="19">
        <f>'Monthly Rev Rate Copy'!L12+'Monthly Rev Rate Copy'!L34+'Monthly Rev Rate Copy'!L56+'Monthly Rev Rate Copy'!L78+'Monthly Rev Rate Copy'!L100+'Monthly Rev Rate Copy'!L122+'Monthly Rev Rate Copy'!L144+'Monthly Rev Rate Copy'!L166+'Monthly Rev Rate Copy'!L188+'Monthly Rev Rate Copy'!L210+'Monthly Rev Rate Copy'!L232+'Monthly Rev Rate Copy'!L254</f>
        <v>275904629.33999997</v>
      </c>
      <c r="L9" s="19"/>
    </row>
    <row r="10" spans="1:12">
      <c r="A10" t="s">
        <v>34</v>
      </c>
      <c r="B10" t="s">
        <v>35</v>
      </c>
      <c r="C10" t="s">
        <v>37</v>
      </c>
      <c r="D10" s="19">
        <f>'Monthly Rev Rate Copy'!D13+'Monthly Rev Rate Copy'!D35+'Monthly Rev Rate Copy'!D57+'Monthly Rev Rate Copy'!D79+'Monthly Rev Rate Copy'!D101+'Monthly Rev Rate Copy'!D123+'Monthly Rev Rate Copy'!D145+'Monthly Rev Rate Copy'!D167+'Monthly Rev Rate Copy'!D189+'Monthly Rev Rate Copy'!D211+'Monthly Rev Rate Copy'!D233+'Monthly Rev Rate Copy'!D255</f>
        <v>3883989858.2399998</v>
      </c>
      <c r="E10" s="19">
        <f>'Monthly Rev Rate Copy'!E13+'Monthly Rev Rate Copy'!E35+'Monthly Rev Rate Copy'!E57+'Monthly Rev Rate Copy'!E79+'Monthly Rev Rate Copy'!E101+'Monthly Rev Rate Copy'!E123+'Monthly Rev Rate Copy'!E145+'Monthly Rev Rate Copy'!E167+'Monthly Rev Rate Copy'!E189+'Monthly Rev Rate Copy'!E211+'Monthly Rev Rate Copy'!E233+'Monthly Rev Rate Copy'!E255</f>
        <v>40392806.339999996</v>
      </c>
      <c r="F10" s="19">
        <f>'Monthly Rev Rate Copy'!F13+'Monthly Rev Rate Copy'!F35+'Monthly Rev Rate Copy'!F57+'Monthly Rev Rate Copy'!F79+'Monthly Rev Rate Copy'!F101+'Monthly Rev Rate Copy'!F123+'Monthly Rev Rate Copy'!F145+'Monthly Rev Rate Copy'!F167+'Monthly Rev Rate Copy'!F189+'Monthly Rev Rate Copy'!F211+'Monthly Rev Rate Copy'!F233+'Monthly Rev Rate Copy'!F255</f>
        <v>0</v>
      </c>
      <c r="G10" s="19">
        <f>'Monthly Rev Rate Copy'!G13+'Monthly Rev Rate Copy'!G35+'Monthly Rev Rate Copy'!G57+'Monthly Rev Rate Copy'!G79+'Monthly Rev Rate Copy'!G101+'Monthly Rev Rate Copy'!G123+'Monthly Rev Rate Copy'!G145+'Monthly Rev Rate Copy'!G167+'Monthly Rev Rate Copy'!G189+'Monthly Rev Rate Copy'!G211+'Monthly Rev Rate Copy'!G233+'Monthly Rev Rate Copy'!G255</f>
        <v>0</v>
      </c>
      <c r="H10" s="19">
        <f>'Monthly Rev Rate Copy'!H13+'Monthly Rev Rate Copy'!H35+'Monthly Rev Rate Copy'!H57+'Monthly Rev Rate Copy'!H79+'Monthly Rev Rate Copy'!H101+'Monthly Rev Rate Copy'!H123+'Monthly Rev Rate Copy'!H145+'Monthly Rev Rate Copy'!H167+'Monthly Rev Rate Copy'!H189+'Monthly Rev Rate Copy'!H211+'Monthly Rev Rate Copy'!H233+'Monthly Rev Rate Copy'!H255</f>
        <v>14721042.390000001</v>
      </c>
      <c r="I10" s="19">
        <f>'Monthly Rev Rate Copy'!I13+'Monthly Rev Rate Copy'!I35+'Monthly Rev Rate Copy'!I57+'Monthly Rev Rate Copy'!I79+'Monthly Rev Rate Copy'!I101+'Monthly Rev Rate Copy'!I123+'Monthly Rev Rate Copy'!I145+'Monthly Rev Rate Copy'!I167+'Monthly Rev Rate Copy'!I189+'Monthly Rev Rate Copy'!I211+'Monthly Rev Rate Copy'!I233+'Monthly Rev Rate Copy'!I255</f>
        <v>2674868.5799999996</v>
      </c>
      <c r="J10" s="19">
        <f>'Monthly Rev Rate Copy'!K13+'Monthly Rev Rate Copy'!K35+'Monthly Rev Rate Copy'!K57+'Monthly Rev Rate Copy'!K79+'Monthly Rev Rate Copy'!K101+'Monthly Rev Rate Copy'!K123+'Monthly Rev Rate Copy'!K145+'Monthly Rev Rate Copy'!K167+'Monthly Rev Rate Copy'!K189+'Monthly Rev Rate Copy'!K211+'Monthly Rev Rate Copy'!K233+'Monthly Rev Rate Copy'!K255</f>
        <v>1121580.74</v>
      </c>
      <c r="K10" s="19">
        <f>'Monthly Rev Rate Copy'!L13+'Monthly Rev Rate Copy'!L35+'Monthly Rev Rate Copy'!L57+'Monthly Rev Rate Copy'!L79+'Monthly Rev Rate Copy'!L101+'Monthly Rev Rate Copy'!L123+'Monthly Rev Rate Copy'!L145+'Monthly Rev Rate Copy'!L167+'Monthly Rev Rate Copy'!L189+'Monthly Rev Rate Copy'!L211+'Monthly Rev Rate Copy'!L233+'Monthly Rev Rate Copy'!L255</f>
        <v>58910298.04999999</v>
      </c>
      <c r="L10" s="19"/>
    </row>
    <row r="11" spans="1:12">
      <c r="A11" s="18" t="s">
        <v>38</v>
      </c>
      <c r="B11" t="s">
        <v>39</v>
      </c>
      <c r="C11" t="s">
        <v>37</v>
      </c>
      <c r="D11" s="19">
        <f>'Monthly Rev Rate Copy'!D14+'Monthly Rev Rate Copy'!D36+'Monthly Rev Rate Copy'!D58+'Monthly Rev Rate Copy'!D80+'Monthly Rev Rate Copy'!D102+'Monthly Rev Rate Copy'!D124+'Monthly Rev Rate Copy'!D146+'Monthly Rev Rate Copy'!D168+'Monthly Rev Rate Copy'!D190+'Monthly Rev Rate Copy'!D212+'Monthly Rev Rate Copy'!D234+'Monthly Rev Rate Copy'!D256</f>
        <v>22714399535.704998</v>
      </c>
      <c r="E11" s="19">
        <f>'Monthly Rev Rate Copy'!E14+'Monthly Rev Rate Copy'!E36+'Monthly Rev Rate Copy'!E58+'Monthly Rev Rate Copy'!E80+'Monthly Rev Rate Copy'!E102+'Monthly Rev Rate Copy'!E124+'Monthly Rev Rate Copy'!E146+'Monthly Rev Rate Copy'!E168+'Monthly Rev Rate Copy'!E190+'Monthly Rev Rate Copy'!E212+'Monthly Rev Rate Copy'!E234+'Monthly Rev Rate Copy'!E256</f>
        <v>78692831.019999996</v>
      </c>
      <c r="F11" s="19">
        <f>'Monthly Rev Rate Copy'!F14+'Monthly Rev Rate Copy'!F36+'Monthly Rev Rate Copy'!F58+'Monthly Rev Rate Copy'!F80+'Monthly Rev Rate Copy'!F102+'Monthly Rev Rate Copy'!F124+'Monthly Rev Rate Copy'!F146+'Monthly Rev Rate Copy'!F168+'Monthly Rev Rate Copy'!F190+'Monthly Rev Rate Copy'!F212+'Monthly Rev Rate Copy'!F234+'Monthly Rev Rate Copy'!F256</f>
        <v>0</v>
      </c>
      <c r="G11" s="19">
        <f>'Monthly Rev Rate Copy'!G14+'Monthly Rev Rate Copy'!G36+'Monthly Rev Rate Copy'!G58+'Monthly Rev Rate Copy'!G80+'Monthly Rev Rate Copy'!G102+'Monthly Rev Rate Copy'!G124+'Monthly Rev Rate Copy'!G146+'Monthly Rev Rate Copy'!G168+'Monthly Rev Rate Copy'!G190+'Monthly Rev Rate Copy'!G212+'Monthly Rev Rate Copy'!G234+'Monthly Rev Rate Copy'!G256</f>
        <v>0</v>
      </c>
      <c r="H11" s="19">
        <f>'Monthly Rev Rate Copy'!H14+'Monthly Rev Rate Copy'!H36+'Monthly Rev Rate Copy'!H58+'Monthly Rev Rate Copy'!H80+'Monthly Rev Rate Copy'!H102+'Monthly Rev Rate Copy'!H124+'Monthly Rev Rate Copy'!H146+'Monthly Rev Rate Copy'!H168+'Monthly Rev Rate Copy'!H190+'Monthly Rev Rate Copy'!H212+'Monthly Rev Rate Copy'!H234+'Monthly Rev Rate Copy'!H256</f>
        <v>53561083.190000005</v>
      </c>
      <c r="I11" s="19">
        <f>'Monthly Rev Rate Copy'!I14+'Monthly Rev Rate Copy'!I36+'Monthly Rev Rate Copy'!I58+'Monthly Rev Rate Copy'!I80+'Monthly Rev Rate Copy'!I102+'Monthly Rev Rate Copy'!I124+'Monthly Rev Rate Copy'!I146+'Monthly Rev Rate Copy'!I168+'Monthly Rev Rate Copy'!I190+'Monthly Rev Rate Copy'!I212+'Monthly Rev Rate Copy'!I234+'Monthly Rev Rate Copy'!I256</f>
        <v>184708.07</v>
      </c>
      <c r="J11" s="19">
        <f>'Monthly Rev Rate Copy'!K14+'Monthly Rev Rate Copy'!K36+'Monthly Rev Rate Copy'!K58+'Monthly Rev Rate Copy'!K80+'Monthly Rev Rate Copy'!K102+'Monthly Rev Rate Copy'!K124+'Monthly Rev Rate Copy'!K146+'Monthly Rev Rate Copy'!K168+'Monthly Rev Rate Copy'!K190+'Monthly Rev Rate Copy'!K212+'Monthly Rev Rate Copy'!K234+'Monthly Rev Rate Copy'!K256</f>
        <v>119519.18999999999</v>
      </c>
      <c r="K11" s="19">
        <f>'Monthly Rev Rate Copy'!L14+'Monthly Rev Rate Copy'!L36+'Monthly Rev Rate Copy'!L58+'Monthly Rev Rate Copy'!L80+'Monthly Rev Rate Copy'!L102+'Monthly Rev Rate Copy'!L124+'Monthly Rev Rate Copy'!L146+'Monthly Rev Rate Copy'!L168+'Monthly Rev Rate Copy'!L190+'Monthly Rev Rate Copy'!L212+'Monthly Rev Rate Copy'!L234+'Monthly Rev Rate Copy'!L256</f>
        <v>132558141.47</v>
      </c>
      <c r="L11" s="19"/>
    </row>
    <row r="12" spans="1:12">
      <c r="A12" s="26"/>
      <c r="B12" s="27" t="s">
        <v>37</v>
      </c>
      <c r="C12" s="27" t="s">
        <v>36</v>
      </c>
      <c r="D12" s="19">
        <f t="shared" ref="D12:I12" si="2">SUM(D7:D11)</f>
        <v>40884028942.981003</v>
      </c>
      <c r="E12" s="19">
        <f t="shared" si="2"/>
        <v>314240767.15999997</v>
      </c>
      <c r="F12" s="19">
        <f t="shared" si="2"/>
        <v>0</v>
      </c>
      <c r="G12" s="19">
        <f t="shared" si="2"/>
        <v>0</v>
      </c>
      <c r="H12" s="19">
        <f t="shared" si="2"/>
        <v>131523239.21000001</v>
      </c>
      <c r="I12" s="19">
        <f t="shared" si="2"/>
        <v>11485389.870000001</v>
      </c>
      <c r="J12" s="19">
        <f t="shared" ref="J12:K12" si="3">SUM(J7:J11)</f>
        <v>10127711.33</v>
      </c>
      <c r="K12" s="19">
        <f t="shared" si="3"/>
        <v>467377107.56999993</v>
      </c>
    </row>
    <row r="13" spans="1:12">
      <c r="D13" s="19">
        <f>'Monthly Rev Rate Copy'!D16+'Monthly Rev Rate Copy'!D38+'Monthly Rev Rate Copy'!D60+'Monthly Rev Rate Copy'!D82+'Monthly Rev Rate Copy'!D104+'Monthly Rev Rate Copy'!D126+'Monthly Rev Rate Copy'!D148+'Monthly Rev Rate Copy'!D170+'Monthly Rev Rate Copy'!D192</f>
        <v>0</v>
      </c>
      <c r="E13" s="19">
        <f>'Monthly Rev Rate Copy'!E16+'Monthly Rev Rate Copy'!E38+'Monthly Rev Rate Copy'!E60+'Monthly Rev Rate Copy'!E82+'Monthly Rev Rate Copy'!E104+'Monthly Rev Rate Copy'!E126+'Monthly Rev Rate Copy'!E148+'Monthly Rev Rate Copy'!E170+'Monthly Rev Rate Copy'!E192</f>
        <v>0</v>
      </c>
      <c r="F13" s="19">
        <f>'Monthly Rev Rate Copy'!F16+'Monthly Rev Rate Copy'!F38+'Monthly Rev Rate Copy'!F60+'Monthly Rev Rate Copy'!F82+'Monthly Rev Rate Copy'!F104+'Monthly Rev Rate Copy'!F126+'Monthly Rev Rate Copy'!F148+'Monthly Rev Rate Copy'!F170+'Monthly Rev Rate Copy'!F192</f>
        <v>0</v>
      </c>
      <c r="G13" s="19">
        <f>'Monthly Rev Rate Copy'!G16+'Monthly Rev Rate Copy'!G38+'Monthly Rev Rate Copy'!G60+'Monthly Rev Rate Copy'!G82+'Monthly Rev Rate Copy'!G104+'Monthly Rev Rate Copy'!G126+'Monthly Rev Rate Copy'!G148+'Monthly Rev Rate Copy'!G170+'Monthly Rev Rate Copy'!G192</f>
        <v>0</v>
      </c>
      <c r="H13" s="19">
        <f>'Monthly Rev Rate Copy'!H16+'Monthly Rev Rate Copy'!H38+'Monthly Rev Rate Copy'!H60+'Monthly Rev Rate Copy'!H82+'Monthly Rev Rate Copy'!H104+'Monthly Rev Rate Copy'!H126+'Monthly Rev Rate Copy'!H148+'Monthly Rev Rate Copy'!H170+'Monthly Rev Rate Copy'!H192</f>
        <v>0</v>
      </c>
      <c r="I13" s="19">
        <f>'Monthly Rev Rate Copy'!I16+'Monthly Rev Rate Copy'!I38+'Monthly Rev Rate Copy'!I60+'Monthly Rev Rate Copy'!I82+'Monthly Rev Rate Copy'!I104+'Monthly Rev Rate Copy'!I126+'Monthly Rev Rate Copy'!I148+'Monthly Rev Rate Copy'!I170+'Monthly Rev Rate Copy'!I192</f>
        <v>0</v>
      </c>
      <c r="J13" s="19">
        <f>'Monthly Rev Rate Copy'!K16+'Monthly Rev Rate Copy'!K38+'Monthly Rev Rate Copy'!K60+'Monthly Rev Rate Copy'!K82+'Monthly Rev Rate Copy'!K104+'Monthly Rev Rate Copy'!K126+'Monthly Rev Rate Copy'!K148+'Monthly Rev Rate Copy'!K170+'Monthly Rev Rate Copy'!K192</f>
        <v>0</v>
      </c>
      <c r="K13" s="19">
        <f>'Monthly Rev Rate Copy'!L16+'Monthly Rev Rate Copy'!L38+'Monthly Rev Rate Copy'!L60+'Monthly Rev Rate Copy'!L82+'Monthly Rev Rate Copy'!L104+'Monthly Rev Rate Copy'!L126+'Monthly Rev Rate Copy'!L148+'Monthly Rev Rate Copy'!L170+'Monthly Rev Rate Copy'!L192</f>
        <v>0</v>
      </c>
    </row>
    <row r="14" spans="1:12">
      <c r="A14" t="s">
        <v>40</v>
      </c>
      <c r="B14" t="s">
        <v>41</v>
      </c>
      <c r="C14" t="s">
        <v>42</v>
      </c>
      <c r="D14" s="19">
        <f>'Monthly Rev Rate Copy'!D17+'Monthly Rev Rate Copy'!D39+'Monthly Rev Rate Copy'!D61+'Monthly Rev Rate Copy'!D83+'Monthly Rev Rate Copy'!D105+'Monthly Rev Rate Copy'!D127+'Monthly Rev Rate Copy'!D149+'Monthly Rev Rate Copy'!D171+'Monthly Rev Rate Copy'!D193+'Monthly Rev Rate Copy'!D215+'Monthly Rev Rate Copy'!D237+'Monthly Rev Rate Copy'!D259</f>
        <v>49990351</v>
      </c>
      <c r="E14" s="19">
        <f>'Monthly Rev Rate Copy'!E17+'Monthly Rev Rate Copy'!E39+'Monthly Rev Rate Copy'!E61+'Monthly Rev Rate Copy'!E83+'Monthly Rev Rate Copy'!E105+'Monthly Rev Rate Copy'!E127+'Monthly Rev Rate Copy'!E149+'Monthly Rev Rate Copy'!E171+'Monthly Rev Rate Copy'!E193+'Monthly Rev Rate Copy'!E215+'Monthly Rev Rate Copy'!E237+'Monthly Rev Rate Copy'!E259</f>
        <v>3506540.1200000006</v>
      </c>
      <c r="F14" s="19">
        <f>'Monthly Rev Rate Copy'!F17+'Monthly Rev Rate Copy'!F39+'Monthly Rev Rate Copy'!F61+'Monthly Rev Rate Copy'!F83+'Monthly Rev Rate Copy'!F105+'Monthly Rev Rate Copy'!F127+'Monthly Rev Rate Copy'!F149+'Monthly Rev Rate Copy'!F171+'Monthly Rev Rate Copy'!F193+'Monthly Rev Rate Copy'!F215+'Monthly Rev Rate Copy'!F237+'Monthly Rev Rate Copy'!F259</f>
        <v>0</v>
      </c>
      <c r="G14" s="19">
        <f>'Monthly Rev Rate Copy'!G17+'Monthly Rev Rate Copy'!G39+'Monthly Rev Rate Copy'!G61+'Monthly Rev Rate Copy'!G83+'Monthly Rev Rate Copy'!G105+'Monthly Rev Rate Copy'!G127+'Monthly Rev Rate Copy'!G149+'Monthly Rev Rate Copy'!G171+'Monthly Rev Rate Copy'!G193+'Monthly Rev Rate Copy'!G215+'Monthly Rev Rate Copy'!G237+'Monthly Rev Rate Copy'!G259</f>
        <v>0</v>
      </c>
      <c r="H14" s="19">
        <f>'Monthly Rev Rate Copy'!H17+'Monthly Rev Rate Copy'!H39+'Monthly Rev Rate Copy'!H61+'Monthly Rev Rate Copy'!H83+'Monthly Rev Rate Copy'!H105+'Monthly Rev Rate Copy'!H127+'Monthly Rev Rate Copy'!H149+'Monthly Rev Rate Copy'!H171+'Monthly Rev Rate Copy'!H193+'Monthly Rev Rate Copy'!H215+'Monthly Rev Rate Copy'!H237+'Monthly Rev Rate Copy'!H259</f>
        <v>0</v>
      </c>
      <c r="I14" s="19">
        <f>'Monthly Rev Rate Copy'!I17+'Monthly Rev Rate Copy'!I39+'Monthly Rev Rate Copy'!I61+'Monthly Rev Rate Copy'!I83+'Monthly Rev Rate Copy'!I105+'Monthly Rev Rate Copy'!I127+'Monthly Rev Rate Copy'!I149+'Monthly Rev Rate Copy'!I171+'Monthly Rev Rate Copy'!I193+'Monthly Rev Rate Copy'!I215+'Monthly Rev Rate Copy'!I237+'Monthly Rev Rate Copy'!I259</f>
        <v>2.41</v>
      </c>
      <c r="J14" s="19">
        <f>'Monthly Rev Rate Copy'!K17+'Monthly Rev Rate Copy'!K39+'Monthly Rev Rate Copy'!K61+'Monthly Rev Rate Copy'!K83+'Monthly Rev Rate Copy'!K105+'Monthly Rev Rate Copy'!K127+'Monthly Rev Rate Copy'!K149+'Monthly Rev Rate Copy'!K171+'Monthly Rev Rate Copy'!K193+'Monthly Rev Rate Copy'!K215+'Monthly Rev Rate Copy'!K237+'Monthly Rev Rate Copy'!K259</f>
        <v>1018511.58</v>
      </c>
      <c r="K14" s="19">
        <f>'Monthly Rev Rate Copy'!L17+'Monthly Rev Rate Copy'!L39+'Monthly Rev Rate Copy'!L61+'Monthly Rev Rate Copy'!L83+'Monthly Rev Rate Copy'!L105+'Monthly Rev Rate Copy'!L127+'Monthly Rev Rate Copy'!L149+'Monthly Rev Rate Copy'!L171+'Monthly Rev Rate Copy'!L193+'Monthly Rev Rate Copy'!L215+'Monthly Rev Rate Copy'!L237+'Monthly Rev Rate Copy'!L259</f>
        <v>4525054.1100000003</v>
      </c>
    </row>
    <row r="15" spans="1:12">
      <c r="A15" t="s">
        <v>40</v>
      </c>
      <c r="B15" t="s">
        <v>43</v>
      </c>
      <c r="C15" t="s">
        <v>42</v>
      </c>
      <c r="D15" s="19">
        <f>'Monthly Rev Rate Copy'!D18+'Monthly Rev Rate Copy'!D40+'Monthly Rev Rate Copy'!D62+'Monthly Rev Rate Copy'!D84+'Monthly Rev Rate Copy'!D106+'Monthly Rev Rate Copy'!D128+'Monthly Rev Rate Copy'!D150+'Monthly Rev Rate Copy'!D172+'Monthly Rev Rate Copy'!D194+'Monthly Rev Rate Copy'!D216+'Monthly Rev Rate Copy'!D238+'Monthly Rev Rate Copy'!D260</f>
        <v>197624517</v>
      </c>
      <c r="E15" s="19">
        <f>'Monthly Rev Rate Copy'!E18+'Monthly Rev Rate Copy'!E40+'Monthly Rev Rate Copy'!E62+'Monthly Rev Rate Copy'!E84+'Monthly Rev Rate Copy'!E106+'Monthly Rev Rate Copy'!E128+'Monthly Rev Rate Copy'!E150+'Monthly Rev Rate Copy'!E172+'Monthly Rev Rate Copy'!E194+'Monthly Rev Rate Copy'!E216+'Monthly Rev Rate Copy'!E238+'Monthly Rev Rate Copy'!E260</f>
        <v>61250596.920000002</v>
      </c>
      <c r="F15" s="19">
        <f>'Monthly Rev Rate Copy'!F18+'Monthly Rev Rate Copy'!F40+'Monthly Rev Rate Copy'!F62+'Monthly Rev Rate Copy'!F84+'Monthly Rev Rate Copy'!F106+'Monthly Rev Rate Copy'!F128+'Monthly Rev Rate Copy'!F150+'Monthly Rev Rate Copy'!F172+'Monthly Rev Rate Copy'!F194+'Monthly Rev Rate Copy'!F216+'Monthly Rev Rate Copy'!F238+'Monthly Rev Rate Copy'!F260</f>
        <v>0</v>
      </c>
      <c r="G15" s="19">
        <f>'Monthly Rev Rate Copy'!G18+'Monthly Rev Rate Copy'!G40+'Monthly Rev Rate Copy'!G62+'Monthly Rev Rate Copy'!G84+'Monthly Rev Rate Copy'!G106+'Monthly Rev Rate Copy'!G128+'Monthly Rev Rate Copy'!G150+'Monthly Rev Rate Copy'!G172+'Monthly Rev Rate Copy'!G194+'Monthly Rev Rate Copy'!G216+'Monthly Rev Rate Copy'!G238+'Monthly Rev Rate Copy'!G260</f>
        <v>0</v>
      </c>
      <c r="H15" s="19">
        <f>'Monthly Rev Rate Copy'!H18+'Monthly Rev Rate Copy'!H40+'Monthly Rev Rate Copy'!H62+'Monthly Rev Rate Copy'!H84+'Monthly Rev Rate Copy'!H106+'Monthly Rev Rate Copy'!H128+'Monthly Rev Rate Copy'!H150+'Monthly Rev Rate Copy'!H172+'Monthly Rev Rate Copy'!H194+'Monthly Rev Rate Copy'!H216+'Monthly Rev Rate Copy'!H238+'Monthly Rev Rate Copy'!H260</f>
        <v>0</v>
      </c>
      <c r="I15" s="19">
        <f>'Monthly Rev Rate Copy'!I18+'Monthly Rev Rate Copy'!I40+'Monthly Rev Rate Copy'!I62+'Monthly Rev Rate Copy'!I84+'Monthly Rev Rate Copy'!I106+'Monthly Rev Rate Copy'!I128+'Monthly Rev Rate Copy'!I150+'Monthly Rev Rate Copy'!I172+'Monthly Rev Rate Copy'!I194+'Monthly Rev Rate Copy'!I216+'Monthly Rev Rate Copy'!I238+'Monthly Rev Rate Copy'!I260</f>
        <v>60.06</v>
      </c>
      <c r="J15" s="19">
        <f>'Monthly Rev Rate Copy'!K18+'Monthly Rev Rate Copy'!K40+'Monthly Rev Rate Copy'!K62+'Monthly Rev Rate Copy'!K84+'Monthly Rev Rate Copy'!K106+'Monthly Rev Rate Copy'!K128+'Monthly Rev Rate Copy'!K150+'Monthly Rev Rate Copy'!K172+'Monthly Rev Rate Copy'!K194+'Monthly Rev Rate Copy'!K216+'Monthly Rev Rate Copy'!K238+'Monthly Rev Rate Copy'!K260</f>
        <v>4012223.64</v>
      </c>
      <c r="K15" s="19">
        <f>'Monthly Rev Rate Copy'!L18+'Monthly Rev Rate Copy'!L40+'Monthly Rev Rate Copy'!L62+'Monthly Rev Rate Copy'!L84+'Monthly Rev Rate Copy'!L106+'Monthly Rev Rate Copy'!L128+'Monthly Rev Rate Copy'!L150+'Monthly Rev Rate Copy'!L172+'Monthly Rev Rate Copy'!L194+'Monthly Rev Rate Copy'!L216+'Monthly Rev Rate Copy'!L238+'Monthly Rev Rate Copy'!L260</f>
        <v>65262880.620000005</v>
      </c>
    </row>
    <row r="16" spans="1:12">
      <c r="A16" s="30"/>
      <c r="B16" s="31" t="s">
        <v>42</v>
      </c>
      <c r="C16" s="31" t="s">
        <v>36</v>
      </c>
      <c r="D16" s="19">
        <f t="shared" ref="D16:I16" si="4">SUM(D13:D15)</f>
        <v>247614868</v>
      </c>
      <c r="E16" s="19">
        <f t="shared" si="4"/>
        <v>64757137.039999999</v>
      </c>
      <c r="F16" s="19">
        <f t="shared" si="4"/>
        <v>0</v>
      </c>
      <c r="G16" s="19">
        <f t="shared" si="4"/>
        <v>0</v>
      </c>
      <c r="H16" s="19">
        <f t="shared" si="4"/>
        <v>0</v>
      </c>
      <c r="I16" s="19">
        <f t="shared" si="4"/>
        <v>62.47</v>
      </c>
      <c r="J16" s="19">
        <f t="shared" ref="J16:K16" si="5">SUM(J13:J15)</f>
        <v>5030735.22</v>
      </c>
      <c r="K16" s="19">
        <f t="shared" si="5"/>
        <v>69787934.730000004</v>
      </c>
    </row>
    <row r="17" spans="3:11">
      <c r="D17" s="19">
        <f>'Monthly Rev Rate Copy'!D20+'Monthly Rev Rate Copy'!D42+'Monthly Rev Rate Copy'!D64+'Monthly Rev Rate Copy'!D86+'Monthly Rev Rate Copy'!D108+'Monthly Rev Rate Copy'!D130+'Monthly Rev Rate Copy'!D152+'Monthly Rev Rate Copy'!D174+'Monthly Rev Rate Copy'!D196</f>
        <v>0</v>
      </c>
      <c r="E17" s="19">
        <f>'Monthly Rev Rate Copy'!E20+'Monthly Rev Rate Copy'!E42+'Monthly Rev Rate Copy'!E64+'Monthly Rev Rate Copy'!E86+'Monthly Rev Rate Copy'!E108+'Monthly Rev Rate Copy'!E130+'Monthly Rev Rate Copy'!E152+'Monthly Rev Rate Copy'!E174+'Monthly Rev Rate Copy'!E196</f>
        <v>0</v>
      </c>
      <c r="F17" s="19">
        <f>'Monthly Rev Rate Copy'!F20+'Monthly Rev Rate Copy'!F42+'Monthly Rev Rate Copy'!F64+'Monthly Rev Rate Copy'!F86+'Monthly Rev Rate Copy'!F108+'Monthly Rev Rate Copy'!F130+'Monthly Rev Rate Copy'!F152+'Monthly Rev Rate Copy'!F174+'Monthly Rev Rate Copy'!F196</f>
        <v>0</v>
      </c>
      <c r="G17" s="19">
        <f>'Monthly Rev Rate Copy'!G20+'Monthly Rev Rate Copy'!G42+'Monthly Rev Rate Copy'!G64+'Monthly Rev Rate Copy'!G86+'Monthly Rev Rate Copy'!G108+'Monthly Rev Rate Copy'!G130+'Monthly Rev Rate Copy'!G152+'Monthly Rev Rate Copy'!G174+'Monthly Rev Rate Copy'!G196</f>
        <v>0</v>
      </c>
      <c r="H17" s="19">
        <f>'Monthly Rev Rate Copy'!H20+'Monthly Rev Rate Copy'!H42+'Monthly Rev Rate Copy'!H64+'Monthly Rev Rate Copy'!H86+'Monthly Rev Rate Copy'!H108+'Monthly Rev Rate Copy'!H130+'Monthly Rev Rate Copy'!H152+'Monthly Rev Rate Copy'!H174+'Monthly Rev Rate Copy'!H196</f>
        <v>0</v>
      </c>
      <c r="I17" s="19">
        <f>'Monthly Rev Rate Copy'!I20+'Monthly Rev Rate Copy'!I42+'Monthly Rev Rate Copy'!I64+'Monthly Rev Rate Copy'!I86+'Monthly Rev Rate Copy'!I108+'Monthly Rev Rate Copy'!I130+'Monthly Rev Rate Copy'!I152+'Monthly Rev Rate Copy'!I174+'Monthly Rev Rate Copy'!I196</f>
        <v>0</v>
      </c>
      <c r="J17" s="19">
        <f>'Monthly Rev Rate Copy'!K20+'Monthly Rev Rate Copy'!K42+'Monthly Rev Rate Copy'!K64+'Monthly Rev Rate Copy'!K86+'Monthly Rev Rate Copy'!K108+'Monthly Rev Rate Copy'!K130+'Monthly Rev Rate Copy'!K152+'Monthly Rev Rate Copy'!K174+'Monthly Rev Rate Copy'!K196</f>
        <v>0</v>
      </c>
      <c r="K17" s="19">
        <f>'Monthly Rev Rate Copy'!L20+'Monthly Rev Rate Copy'!L42+'Monthly Rev Rate Copy'!L64+'Monthly Rev Rate Copy'!L86+'Monthly Rev Rate Copy'!L108+'Monthly Rev Rate Copy'!L130+'Monthly Rev Rate Copy'!L152+'Monthly Rev Rate Copy'!L174+'Monthly Rev Rate Copy'!L196</f>
        <v>0</v>
      </c>
    </row>
    <row r="18" spans="3:11">
      <c r="C18" s="37" t="s">
        <v>44</v>
      </c>
      <c r="D18" s="19">
        <f>'Monthly Rev Rate Copy'!D21+'Monthly Rev Rate Copy'!D43+'Monthly Rev Rate Copy'!D65+'Monthly Rev Rate Copy'!D87+'Monthly Rev Rate Copy'!D109+'Monthly Rev Rate Copy'!D131+'Monthly Rev Rate Copy'!D153+'Monthly Rev Rate Copy'!D175+'Monthly Rev Rate Copy'!D197+'Monthly Rev Rate Copy'!D219+'Monthly Rev Rate Copy'!D241+'Monthly Rev Rate Copy'!D263</f>
        <v>91069541427.981003</v>
      </c>
      <c r="E18" s="19">
        <f>'Monthly Rev Rate Copy'!E21+'Monthly Rev Rate Copy'!E43+'Monthly Rev Rate Copy'!E65+'Monthly Rev Rate Copy'!E87+'Monthly Rev Rate Copy'!E109+'Monthly Rev Rate Copy'!E131+'Monthly Rev Rate Copy'!E153+'Monthly Rev Rate Copy'!E175+'Monthly Rev Rate Copy'!E197+'Monthly Rev Rate Copy'!E219+'Monthly Rev Rate Copy'!E241+'Monthly Rev Rate Copy'!E263</f>
        <v>1690234162.6199999</v>
      </c>
      <c r="F18" s="19">
        <f>'Monthly Rev Rate Copy'!F21+'Monthly Rev Rate Copy'!F43+'Monthly Rev Rate Copy'!F65+'Monthly Rev Rate Copy'!F87+'Monthly Rev Rate Copy'!F109+'Monthly Rev Rate Copy'!F131+'Monthly Rev Rate Copy'!F153+'Monthly Rev Rate Copy'!F175+'Monthly Rev Rate Copy'!F197+'Monthly Rev Rate Copy'!F219+'Monthly Rev Rate Copy'!F241+'Monthly Rev Rate Copy'!F263</f>
        <v>31.4</v>
      </c>
      <c r="G18" s="19">
        <f>'Monthly Rev Rate Copy'!G21+'Monthly Rev Rate Copy'!G43+'Monthly Rev Rate Copy'!G65+'Monthly Rev Rate Copy'!G87+'Monthly Rev Rate Copy'!G109+'Monthly Rev Rate Copy'!G131+'Monthly Rev Rate Copy'!G153+'Monthly Rev Rate Copy'!G175+'Monthly Rev Rate Copy'!G197+'Monthly Rev Rate Copy'!G219+'Monthly Rev Rate Copy'!G241+'Monthly Rev Rate Copy'!G263</f>
        <v>0</v>
      </c>
      <c r="H18" s="19">
        <f>'Monthly Rev Rate Copy'!H21+'Monthly Rev Rate Copy'!H43+'Monthly Rev Rate Copy'!H65+'Monthly Rev Rate Copy'!H87+'Monthly Rev Rate Copy'!H109+'Monthly Rev Rate Copy'!H131+'Monthly Rev Rate Copy'!H153+'Monthly Rev Rate Copy'!H175+'Monthly Rev Rate Copy'!H197+'Monthly Rev Rate Copy'!H219+'Monthly Rev Rate Copy'!H241+'Monthly Rev Rate Copy'!H263</f>
        <v>441694591.86000001</v>
      </c>
      <c r="I18" s="19">
        <f>'Monthly Rev Rate Copy'!I21+'Monthly Rev Rate Copy'!I43+'Monthly Rev Rate Copy'!I65+'Monthly Rev Rate Copy'!I87+'Monthly Rev Rate Copy'!I109+'Monthly Rev Rate Copy'!I131+'Monthly Rev Rate Copy'!I153+'Monthly Rev Rate Copy'!I175+'Monthly Rev Rate Copy'!I197+'Monthly Rev Rate Copy'!I219+'Monthly Rev Rate Copy'!I241+'Monthly Rev Rate Copy'!I263</f>
        <v>46314829.309999995</v>
      </c>
      <c r="J18" s="19">
        <f>'Monthly Rev Rate Copy'!K21+'Monthly Rev Rate Copy'!K43+'Monthly Rev Rate Copy'!K65+'Monthly Rev Rate Copy'!K87+'Monthly Rev Rate Copy'!K109+'Monthly Rev Rate Copy'!K131+'Monthly Rev Rate Copy'!K153+'Monthly Rev Rate Copy'!K175+'Monthly Rev Rate Copy'!K197+'Monthly Rev Rate Copy'!K219+'Monthly Rev Rate Copy'!K241+'Monthly Rev Rate Copy'!K263</f>
        <v>53552171.790000007</v>
      </c>
      <c r="K18" s="19">
        <f>'Monthly Rev Rate Copy'!L21+'Monthly Rev Rate Copy'!L43+'Monthly Rev Rate Copy'!L65+'Monthly Rev Rate Copy'!L87+'Monthly Rev Rate Copy'!L109+'Monthly Rev Rate Copy'!L131+'Monthly Rev Rate Copy'!L153+'Monthly Rev Rate Copy'!L175+'Monthly Rev Rate Copy'!L197+'Monthly Rev Rate Copy'!L219+'Monthly Rev Rate Copy'!L241+'Monthly Rev Rate Copy'!L263</f>
        <v>2231795786.98</v>
      </c>
    </row>
    <row r="19" spans="3:11">
      <c r="D19" s="41">
        <f>D6+D12+D16</f>
        <v>91069541427.981003</v>
      </c>
      <c r="E19" s="41">
        <f>E6+E12+E16</f>
        <v>1690234162.6199999</v>
      </c>
      <c r="F19" s="41">
        <f t="shared" ref="F19:J19" si="6">F6+F12+F16</f>
        <v>31.4</v>
      </c>
      <c r="G19" s="41">
        <f t="shared" si="6"/>
        <v>0</v>
      </c>
      <c r="H19" s="41">
        <f t="shared" si="6"/>
        <v>441694591.86000001</v>
      </c>
      <c r="I19" s="41">
        <f t="shared" si="6"/>
        <v>46314829.309999987</v>
      </c>
      <c r="J19" s="41">
        <f t="shared" si="6"/>
        <v>53552171.789999999</v>
      </c>
      <c r="K19" s="41">
        <f t="shared" ref="K19" si="7">K6+K12+K16</f>
        <v>2231795786.98</v>
      </c>
    </row>
    <row r="20" spans="3:11">
      <c r="C20" t="s">
        <v>46</v>
      </c>
      <c r="D20" s="41">
        <f>D18-D19</f>
        <v>0</v>
      </c>
      <c r="E20" s="41">
        <f>E18-E19</f>
        <v>0</v>
      </c>
      <c r="F20" s="41">
        <f t="shared" ref="F20:K20" si="8">F18-F19</f>
        <v>0</v>
      </c>
      <c r="G20" s="41">
        <f t="shared" si="8"/>
        <v>0</v>
      </c>
      <c r="H20" s="41">
        <f t="shared" si="8"/>
        <v>0</v>
      </c>
      <c r="I20" s="41">
        <f t="shared" si="8"/>
        <v>0</v>
      </c>
      <c r="J20" s="41">
        <f t="shared" si="8"/>
        <v>0</v>
      </c>
      <c r="K20" s="41">
        <f t="shared" si="8"/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7"/>
  <sheetViews>
    <sheetView workbookViewId="0"/>
  </sheetViews>
  <sheetFormatPr defaultRowHeight="15" outlineLevelRow="2"/>
  <cols>
    <col min="1" max="1" width="22" bestFit="1" customWidth="1"/>
    <col min="2" max="2" width="13.5703125" bestFit="1" customWidth="1"/>
    <col min="3" max="3" width="14.42578125" bestFit="1" customWidth="1"/>
    <col min="4" max="4" width="20.140625" bestFit="1" customWidth="1"/>
    <col min="5" max="5" width="16.85546875" bestFit="1" customWidth="1"/>
    <col min="6" max="6" width="24.85546875" bestFit="1" customWidth="1"/>
    <col min="7" max="7" width="23.7109375" bestFit="1" customWidth="1"/>
    <col min="8" max="8" width="14.28515625" bestFit="1" customWidth="1"/>
    <col min="9" max="9" width="16" bestFit="1" customWidth="1"/>
  </cols>
  <sheetData>
    <row r="1" spans="1:9">
      <c r="A1" s="61" t="s">
        <v>382</v>
      </c>
      <c r="B1" s="61" t="s">
        <v>383</v>
      </c>
      <c r="C1" s="61" t="s">
        <v>399</v>
      </c>
      <c r="D1" s="62" t="s">
        <v>384</v>
      </c>
      <c r="E1" s="62" t="s">
        <v>385</v>
      </c>
      <c r="F1" s="62" t="s">
        <v>386</v>
      </c>
      <c r="G1" s="62" t="s">
        <v>387</v>
      </c>
      <c r="H1" s="62" t="s">
        <v>388</v>
      </c>
      <c r="I1" s="62" t="s">
        <v>389</v>
      </c>
    </row>
    <row r="2" spans="1:9" outlineLevel="2">
      <c r="A2" s="58" t="s">
        <v>390</v>
      </c>
      <c r="B2" s="58" t="s">
        <v>28</v>
      </c>
      <c r="C2" s="58" t="s">
        <v>391</v>
      </c>
      <c r="D2" s="63">
        <v>42499822.25</v>
      </c>
      <c r="E2" s="63">
        <v>101005614.06</v>
      </c>
      <c r="F2" s="63">
        <v>257962303.02000001</v>
      </c>
      <c r="G2" s="63">
        <v>504034033.32999998</v>
      </c>
      <c r="H2" s="63"/>
      <c r="I2" s="63">
        <v>905501772.65999997</v>
      </c>
    </row>
    <row r="3" spans="1:9" outlineLevel="1">
      <c r="A3" s="59" t="s">
        <v>400</v>
      </c>
      <c r="B3" s="60"/>
      <c r="C3" s="60"/>
      <c r="D3" s="66">
        <f t="shared" ref="D3:I3" si="0">SUBTOTAL(9,D2:D2)</f>
        <v>42499822.25</v>
      </c>
      <c r="E3" s="66">
        <f t="shared" si="0"/>
        <v>101005614.06</v>
      </c>
      <c r="F3" s="66">
        <f t="shared" si="0"/>
        <v>257962303.02000001</v>
      </c>
      <c r="G3" s="66">
        <f t="shared" si="0"/>
        <v>504034033.32999998</v>
      </c>
      <c r="H3" s="66">
        <f t="shared" si="0"/>
        <v>0</v>
      </c>
      <c r="I3" s="66">
        <f t="shared" si="0"/>
        <v>905501772.65999997</v>
      </c>
    </row>
    <row r="4" spans="1:9" outlineLevel="2">
      <c r="A4" s="58" t="s">
        <v>392</v>
      </c>
      <c r="B4" s="58" t="s">
        <v>41</v>
      </c>
      <c r="C4" s="58" t="s">
        <v>391</v>
      </c>
      <c r="D4" s="63">
        <v>3506540.12</v>
      </c>
      <c r="E4" s="63"/>
      <c r="F4" s="63"/>
      <c r="G4" s="63"/>
      <c r="H4" s="63"/>
      <c r="I4" s="63">
        <v>3506540.12</v>
      </c>
    </row>
    <row r="5" spans="1:9" outlineLevel="2">
      <c r="A5" s="58" t="s">
        <v>392</v>
      </c>
      <c r="B5" s="58" t="s">
        <v>35</v>
      </c>
      <c r="C5" s="58" t="s">
        <v>391</v>
      </c>
      <c r="D5" s="63">
        <v>17395.810000000001</v>
      </c>
      <c r="E5" s="63">
        <v>881210.15</v>
      </c>
      <c r="F5" s="63">
        <v>1759453.3</v>
      </c>
      <c r="G5" s="63">
        <v>2342683.04</v>
      </c>
      <c r="H5" s="63"/>
      <c r="I5" s="63">
        <v>5000742.3</v>
      </c>
    </row>
    <row r="6" spans="1:9" outlineLevel="2">
      <c r="A6" s="58" t="s">
        <v>392</v>
      </c>
      <c r="B6" s="58" t="s">
        <v>35</v>
      </c>
      <c r="C6" s="58" t="s">
        <v>394</v>
      </c>
      <c r="D6" s="63">
        <v>212782.57</v>
      </c>
      <c r="E6" s="63">
        <v>383801.65</v>
      </c>
      <c r="F6" s="63">
        <v>4251053.6500000004</v>
      </c>
      <c r="G6" s="63">
        <v>7502282.7800000003</v>
      </c>
      <c r="H6" s="63"/>
      <c r="I6" s="63">
        <v>12349920.65</v>
      </c>
    </row>
    <row r="7" spans="1:9" outlineLevel="2">
      <c r="A7" s="58" t="s">
        <v>392</v>
      </c>
      <c r="B7" s="58" t="s">
        <v>43</v>
      </c>
      <c r="C7" s="58" t="s">
        <v>395</v>
      </c>
      <c r="D7" s="63"/>
      <c r="E7" s="63"/>
      <c r="F7" s="63"/>
      <c r="G7" s="63"/>
      <c r="H7" s="63">
        <v>31347838.16</v>
      </c>
      <c r="I7" s="63">
        <v>31347838.16</v>
      </c>
    </row>
    <row r="8" spans="1:9" outlineLevel="2">
      <c r="A8" s="58" t="s">
        <v>392</v>
      </c>
      <c r="B8" s="58" t="s">
        <v>33</v>
      </c>
      <c r="C8" s="58" t="s">
        <v>391</v>
      </c>
      <c r="D8" s="63">
        <v>3628920.69</v>
      </c>
      <c r="E8" s="63">
        <v>30219670.890000001</v>
      </c>
      <c r="F8" s="63">
        <v>102371258.5</v>
      </c>
      <c r="G8" s="63">
        <v>238640531.63999999</v>
      </c>
      <c r="H8" s="63"/>
      <c r="I8" s="63">
        <v>374860381.72000003</v>
      </c>
    </row>
    <row r="9" spans="1:9" outlineLevel="2">
      <c r="A9" s="58" t="s">
        <v>392</v>
      </c>
      <c r="B9" s="58" t="s">
        <v>33</v>
      </c>
      <c r="C9" s="58" t="s">
        <v>394</v>
      </c>
      <c r="D9" s="63">
        <v>1735171.97</v>
      </c>
      <c r="E9" s="63">
        <v>1662422.26</v>
      </c>
      <c r="F9" s="63">
        <v>29197824.190000001</v>
      </c>
      <c r="G9" s="63">
        <v>57945374.280000001</v>
      </c>
      <c r="H9" s="63"/>
      <c r="I9" s="63">
        <v>90540792.700000003</v>
      </c>
    </row>
    <row r="10" spans="1:9" outlineLevel="2">
      <c r="A10" s="58" t="s">
        <v>392</v>
      </c>
      <c r="B10" s="58" t="s">
        <v>31</v>
      </c>
      <c r="C10" s="58" t="s">
        <v>391</v>
      </c>
      <c r="D10" s="63">
        <v>2818107.98</v>
      </c>
      <c r="E10" s="63">
        <v>7636448.9000000004</v>
      </c>
      <c r="F10" s="63">
        <v>4107302.49</v>
      </c>
      <c r="G10" s="63">
        <v>11311502.369999999</v>
      </c>
      <c r="H10" s="63"/>
      <c r="I10" s="63">
        <v>25873361.739999998</v>
      </c>
    </row>
    <row r="11" spans="1:9" outlineLevel="2">
      <c r="A11" s="58" t="s">
        <v>392</v>
      </c>
      <c r="B11" s="58" t="s">
        <v>31</v>
      </c>
      <c r="C11" s="58" t="s">
        <v>394</v>
      </c>
      <c r="D11" s="63">
        <v>314.17</v>
      </c>
      <c r="E11" s="63">
        <v>860.54</v>
      </c>
      <c r="F11" s="63">
        <v>522.12</v>
      </c>
      <c r="G11" s="63">
        <v>1437.76</v>
      </c>
      <c r="H11" s="63"/>
      <c r="I11" s="63">
        <v>3134.59</v>
      </c>
    </row>
    <row r="12" spans="1:9" outlineLevel="1">
      <c r="A12" s="59" t="s">
        <v>401</v>
      </c>
      <c r="B12" s="60"/>
      <c r="C12" s="60"/>
      <c r="D12" s="66">
        <f t="shared" ref="D12:I12" si="1">SUBTOTAL(9,D4:D11)</f>
        <v>11919233.310000001</v>
      </c>
      <c r="E12" s="66">
        <f t="shared" si="1"/>
        <v>40784414.390000001</v>
      </c>
      <c r="F12" s="66">
        <f t="shared" si="1"/>
        <v>141687414.25000003</v>
      </c>
      <c r="G12" s="66">
        <f t="shared" si="1"/>
        <v>317743811.87</v>
      </c>
      <c r="H12" s="66">
        <f t="shared" si="1"/>
        <v>31347838.16</v>
      </c>
      <c r="I12" s="66">
        <f t="shared" si="1"/>
        <v>543482711.98000002</v>
      </c>
    </row>
    <row r="13" spans="1:9" outlineLevel="2">
      <c r="A13" s="58" t="s">
        <v>396</v>
      </c>
      <c r="B13" s="58" t="s">
        <v>35</v>
      </c>
      <c r="C13" s="58" t="s">
        <v>394</v>
      </c>
      <c r="D13" s="63">
        <v>322762.33</v>
      </c>
      <c r="E13" s="63">
        <v>582175.06000000006</v>
      </c>
      <c r="F13" s="63">
        <v>11138787.470000001</v>
      </c>
      <c r="G13" s="63">
        <v>15999160.83</v>
      </c>
      <c r="H13" s="63"/>
      <c r="I13" s="63">
        <v>28042885.690000001</v>
      </c>
    </row>
    <row r="14" spans="1:9" outlineLevel="2">
      <c r="A14" s="58" t="s">
        <v>396</v>
      </c>
      <c r="B14" s="58" t="s">
        <v>33</v>
      </c>
      <c r="C14" s="58" t="s">
        <v>394</v>
      </c>
      <c r="D14" s="63">
        <v>1201178.57</v>
      </c>
      <c r="E14" s="63">
        <v>1157777.46</v>
      </c>
      <c r="F14" s="63">
        <v>36990658.520000003</v>
      </c>
      <c r="G14" s="63">
        <v>65261587.960000001</v>
      </c>
      <c r="H14" s="63"/>
      <c r="I14" s="63">
        <v>104611202.51000001</v>
      </c>
    </row>
    <row r="15" spans="1:9" outlineLevel="1">
      <c r="A15" s="59" t="s">
        <v>402</v>
      </c>
      <c r="B15" s="60"/>
      <c r="C15" s="60"/>
      <c r="D15" s="66">
        <f t="shared" ref="D15:I15" si="2">SUBTOTAL(9,D13:D14)</f>
        <v>1523940.9000000001</v>
      </c>
      <c r="E15" s="66">
        <f t="shared" si="2"/>
        <v>1739952.52</v>
      </c>
      <c r="F15" s="66">
        <f t="shared" si="2"/>
        <v>48129445.990000002</v>
      </c>
      <c r="G15" s="66">
        <f t="shared" si="2"/>
        <v>81260748.790000007</v>
      </c>
      <c r="H15" s="66">
        <f t="shared" si="2"/>
        <v>0</v>
      </c>
      <c r="I15" s="66">
        <f t="shared" si="2"/>
        <v>132654088.2</v>
      </c>
    </row>
    <row r="16" spans="1:9" outlineLevel="2">
      <c r="A16" s="58" t="s">
        <v>397</v>
      </c>
      <c r="B16" s="58" t="s">
        <v>39</v>
      </c>
      <c r="C16" s="58" t="s">
        <v>394</v>
      </c>
      <c r="D16" s="63">
        <v>378764.11</v>
      </c>
      <c r="E16" s="63">
        <v>3731075.62</v>
      </c>
      <c r="F16" s="63">
        <v>61200839.140000001</v>
      </c>
      <c r="G16" s="63">
        <v>13382152.15</v>
      </c>
      <c r="H16" s="63"/>
      <c r="I16" s="63">
        <v>78692831.019999996</v>
      </c>
    </row>
    <row r="17" spans="1:9" outlineLevel="1">
      <c r="A17" s="59" t="s">
        <v>403</v>
      </c>
      <c r="B17" s="60"/>
      <c r="C17" s="60"/>
      <c r="D17" s="66">
        <f t="shared" ref="D17:I17" si="3">SUBTOTAL(9,D16:D16)</f>
        <v>378764.11</v>
      </c>
      <c r="E17" s="66">
        <f t="shared" si="3"/>
        <v>3731075.62</v>
      </c>
      <c r="F17" s="66">
        <f t="shared" si="3"/>
        <v>61200839.140000001</v>
      </c>
      <c r="G17" s="66">
        <f t="shared" si="3"/>
        <v>13382152.15</v>
      </c>
      <c r="H17" s="66">
        <f t="shared" si="3"/>
        <v>0</v>
      </c>
      <c r="I17" s="66">
        <f t="shared" si="3"/>
        <v>78692831.019999996</v>
      </c>
    </row>
    <row r="18" spans="1:9" outlineLevel="2">
      <c r="A18" s="58" t="s">
        <v>398</v>
      </c>
      <c r="B18" s="58" t="s">
        <v>43</v>
      </c>
      <c r="C18" s="58" t="s">
        <v>395</v>
      </c>
      <c r="D18" s="63"/>
      <c r="E18" s="63"/>
      <c r="F18" s="63"/>
      <c r="G18" s="63"/>
      <c r="H18" s="63">
        <v>29902758.760000002</v>
      </c>
      <c r="I18" s="63">
        <v>29902758.760000002</v>
      </c>
    </row>
    <row r="19" spans="1:9" outlineLevel="1">
      <c r="A19" s="59" t="s">
        <v>404</v>
      </c>
      <c r="B19" s="60"/>
      <c r="C19" s="60"/>
      <c r="D19" s="66">
        <f t="shared" ref="D19:I19" si="4">SUBTOTAL(9,D18:D18)</f>
        <v>0</v>
      </c>
      <c r="E19" s="66">
        <f t="shared" si="4"/>
        <v>0</v>
      </c>
      <c r="F19" s="66">
        <f t="shared" si="4"/>
        <v>0</v>
      </c>
      <c r="G19" s="66">
        <f t="shared" si="4"/>
        <v>0</v>
      </c>
      <c r="H19" s="66">
        <f t="shared" si="4"/>
        <v>29902758.760000002</v>
      </c>
      <c r="I19" s="66">
        <f t="shared" si="4"/>
        <v>29902758.760000002</v>
      </c>
    </row>
    <row r="20" spans="1:9">
      <c r="A20" s="59" t="s">
        <v>44</v>
      </c>
      <c r="B20" s="60"/>
      <c r="C20" s="60"/>
      <c r="D20" s="66">
        <f t="shared" ref="D20:I20" si="5">SUBTOTAL(9,D2:D18)</f>
        <v>56321760.569999993</v>
      </c>
      <c r="E20" s="66">
        <f t="shared" si="5"/>
        <v>147261056.59000003</v>
      </c>
      <c r="F20" s="66">
        <f t="shared" si="5"/>
        <v>508980002.40000004</v>
      </c>
      <c r="G20" s="66">
        <f t="shared" si="5"/>
        <v>916420746.13999999</v>
      </c>
      <c r="H20" s="66">
        <f t="shared" si="5"/>
        <v>61250596.920000002</v>
      </c>
      <c r="I20" s="66">
        <f t="shared" si="5"/>
        <v>1690234162.6199999</v>
      </c>
    </row>
    <row r="22" spans="1:9">
      <c r="H22" s="64" t="s">
        <v>405</v>
      </c>
      <c r="I22" s="65">
        <v>0</v>
      </c>
    </row>
    <row r="24" spans="1:9">
      <c r="A24" t="s">
        <v>406</v>
      </c>
      <c r="D24" s="42">
        <f>D9+D14</f>
        <v>2936350.54</v>
      </c>
      <c r="E24" s="42">
        <f t="shared" ref="E24:I24" si="6">E9+E14</f>
        <v>2820199.7199999997</v>
      </c>
      <c r="F24" s="42">
        <f t="shared" si="6"/>
        <v>66188482.710000008</v>
      </c>
      <c r="G24" s="42">
        <f t="shared" si="6"/>
        <v>123206962.24000001</v>
      </c>
      <c r="H24" s="42">
        <f t="shared" si="6"/>
        <v>0</v>
      </c>
      <c r="I24" s="42">
        <f t="shared" si="6"/>
        <v>195151995.21000001</v>
      </c>
    </row>
    <row r="25" spans="1:9">
      <c r="A25" t="s">
        <v>407</v>
      </c>
      <c r="D25" s="42">
        <f>D5</f>
        <v>17395.810000000001</v>
      </c>
      <c r="E25" s="42">
        <f t="shared" ref="E25:I25" si="7">E5</f>
        <v>881210.15</v>
      </c>
      <c r="F25" s="42">
        <f t="shared" si="7"/>
        <v>1759453.3</v>
      </c>
      <c r="G25" s="42">
        <f t="shared" si="7"/>
        <v>2342683.04</v>
      </c>
      <c r="H25" s="42">
        <f t="shared" si="7"/>
        <v>0</v>
      </c>
      <c r="I25" s="42">
        <f t="shared" si="7"/>
        <v>5000742.3</v>
      </c>
    </row>
    <row r="26" spans="1:9">
      <c r="A26" t="s">
        <v>408</v>
      </c>
      <c r="D26" s="42">
        <f>D6+D13</f>
        <v>535544.9</v>
      </c>
      <c r="E26" s="42">
        <f t="shared" ref="E26:I26" si="8">E6+E13</f>
        <v>965976.71000000008</v>
      </c>
      <c r="F26" s="42">
        <f t="shared" si="8"/>
        <v>15389841.120000001</v>
      </c>
      <c r="G26" s="42">
        <f t="shared" si="8"/>
        <v>23501443.609999999</v>
      </c>
      <c r="H26" s="42">
        <f t="shared" si="8"/>
        <v>0</v>
      </c>
      <c r="I26" s="42">
        <f t="shared" si="8"/>
        <v>40392806.340000004</v>
      </c>
    </row>
    <row r="27" spans="1:9">
      <c r="A27" t="s">
        <v>43</v>
      </c>
      <c r="H27" s="42">
        <f>H7+H18</f>
        <v>61250596.920000002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70"/>
  <sheetViews>
    <sheetView workbookViewId="0"/>
  </sheetViews>
  <sheetFormatPr defaultRowHeight="15" outlineLevelRow="2"/>
  <cols>
    <col min="1" max="2" width="16.28515625" bestFit="1" customWidth="1"/>
    <col min="3" max="3" width="13.5703125" bestFit="1" customWidth="1"/>
    <col min="4" max="4" width="14.42578125" bestFit="1" customWidth="1"/>
    <col min="5" max="5" width="20.140625" style="20" bestFit="1" customWidth="1"/>
    <col min="6" max="6" width="16.85546875" style="20" bestFit="1" customWidth="1"/>
    <col min="7" max="7" width="24.85546875" style="20" bestFit="1" customWidth="1"/>
    <col min="8" max="8" width="23.7109375" style="20" bestFit="1" customWidth="1"/>
    <col min="9" max="9" width="13.7109375" style="20" bestFit="1" customWidth="1"/>
    <col min="10" max="10" width="16" style="20" bestFit="1" customWidth="1"/>
  </cols>
  <sheetData>
    <row r="1" spans="1:10">
      <c r="A1" s="61" t="s">
        <v>393</v>
      </c>
      <c r="B1" s="61" t="s">
        <v>382</v>
      </c>
      <c r="C1" s="61" t="s">
        <v>383</v>
      </c>
      <c r="D1" s="61" t="s">
        <v>399</v>
      </c>
      <c r="E1" s="61" t="s">
        <v>384</v>
      </c>
      <c r="F1" s="61" t="s">
        <v>385</v>
      </c>
      <c r="G1" s="61" t="s">
        <v>386</v>
      </c>
      <c r="H1" s="61" t="s">
        <v>387</v>
      </c>
      <c r="I1" s="61" t="s">
        <v>388</v>
      </c>
      <c r="J1" s="61" t="s">
        <v>389</v>
      </c>
    </row>
    <row r="2" spans="1:10" outlineLevel="2">
      <c r="A2" s="58" t="s">
        <v>409</v>
      </c>
      <c r="B2" s="58" t="s">
        <v>390</v>
      </c>
      <c r="C2" s="58" t="s">
        <v>28</v>
      </c>
      <c r="D2" s="58" t="s">
        <v>391</v>
      </c>
      <c r="E2" s="63">
        <v>3687509.57</v>
      </c>
      <c r="F2" s="63">
        <v>8763713.5299999993</v>
      </c>
      <c r="G2" s="63">
        <v>21487677.739999998</v>
      </c>
      <c r="H2" s="63">
        <v>41984837.460000001</v>
      </c>
      <c r="I2" s="63"/>
      <c r="J2" s="63">
        <v>75923738.299999997</v>
      </c>
    </row>
    <row r="3" spans="1:10" outlineLevel="2">
      <c r="A3" s="58" t="s">
        <v>409</v>
      </c>
      <c r="B3" s="58" t="s">
        <v>392</v>
      </c>
      <c r="C3" s="58" t="s">
        <v>41</v>
      </c>
      <c r="D3" s="58" t="s">
        <v>391</v>
      </c>
      <c r="E3" s="63">
        <v>311042.03999999998</v>
      </c>
      <c r="F3" s="63"/>
      <c r="G3" s="63"/>
      <c r="H3" s="63"/>
      <c r="I3" s="63"/>
      <c r="J3" s="63">
        <v>311042.03999999998</v>
      </c>
    </row>
    <row r="4" spans="1:10" outlineLevel="2">
      <c r="A4" s="58" t="s">
        <v>409</v>
      </c>
      <c r="B4" s="58" t="s">
        <v>392</v>
      </c>
      <c r="C4" s="58" t="s">
        <v>35</v>
      </c>
      <c r="D4" s="58" t="s">
        <v>391</v>
      </c>
      <c r="E4" s="63">
        <v>1445.49</v>
      </c>
      <c r="F4" s="63">
        <v>73223.08</v>
      </c>
      <c r="G4" s="63">
        <v>146389.1</v>
      </c>
      <c r="H4" s="63">
        <v>193490.96</v>
      </c>
      <c r="I4" s="63"/>
      <c r="J4" s="63">
        <v>414548.63</v>
      </c>
    </row>
    <row r="5" spans="1:10" outlineLevel="2">
      <c r="A5" s="58" t="s">
        <v>409</v>
      </c>
      <c r="B5" s="58" t="s">
        <v>392</v>
      </c>
      <c r="C5" s="58" t="s">
        <v>35</v>
      </c>
      <c r="D5" s="58" t="s">
        <v>394</v>
      </c>
      <c r="E5" s="63">
        <v>20041.88</v>
      </c>
      <c r="F5" s="63">
        <v>36150.080000000002</v>
      </c>
      <c r="G5" s="63">
        <v>422461.8</v>
      </c>
      <c r="H5" s="63">
        <v>740238.39</v>
      </c>
      <c r="I5" s="63"/>
      <c r="J5" s="63">
        <v>1218892.1499999999</v>
      </c>
    </row>
    <row r="6" spans="1:10" outlineLevel="2">
      <c r="A6" s="58" t="s">
        <v>409</v>
      </c>
      <c r="B6" s="58" t="s">
        <v>392</v>
      </c>
      <c r="C6" s="58" t="s">
        <v>43</v>
      </c>
      <c r="D6" s="58" t="s">
        <v>395</v>
      </c>
      <c r="E6" s="63"/>
      <c r="F6" s="63"/>
      <c r="G6" s="63"/>
      <c r="H6" s="63"/>
      <c r="I6" s="63">
        <v>2555798.08</v>
      </c>
      <c r="J6" s="63">
        <v>2555798.08</v>
      </c>
    </row>
    <row r="7" spans="1:10" outlineLevel="2">
      <c r="A7" s="58" t="s">
        <v>409</v>
      </c>
      <c r="B7" s="58" t="s">
        <v>392</v>
      </c>
      <c r="C7" s="58" t="s">
        <v>33</v>
      </c>
      <c r="D7" s="58" t="s">
        <v>391</v>
      </c>
      <c r="E7" s="63">
        <v>317823.52</v>
      </c>
      <c r="F7" s="63">
        <v>2646654.65</v>
      </c>
      <c r="G7" s="63">
        <v>9149115.6500000004</v>
      </c>
      <c r="H7" s="63">
        <v>21186673.25</v>
      </c>
      <c r="I7" s="63"/>
      <c r="J7" s="63">
        <v>33300267.07</v>
      </c>
    </row>
    <row r="8" spans="1:10" outlineLevel="2">
      <c r="A8" s="58" t="s">
        <v>409</v>
      </c>
      <c r="B8" s="58" t="s">
        <v>392</v>
      </c>
      <c r="C8" s="58" t="s">
        <v>33</v>
      </c>
      <c r="D8" s="58" t="s">
        <v>394</v>
      </c>
      <c r="E8" s="63">
        <v>157254.69</v>
      </c>
      <c r="F8" s="63">
        <v>150661.60999999999</v>
      </c>
      <c r="G8" s="63">
        <v>2734147.24</v>
      </c>
      <c r="H8" s="63">
        <v>5095420.55</v>
      </c>
      <c r="I8" s="63"/>
      <c r="J8" s="63">
        <v>8137484.0899999999</v>
      </c>
    </row>
    <row r="9" spans="1:10" outlineLevel="2">
      <c r="A9" s="58" t="s">
        <v>409</v>
      </c>
      <c r="B9" s="58" t="s">
        <v>392</v>
      </c>
      <c r="C9" s="58" t="s">
        <v>31</v>
      </c>
      <c r="D9" s="58" t="s">
        <v>391</v>
      </c>
      <c r="E9" s="63">
        <v>241240.74</v>
      </c>
      <c r="F9" s="63">
        <v>654814.01</v>
      </c>
      <c r="G9" s="63">
        <v>386692.6</v>
      </c>
      <c r="H9" s="63">
        <v>1064834.6200000001</v>
      </c>
      <c r="I9" s="63"/>
      <c r="J9" s="63">
        <v>2347581.9700000002</v>
      </c>
    </row>
    <row r="10" spans="1:10" outlineLevel="2">
      <c r="A10" s="58" t="s">
        <v>409</v>
      </c>
      <c r="B10" s="58" t="s">
        <v>392</v>
      </c>
      <c r="C10" s="58" t="s">
        <v>31</v>
      </c>
      <c r="D10" s="58" t="s">
        <v>394</v>
      </c>
      <c r="E10" s="63">
        <v>30.59</v>
      </c>
      <c r="F10" s="63">
        <v>83.79</v>
      </c>
      <c r="G10" s="63">
        <v>49.3</v>
      </c>
      <c r="H10" s="63">
        <v>135.72999999999999</v>
      </c>
      <c r="I10" s="63"/>
      <c r="J10" s="63">
        <v>299.41000000000003</v>
      </c>
    </row>
    <row r="11" spans="1:10" outlineLevel="2">
      <c r="A11" s="58" t="s">
        <v>409</v>
      </c>
      <c r="B11" s="58" t="s">
        <v>396</v>
      </c>
      <c r="C11" s="58" t="s">
        <v>35</v>
      </c>
      <c r="D11" s="58" t="s">
        <v>394</v>
      </c>
      <c r="E11" s="63">
        <v>29610.14</v>
      </c>
      <c r="F11" s="63">
        <v>53408.56</v>
      </c>
      <c r="G11" s="63">
        <v>1028141.7</v>
      </c>
      <c r="H11" s="63">
        <v>1369734.1</v>
      </c>
      <c r="I11" s="63"/>
      <c r="J11" s="63">
        <v>2480894.5</v>
      </c>
    </row>
    <row r="12" spans="1:10" outlineLevel="2">
      <c r="A12" s="58" t="s">
        <v>409</v>
      </c>
      <c r="B12" s="58" t="s">
        <v>396</v>
      </c>
      <c r="C12" s="58" t="s">
        <v>33</v>
      </c>
      <c r="D12" s="58" t="s">
        <v>394</v>
      </c>
      <c r="E12" s="63">
        <v>109648.6</v>
      </c>
      <c r="F12" s="63">
        <v>105631.52</v>
      </c>
      <c r="G12" s="63">
        <v>3605095.5</v>
      </c>
      <c r="H12" s="63">
        <v>5938140.46</v>
      </c>
      <c r="I12" s="63"/>
      <c r="J12" s="63">
        <v>9758516.0800000001</v>
      </c>
    </row>
    <row r="13" spans="1:10" outlineLevel="2">
      <c r="A13" s="58" t="s">
        <v>409</v>
      </c>
      <c r="B13" s="58" t="s">
        <v>397</v>
      </c>
      <c r="C13" s="58" t="s">
        <v>39</v>
      </c>
      <c r="D13" s="58" t="s">
        <v>394</v>
      </c>
      <c r="E13" s="63">
        <v>39135.1</v>
      </c>
      <c r="F13" s="63">
        <v>386234.38</v>
      </c>
      <c r="G13" s="63">
        <v>6733086.4100000001</v>
      </c>
      <c r="H13" s="63">
        <v>1472254.09</v>
      </c>
      <c r="I13" s="63"/>
      <c r="J13" s="63">
        <v>8630709.9800000004</v>
      </c>
    </row>
    <row r="14" spans="1:10" outlineLevel="2">
      <c r="A14" s="58" t="s">
        <v>409</v>
      </c>
      <c r="B14" s="58" t="s">
        <v>398</v>
      </c>
      <c r="C14" s="58" t="s">
        <v>43</v>
      </c>
      <c r="D14" s="58" t="s">
        <v>395</v>
      </c>
      <c r="E14" s="63"/>
      <c r="F14" s="63"/>
      <c r="G14" s="63"/>
      <c r="H14" s="63"/>
      <c r="I14" s="63">
        <v>2514855.17</v>
      </c>
      <c r="J14" s="63">
        <v>2514855.17</v>
      </c>
    </row>
    <row r="15" spans="1:10" outlineLevel="1">
      <c r="A15" s="59" t="s">
        <v>410</v>
      </c>
      <c r="B15" s="60"/>
      <c r="C15" s="60"/>
      <c r="D15" s="60"/>
      <c r="E15" s="66">
        <f t="shared" ref="E15:J15" si="0">SUBTOTAL(9,E2:E14)</f>
        <v>4914782.3599999994</v>
      </c>
      <c r="F15" s="66">
        <f t="shared" si="0"/>
        <v>12870575.209999999</v>
      </c>
      <c r="G15" s="66">
        <f t="shared" si="0"/>
        <v>45692857.040000007</v>
      </c>
      <c r="H15" s="66">
        <f t="shared" si="0"/>
        <v>79045759.609999999</v>
      </c>
      <c r="I15" s="66">
        <f t="shared" si="0"/>
        <v>5070653.25</v>
      </c>
      <c r="J15" s="66">
        <f t="shared" si="0"/>
        <v>147594627.47</v>
      </c>
    </row>
    <row r="16" spans="1:10" outlineLevel="2">
      <c r="A16" s="58" t="s">
        <v>411</v>
      </c>
      <c r="B16" s="58" t="s">
        <v>390</v>
      </c>
      <c r="C16" s="58" t="s">
        <v>28</v>
      </c>
      <c r="D16" s="58" t="s">
        <v>391</v>
      </c>
      <c r="E16" s="63">
        <v>3353970.8</v>
      </c>
      <c r="F16" s="63">
        <v>7971032.0499999998</v>
      </c>
      <c r="G16" s="63">
        <v>15002817.73</v>
      </c>
      <c r="H16" s="63">
        <v>29314017.059999999</v>
      </c>
      <c r="I16" s="63"/>
      <c r="J16" s="63">
        <v>55641837.640000001</v>
      </c>
    </row>
    <row r="17" spans="1:10" outlineLevel="2">
      <c r="A17" s="58" t="s">
        <v>411</v>
      </c>
      <c r="B17" s="58" t="s">
        <v>392</v>
      </c>
      <c r="C17" s="58" t="s">
        <v>41</v>
      </c>
      <c r="D17" s="58" t="s">
        <v>391</v>
      </c>
      <c r="E17" s="63">
        <v>279249.12</v>
      </c>
      <c r="F17" s="63"/>
      <c r="G17" s="63"/>
      <c r="H17" s="63"/>
      <c r="I17" s="63"/>
      <c r="J17" s="63">
        <v>279249.12</v>
      </c>
    </row>
    <row r="18" spans="1:10" outlineLevel="2">
      <c r="A18" s="58" t="s">
        <v>411</v>
      </c>
      <c r="B18" s="58" t="s">
        <v>392</v>
      </c>
      <c r="C18" s="58" t="s">
        <v>35</v>
      </c>
      <c r="D18" s="58" t="s">
        <v>391</v>
      </c>
      <c r="E18" s="63">
        <v>1397.63</v>
      </c>
      <c r="F18" s="63">
        <v>70799.03</v>
      </c>
      <c r="G18" s="63">
        <v>141341.39000000001</v>
      </c>
      <c r="H18" s="63">
        <v>187249.54</v>
      </c>
      <c r="I18" s="63"/>
      <c r="J18" s="63">
        <v>400787.59</v>
      </c>
    </row>
    <row r="19" spans="1:10" outlineLevel="2">
      <c r="A19" s="58" t="s">
        <v>411</v>
      </c>
      <c r="B19" s="58" t="s">
        <v>392</v>
      </c>
      <c r="C19" s="58" t="s">
        <v>35</v>
      </c>
      <c r="D19" s="58" t="s">
        <v>394</v>
      </c>
      <c r="E19" s="63">
        <v>16614.64</v>
      </c>
      <c r="F19" s="63">
        <v>29968.26</v>
      </c>
      <c r="G19" s="63">
        <v>309106.68</v>
      </c>
      <c r="H19" s="63">
        <v>555467.62</v>
      </c>
      <c r="I19" s="63"/>
      <c r="J19" s="63">
        <v>911157.2</v>
      </c>
    </row>
    <row r="20" spans="1:10" outlineLevel="2">
      <c r="A20" s="58" t="s">
        <v>411</v>
      </c>
      <c r="B20" s="58" t="s">
        <v>392</v>
      </c>
      <c r="C20" s="58" t="s">
        <v>43</v>
      </c>
      <c r="D20" s="58" t="s">
        <v>395</v>
      </c>
      <c r="E20" s="63"/>
      <c r="F20" s="63"/>
      <c r="G20" s="63"/>
      <c r="H20" s="63"/>
      <c r="I20" s="63">
        <v>2561522.08</v>
      </c>
      <c r="J20" s="63">
        <v>2561522.08</v>
      </c>
    </row>
    <row r="21" spans="1:10" outlineLevel="2">
      <c r="A21" s="58" t="s">
        <v>411</v>
      </c>
      <c r="B21" s="58" t="s">
        <v>392</v>
      </c>
      <c r="C21" s="58" t="s">
        <v>33</v>
      </c>
      <c r="D21" s="58" t="s">
        <v>391</v>
      </c>
      <c r="E21" s="63">
        <v>286167.42</v>
      </c>
      <c r="F21" s="63">
        <v>2383062.7000000002</v>
      </c>
      <c r="G21" s="63">
        <v>8089555.4199999999</v>
      </c>
      <c r="H21" s="63">
        <v>18916544.829999998</v>
      </c>
      <c r="I21" s="63"/>
      <c r="J21" s="63">
        <v>29675330.370000001</v>
      </c>
    </row>
    <row r="22" spans="1:10" outlineLevel="2">
      <c r="A22" s="58" t="s">
        <v>411</v>
      </c>
      <c r="B22" s="58" t="s">
        <v>392</v>
      </c>
      <c r="C22" s="58" t="s">
        <v>33</v>
      </c>
      <c r="D22" s="58" t="s">
        <v>394</v>
      </c>
      <c r="E22" s="63">
        <v>139637</v>
      </c>
      <c r="F22" s="63">
        <v>133781.97</v>
      </c>
      <c r="G22" s="63">
        <v>2269794.09</v>
      </c>
      <c r="H22" s="63">
        <v>4392735.92</v>
      </c>
      <c r="I22" s="63"/>
      <c r="J22" s="63">
        <v>6935948.9800000004</v>
      </c>
    </row>
    <row r="23" spans="1:10" outlineLevel="2">
      <c r="A23" s="58" t="s">
        <v>411</v>
      </c>
      <c r="B23" s="58" t="s">
        <v>392</v>
      </c>
      <c r="C23" s="58" t="s">
        <v>31</v>
      </c>
      <c r="D23" s="58" t="s">
        <v>391</v>
      </c>
      <c r="E23" s="63">
        <v>217878.99</v>
      </c>
      <c r="F23" s="63">
        <v>591244.81000000006</v>
      </c>
      <c r="G23" s="63">
        <v>304235.28000000003</v>
      </c>
      <c r="H23" s="63">
        <v>837773.1</v>
      </c>
      <c r="I23" s="63"/>
      <c r="J23" s="63">
        <v>1951132.18</v>
      </c>
    </row>
    <row r="24" spans="1:10" outlineLevel="2">
      <c r="A24" s="58" t="s">
        <v>411</v>
      </c>
      <c r="B24" s="58" t="s">
        <v>392</v>
      </c>
      <c r="C24" s="58" t="s">
        <v>31</v>
      </c>
      <c r="D24" s="58" t="s">
        <v>394</v>
      </c>
      <c r="E24" s="63">
        <v>33.22</v>
      </c>
      <c r="F24" s="63">
        <v>90.99</v>
      </c>
      <c r="G24" s="63">
        <v>55.42</v>
      </c>
      <c r="H24" s="63">
        <v>152.63</v>
      </c>
      <c r="I24" s="63"/>
      <c r="J24" s="63">
        <v>332.26</v>
      </c>
    </row>
    <row r="25" spans="1:10" outlineLevel="2">
      <c r="A25" s="58" t="s">
        <v>411</v>
      </c>
      <c r="B25" s="58" t="s">
        <v>396</v>
      </c>
      <c r="C25" s="58" t="s">
        <v>35</v>
      </c>
      <c r="D25" s="58" t="s">
        <v>394</v>
      </c>
      <c r="E25" s="63">
        <v>25679.08</v>
      </c>
      <c r="F25" s="63">
        <v>46317.9</v>
      </c>
      <c r="G25" s="63">
        <v>862113.57</v>
      </c>
      <c r="H25" s="63">
        <v>1212180.1299999999</v>
      </c>
      <c r="I25" s="63"/>
      <c r="J25" s="63">
        <v>2146290.6800000002</v>
      </c>
    </row>
    <row r="26" spans="1:10" outlineLevel="2">
      <c r="A26" s="58" t="s">
        <v>411</v>
      </c>
      <c r="B26" s="58" t="s">
        <v>396</v>
      </c>
      <c r="C26" s="58" t="s">
        <v>33</v>
      </c>
      <c r="D26" s="58" t="s">
        <v>394</v>
      </c>
      <c r="E26" s="63">
        <v>96368.91</v>
      </c>
      <c r="F26" s="63">
        <v>92908.31</v>
      </c>
      <c r="G26" s="63">
        <v>2904111.19</v>
      </c>
      <c r="H26" s="63">
        <v>4981614.1399999997</v>
      </c>
      <c r="I26" s="63"/>
      <c r="J26" s="63">
        <v>8075002.5499999998</v>
      </c>
    </row>
    <row r="27" spans="1:10" outlineLevel="2">
      <c r="A27" s="58" t="s">
        <v>411</v>
      </c>
      <c r="B27" s="58" t="s">
        <v>397</v>
      </c>
      <c r="C27" s="58" t="s">
        <v>39</v>
      </c>
      <c r="D27" s="58" t="s">
        <v>394</v>
      </c>
      <c r="E27" s="63">
        <v>29091.35</v>
      </c>
      <c r="F27" s="63">
        <v>285277.76</v>
      </c>
      <c r="G27" s="63">
        <v>4741401.97</v>
      </c>
      <c r="H27" s="63">
        <v>1036753.15</v>
      </c>
      <c r="I27" s="63"/>
      <c r="J27" s="63">
        <v>6092524.2300000004</v>
      </c>
    </row>
    <row r="28" spans="1:10" outlineLevel="2">
      <c r="A28" s="58" t="s">
        <v>411</v>
      </c>
      <c r="B28" s="58" t="s">
        <v>398</v>
      </c>
      <c r="C28" s="58" t="s">
        <v>43</v>
      </c>
      <c r="D28" s="58" t="s">
        <v>395</v>
      </c>
      <c r="E28" s="63"/>
      <c r="F28" s="63"/>
      <c r="G28" s="63"/>
      <c r="H28" s="63"/>
      <c r="I28" s="63">
        <v>2495554.88</v>
      </c>
      <c r="J28" s="63">
        <v>2495554.88</v>
      </c>
    </row>
    <row r="29" spans="1:10" outlineLevel="1">
      <c r="A29" s="59" t="s">
        <v>412</v>
      </c>
      <c r="B29" s="60"/>
      <c r="C29" s="60"/>
      <c r="D29" s="60"/>
      <c r="E29" s="66">
        <f t="shared" ref="E29:J29" si="1">SUBTOTAL(9,E16:E28)</f>
        <v>4446088.1599999992</v>
      </c>
      <c r="F29" s="66">
        <f t="shared" si="1"/>
        <v>11604483.780000001</v>
      </c>
      <c r="G29" s="66">
        <f t="shared" si="1"/>
        <v>34624532.740000002</v>
      </c>
      <c r="H29" s="66">
        <f t="shared" si="1"/>
        <v>61434488.120000005</v>
      </c>
      <c r="I29" s="66">
        <f t="shared" si="1"/>
        <v>5057076.96</v>
      </c>
      <c r="J29" s="66">
        <f t="shared" si="1"/>
        <v>117166669.76000002</v>
      </c>
    </row>
    <row r="30" spans="1:10" outlineLevel="2">
      <c r="A30" s="58" t="s">
        <v>413</v>
      </c>
      <c r="B30" s="58" t="s">
        <v>390</v>
      </c>
      <c r="C30" s="58" t="s">
        <v>28</v>
      </c>
      <c r="D30" s="58" t="s">
        <v>391</v>
      </c>
      <c r="E30" s="63">
        <v>3515991.78</v>
      </c>
      <c r="F30" s="63">
        <v>8356106.6799999997</v>
      </c>
      <c r="G30" s="63">
        <v>13559608.99</v>
      </c>
      <c r="H30" s="63">
        <v>26494129.170000002</v>
      </c>
      <c r="I30" s="63"/>
      <c r="J30" s="63">
        <v>51925836.619999997</v>
      </c>
    </row>
    <row r="31" spans="1:10" outlineLevel="2">
      <c r="A31" s="58" t="s">
        <v>413</v>
      </c>
      <c r="B31" s="58" t="s">
        <v>392</v>
      </c>
      <c r="C31" s="58" t="s">
        <v>41</v>
      </c>
      <c r="D31" s="58" t="s">
        <v>391</v>
      </c>
      <c r="E31" s="63">
        <v>294220.23</v>
      </c>
      <c r="F31" s="63"/>
      <c r="G31" s="63"/>
      <c r="H31" s="63"/>
      <c r="I31" s="63"/>
      <c r="J31" s="63">
        <v>294220.23</v>
      </c>
    </row>
    <row r="32" spans="1:10" outlineLevel="2">
      <c r="A32" s="58" t="s">
        <v>413</v>
      </c>
      <c r="B32" s="58" t="s">
        <v>392</v>
      </c>
      <c r="C32" s="58" t="s">
        <v>35</v>
      </c>
      <c r="D32" s="58" t="s">
        <v>391</v>
      </c>
      <c r="E32" s="63">
        <v>1433.79</v>
      </c>
      <c r="F32" s="63">
        <v>72630.73</v>
      </c>
      <c r="G32" s="63">
        <v>132302.19</v>
      </c>
      <c r="H32" s="63">
        <v>182520.95999999999</v>
      </c>
      <c r="I32" s="63"/>
      <c r="J32" s="63">
        <v>388887.67</v>
      </c>
    </row>
    <row r="33" spans="1:10" outlineLevel="2">
      <c r="A33" s="58" t="s">
        <v>413</v>
      </c>
      <c r="B33" s="58" t="s">
        <v>392</v>
      </c>
      <c r="C33" s="58" t="s">
        <v>35</v>
      </c>
      <c r="D33" s="58" t="s">
        <v>394</v>
      </c>
      <c r="E33" s="63">
        <v>17379.349999999999</v>
      </c>
      <c r="F33" s="63">
        <v>31347.59</v>
      </c>
      <c r="G33" s="63">
        <v>344602.6</v>
      </c>
      <c r="H33" s="63">
        <v>613647.32999999996</v>
      </c>
      <c r="I33" s="63"/>
      <c r="J33" s="63">
        <v>1006976.87</v>
      </c>
    </row>
    <row r="34" spans="1:10" outlineLevel="2">
      <c r="A34" s="58" t="s">
        <v>413</v>
      </c>
      <c r="B34" s="58" t="s">
        <v>392</v>
      </c>
      <c r="C34" s="58" t="s">
        <v>43</v>
      </c>
      <c r="D34" s="58" t="s">
        <v>395</v>
      </c>
      <c r="E34" s="63"/>
      <c r="F34" s="63"/>
      <c r="G34" s="63"/>
      <c r="H34" s="63"/>
      <c r="I34" s="63">
        <v>2577466.8199999998</v>
      </c>
      <c r="J34" s="63">
        <v>2577466.8199999998</v>
      </c>
    </row>
    <row r="35" spans="1:10" outlineLevel="2">
      <c r="A35" s="58" t="s">
        <v>413</v>
      </c>
      <c r="B35" s="58" t="s">
        <v>392</v>
      </c>
      <c r="C35" s="58" t="s">
        <v>33</v>
      </c>
      <c r="D35" s="58" t="s">
        <v>391</v>
      </c>
      <c r="E35" s="63">
        <v>301861.32</v>
      </c>
      <c r="F35" s="63">
        <v>2513738.2200000002</v>
      </c>
      <c r="G35" s="63">
        <v>8102511.0899999999</v>
      </c>
      <c r="H35" s="63">
        <v>19339312.760000002</v>
      </c>
      <c r="I35" s="63"/>
      <c r="J35" s="63">
        <v>30257423.390000001</v>
      </c>
    </row>
    <row r="36" spans="1:10" outlineLevel="2">
      <c r="A36" s="58" t="s">
        <v>413</v>
      </c>
      <c r="B36" s="58" t="s">
        <v>392</v>
      </c>
      <c r="C36" s="58" t="s">
        <v>33</v>
      </c>
      <c r="D36" s="58" t="s">
        <v>394</v>
      </c>
      <c r="E36" s="63">
        <v>139057.13</v>
      </c>
      <c r="F36" s="63">
        <v>133226.97</v>
      </c>
      <c r="G36" s="63">
        <v>2382946.7400000002</v>
      </c>
      <c r="H36" s="63">
        <v>4547935.84</v>
      </c>
      <c r="I36" s="63"/>
      <c r="J36" s="63">
        <v>7203166.6799999997</v>
      </c>
    </row>
    <row r="37" spans="1:10" outlineLevel="2">
      <c r="A37" s="58" t="s">
        <v>413</v>
      </c>
      <c r="B37" s="58" t="s">
        <v>392</v>
      </c>
      <c r="C37" s="58" t="s">
        <v>31</v>
      </c>
      <c r="D37" s="58" t="s">
        <v>391</v>
      </c>
      <c r="E37" s="63">
        <v>230658.46</v>
      </c>
      <c r="F37" s="63">
        <v>626029.16</v>
      </c>
      <c r="G37" s="63">
        <v>305853.65000000002</v>
      </c>
      <c r="H37" s="63">
        <v>843403.32</v>
      </c>
      <c r="I37" s="63"/>
      <c r="J37" s="63">
        <v>2005944.59</v>
      </c>
    </row>
    <row r="38" spans="1:10" outlineLevel="2">
      <c r="A38" s="58" t="s">
        <v>413</v>
      </c>
      <c r="B38" s="58" t="s">
        <v>392</v>
      </c>
      <c r="C38" s="58" t="s">
        <v>31</v>
      </c>
      <c r="D38" s="58" t="s">
        <v>394</v>
      </c>
      <c r="E38" s="63">
        <v>25.34</v>
      </c>
      <c r="F38" s="63">
        <v>69.39</v>
      </c>
      <c r="G38" s="63">
        <v>41.64</v>
      </c>
      <c r="H38" s="63">
        <v>114.68</v>
      </c>
      <c r="I38" s="63"/>
      <c r="J38" s="63">
        <v>251.05</v>
      </c>
    </row>
    <row r="39" spans="1:10" outlineLevel="2">
      <c r="A39" s="58" t="s">
        <v>413</v>
      </c>
      <c r="B39" s="58" t="s">
        <v>396</v>
      </c>
      <c r="C39" s="58" t="s">
        <v>35</v>
      </c>
      <c r="D39" s="58" t="s">
        <v>394</v>
      </c>
      <c r="E39" s="63">
        <v>26113.79</v>
      </c>
      <c r="F39" s="63">
        <v>47102.16</v>
      </c>
      <c r="G39" s="63">
        <v>886857.84</v>
      </c>
      <c r="H39" s="63">
        <v>1246615.43</v>
      </c>
      <c r="I39" s="63"/>
      <c r="J39" s="63">
        <v>2206689.2200000002</v>
      </c>
    </row>
    <row r="40" spans="1:10" outlineLevel="2">
      <c r="A40" s="58" t="s">
        <v>413</v>
      </c>
      <c r="B40" s="58" t="s">
        <v>396</v>
      </c>
      <c r="C40" s="58" t="s">
        <v>33</v>
      </c>
      <c r="D40" s="58" t="s">
        <v>394</v>
      </c>
      <c r="E40" s="63">
        <v>97702.81</v>
      </c>
      <c r="F40" s="63">
        <v>94186.4</v>
      </c>
      <c r="G40" s="63">
        <v>3004128.87</v>
      </c>
      <c r="H40" s="63">
        <v>5176848.95</v>
      </c>
      <c r="I40" s="63"/>
      <c r="J40" s="63">
        <v>8372867.0300000003</v>
      </c>
    </row>
    <row r="41" spans="1:10" outlineLevel="2">
      <c r="A41" s="58" t="s">
        <v>413</v>
      </c>
      <c r="B41" s="58" t="s">
        <v>397</v>
      </c>
      <c r="C41" s="58" t="s">
        <v>39</v>
      </c>
      <c r="D41" s="58" t="s">
        <v>394</v>
      </c>
      <c r="E41" s="63">
        <v>28540.52</v>
      </c>
      <c r="F41" s="63">
        <v>280667.42</v>
      </c>
      <c r="G41" s="63">
        <v>4308701.72</v>
      </c>
      <c r="H41" s="63">
        <v>942139.06</v>
      </c>
      <c r="I41" s="63"/>
      <c r="J41" s="63">
        <v>5560048.7199999997</v>
      </c>
    </row>
    <row r="42" spans="1:10" outlineLevel="2">
      <c r="A42" s="58" t="s">
        <v>413</v>
      </c>
      <c r="B42" s="58" t="s">
        <v>398</v>
      </c>
      <c r="C42" s="58" t="s">
        <v>43</v>
      </c>
      <c r="D42" s="58" t="s">
        <v>395</v>
      </c>
      <c r="E42" s="63"/>
      <c r="F42" s="63"/>
      <c r="G42" s="63"/>
      <c r="H42" s="63"/>
      <c r="I42" s="63">
        <v>2500676.6800000002</v>
      </c>
      <c r="J42" s="63">
        <v>2500676.6800000002</v>
      </c>
    </row>
    <row r="43" spans="1:10" outlineLevel="1">
      <c r="A43" s="59" t="s">
        <v>414</v>
      </c>
      <c r="B43" s="60"/>
      <c r="C43" s="60"/>
      <c r="D43" s="60"/>
      <c r="E43" s="66">
        <f t="shared" ref="E43:J43" si="2">SUBTOTAL(9,E30:E42)</f>
        <v>4652984.5199999986</v>
      </c>
      <c r="F43" s="66">
        <f t="shared" si="2"/>
        <v>12155104.720000003</v>
      </c>
      <c r="G43" s="66">
        <f t="shared" si="2"/>
        <v>33027555.329999998</v>
      </c>
      <c r="H43" s="66">
        <f t="shared" si="2"/>
        <v>59386667.500000007</v>
      </c>
      <c r="I43" s="66">
        <f t="shared" si="2"/>
        <v>5078143.5</v>
      </c>
      <c r="J43" s="66">
        <f t="shared" si="2"/>
        <v>114300455.57000001</v>
      </c>
    </row>
    <row r="44" spans="1:10" outlineLevel="2">
      <c r="A44" s="58" t="s">
        <v>415</v>
      </c>
      <c r="B44" s="58" t="s">
        <v>390</v>
      </c>
      <c r="C44" s="58" t="s">
        <v>28</v>
      </c>
      <c r="D44" s="58" t="s">
        <v>391</v>
      </c>
      <c r="E44" s="63">
        <v>3532720.09</v>
      </c>
      <c r="F44" s="63">
        <v>8395885.0399999991</v>
      </c>
      <c r="G44" s="63">
        <v>14826310.390000001</v>
      </c>
      <c r="H44" s="63">
        <v>28969134.539999999</v>
      </c>
      <c r="I44" s="63"/>
      <c r="J44" s="63">
        <v>55724050.060000002</v>
      </c>
    </row>
    <row r="45" spans="1:10" outlineLevel="2">
      <c r="A45" s="58" t="s">
        <v>415</v>
      </c>
      <c r="B45" s="58" t="s">
        <v>392</v>
      </c>
      <c r="C45" s="58" t="s">
        <v>41</v>
      </c>
      <c r="D45" s="58" t="s">
        <v>391</v>
      </c>
      <c r="E45" s="63">
        <v>292853.89</v>
      </c>
      <c r="F45" s="63"/>
      <c r="G45" s="63"/>
      <c r="H45" s="63"/>
      <c r="I45" s="63"/>
      <c r="J45" s="63">
        <v>292853.89</v>
      </c>
    </row>
    <row r="46" spans="1:10" outlineLevel="2">
      <c r="A46" s="58" t="s">
        <v>415</v>
      </c>
      <c r="B46" s="58" t="s">
        <v>392</v>
      </c>
      <c r="C46" s="58" t="s">
        <v>35</v>
      </c>
      <c r="D46" s="58" t="s">
        <v>391</v>
      </c>
      <c r="E46" s="63">
        <v>1442.86</v>
      </c>
      <c r="F46" s="63">
        <v>73090.100000000006</v>
      </c>
      <c r="G46" s="63">
        <v>130596.79</v>
      </c>
      <c r="H46" s="63">
        <v>185407.18</v>
      </c>
      <c r="I46" s="63"/>
      <c r="J46" s="63">
        <v>390536.93</v>
      </c>
    </row>
    <row r="47" spans="1:10" outlineLevel="2">
      <c r="A47" s="58" t="s">
        <v>415</v>
      </c>
      <c r="B47" s="58" t="s">
        <v>392</v>
      </c>
      <c r="C47" s="58" t="s">
        <v>35</v>
      </c>
      <c r="D47" s="58" t="s">
        <v>394</v>
      </c>
      <c r="E47" s="63">
        <v>17438.169999999998</v>
      </c>
      <c r="F47" s="63">
        <v>31453.7</v>
      </c>
      <c r="G47" s="63">
        <v>350034.2</v>
      </c>
      <c r="H47" s="63">
        <v>598377.57999999996</v>
      </c>
      <c r="I47" s="63"/>
      <c r="J47" s="63">
        <v>997303.65</v>
      </c>
    </row>
    <row r="48" spans="1:10" outlineLevel="2">
      <c r="A48" s="58" t="s">
        <v>415</v>
      </c>
      <c r="B48" s="58" t="s">
        <v>392</v>
      </c>
      <c r="C48" s="58" t="s">
        <v>43</v>
      </c>
      <c r="D48" s="58" t="s">
        <v>395</v>
      </c>
      <c r="E48" s="63"/>
      <c r="F48" s="63"/>
      <c r="G48" s="63"/>
      <c r="H48" s="63"/>
      <c r="I48" s="63">
        <v>2584179.7400000002</v>
      </c>
      <c r="J48" s="63">
        <v>2584179.7400000002</v>
      </c>
    </row>
    <row r="49" spans="1:10" outlineLevel="2">
      <c r="A49" s="58" t="s">
        <v>415</v>
      </c>
      <c r="B49" s="58" t="s">
        <v>392</v>
      </c>
      <c r="C49" s="58" t="s">
        <v>33</v>
      </c>
      <c r="D49" s="58" t="s">
        <v>391</v>
      </c>
      <c r="E49" s="63">
        <v>301689.69</v>
      </c>
      <c r="F49" s="63">
        <v>2512301.33</v>
      </c>
      <c r="G49" s="63">
        <v>7864707.9199999999</v>
      </c>
      <c r="H49" s="63">
        <v>19095240.219999999</v>
      </c>
      <c r="I49" s="63"/>
      <c r="J49" s="63">
        <v>29773939.16</v>
      </c>
    </row>
    <row r="50" spans="1:10" outlineLevel="2">
      <c r="A50" s="58" t="s">
        <v>415</v>
      </c>
      <c r="B50" s="58" t="s">
        <v>392</v>
      </c>
      <c r="C50" s="58" t="s">
        <v>33</v>
      </c>
      <c r="D50" s="58" t="s">
        <v>394</v>
      </c>
      <c r="E50" s="63">
        <v>142548.29999999999</v>
      </c>
      <c r="F50" s="63">
        <v>136571.79</v>
      </c>
      <c r="G50" s="63">
        <v>2358850.12</v>
      </c>
      <c r="H50" s="63">
        <v>4544021.68</v>
      </c>
      <c r="I50" s="63"/>
      <c r="J50" s="63">
        <v>7181991.8899999997</v>
      </c>
    </row>
    <row r="51" spans="1:10" outlineLevel="2">
      <c r="A51" s="58" t="s">
        <v>415</v>
      </c>
      <c r="B51" s="58" t="s">
        <v>392</v>
      </c>
      <c r="C51" s="58" t="s">
        <v>31</v>
      </c>
      <c r="D51" s="58" t="s">
        <v>391</v>
      </c>
      <c r="E51" s="63">
        <v>232265.45</v>
      </c>
      <c r="F51" s="63">
        <v>629472.37</v>
      </c>
      <c r="G51" s="63">
        <v>315966.90000000002</v>
      </c>
      <c r="H51" s="63">
        <v>870086.91</v>
      </c>
      <c r="I51" s="63"/>
      <c r="J51" s="63">
        <v>2047791.63</v>
      </c>
    </row>
    <row r="52" spans="1:10" outlineLevel="2">
      <c r="A52" s="58" t="s">
        <v>415</v>
      </c>
      <c r="B52" s="58" t="s">
        <v>392</v>
      </c>
      <c r="C52" s="58" t="s">
        <v>31</v>
      </c>
      <c r="D52" s="58" t="s">
        <v>394</v>
      </c>
      <c r="E52" s="63">
        <v>27.37</v>
      </c>
      <c r="F52" s="63">
        <v>74.97</v>
      </c>
      <c r="G52" s="63">
        <v>45.19</v>
      </c>
      <c r="H52" s="63">
        <v>124.46</v>
      </c>
      <c r="I52" s="63"/>
      <c r="J52" s="63">
        <v>271.99</v>
      </c>
    </row>
    <row r="53" spans="1:10" outlineLevel="2">
      <c r="A53" s="58" t="s">
        <v>415</v>
      </c>
      <c r="B53" s="58" t="s">
        <v>396</v>
      </c>
      <c r="C53" s="58" t="s">
        <v>35</v>
      </c>
      <c r="D53" s="58" t="s">
        <v>394</v>
      </c>
      <c r="E53" s="63">
        <v>26837.599999999999</v>
      </c>
      <c r="F53" s="63">
        <v>48407.71</v>
      </c>
      <c r="G53" s="63">
        <v>928047.53</v>
      </c>
      <c r="H53" s="63">
        <v>1312093.22</v>
      </c>
      <c r="I53" s="63"/>
      <c r="J53" s="63">
        <v>2315386.06</v>
      </c>
    </row>
    <row r="54" spans="1:10" outlineLevel="2">
      <c r="A54" s="58" t="s">
        <v>415</v>
      </c>
      <c r="B54" s="58" t="s">
        <v>396</v>
      </c>
      <c r="C54" s="58" t="s">
        <v>33</v>
      </c>
      <c r="D54" s="58" t="s">
        <v>394</v>
      </c>
      <c r="E54" s="63">
        <v>99607.37</v>
      </c>
      <c r="F54" s="63">
        <v>96011.21</v>
      </c>
      <c r="G54" s="63">
        <v>3095788.65</v>
      </c>
      <c r="H54" s="63">
        <v>5327530.05</v>
      </c>
      <c r="I54" s="63"/>
      <c r="J54" s="63">
        <v>8618937.2799999993</v>
      </c>
    </row>
    <row r="55" spans="1:10" outlineLevel="2">
      <c r="A55" s="58" t="s">
        <v>415</v>
      </c>
      <c r="B55" s="58" t="s">
        <v>397</v>
      </c>
      <c r="C55" s="58" t="s">
        <v>39</v>
      </c>
      <c r="D55" s="58" t="s">
        <v>394</v>
      </c>
      <c r="E55" s="63">
        <v>31191.72</v>
      </c>
      <c r="F55" s="63">
        <v>307286.40000000002</v>
      </c>
      <c r="G55" s="63">
        <v>5398104.6399999997</v>
      </c>
      <c r="H55" s="63">
        <v>1180347.5</v>
      </c>
      <c r="I55" s="63"/>
      <c r="J55" s="63">
        <v>6916930.2599999998</v>
      </c>
    </row>
    <row r="56" spans="1:10" outlineLevel="2">
      <c r="A56" s="58" t="s">
        <v>415</v>
      </c>
      <c r="B56" s="58" t="s">
        <v>398</v>
      </c>
      <c r="C56" s="58" t="s">
        <v>43</v>
      </c>
      <c r="D56" s="58" t="s">
        <v>395</v>
      </c>
      <c r="E56" s="63"/>
      <c r="F56" s="63"/>
      <c r="G56" s="63"/>
      <c r="H56" s="63"/>
      <c r="I56" s="63">
        <v>2505851.31</v>
      </c>
      <c r="J56" s="63">
        <v>2505851.31</v>
      </c>
    </row>
    <row r="57" spans="1:10" outlineLevel="1">
      <c r="A57" s="59" t="s">
        <v>416</v>
      </c>
      <c r="B57" s="60"/>
      <c r="C57" s="60"/>
      <c r="D57" s="60"/>
      <c r="E57" s="66">
        <f t="shared" ref="E57:J57" si="3">SUBTOTAL(9,E44:E56)</f>
        <v>4678622.51</v>
      </c>
      <c r="F57" s="66">
        <f t="shared" si="3"/>
        <v>12230554.619999999</v>
      </c>
      <c r="G57" s="66">
        <f t="shared" si="3"/>
        <v>35268452.329999998</v>
      </c>
      <c r="H57" s="66">
        <f t="shared" si="3"/>
        <v>62082363.339999989</v>
      </c>
      <c r="I57" s="66">
        <f t="shared" si="3"/>
        <v>5090031.0500000007</v>
      </c>
      <c r="J57" s="66">
        <f t="shared" si="3"/>
        <v>119350023.85000001</v>
      </c>
    </row>
    <row r="58" spans="1:10" outlineLevel="2">
      <c r="A58" s="58" t="s">
        <v>417</v>
      </c>
      <c r="B58" s="58" t="s">
        <v>390</v>
      </c>
      <c r="C58" s="58" t="s">
        <v>28</v>
      </c>
      <c r="D58" s="58" t="s">
        <v>391</v>
      </c>
      <c r="E58" s="63">
        <v>3694110.74</v>
      </c>
      <c r="F58" s="63">
        <v>8779438.9399999995</v>
      </c>
      <c r="G58" s="63">
        <v>18713840.27</v>
      </c>
      <c r="H58" s="63">
        <v>36565019.390000001</v>
      </c>
      <c r="I58" s="63"/>
      <c r="J58" s="63">
        <v>67752409.340000004</v>
      </c>
    </row>
    <row r="59" spans="1:10" outlineLevel="2">
      <c r="A59" s="58" t="s">
        <v>417</v>
      </c>
      <c r="B59" s="58" t="s">
        <v>392</v>
      </c>
      <c r="C59" s="58" t="s">
        <v>41</v>
      </c>
      <c r="D59" s="58" t="s">
        <v>391</v>
      </c>
      <c r="E59" s="63">
        <v>308924.82</v>
      </c>
      <c r="F59" s="63"/>
      <c r="G59" s="63"/>
      <c r="H59" s="63"/>
      <c r="I59" s="63"/>
      <c r="J59" s="63">
        <v>308924.82</v>
      </c>
    </row>
    <row r="60" spans="1:10" outlineLevel="2">
      <c r="A60" s="58" t="s">
        <v>417</v>
      </c>
      <c r="B60" s="58" t="s">
        <v>392</v>
      </c>
      <c r="C60" s="58" t="s">
        <v>35</v>
      </c>
      <c r="D60" s="58" t="s">
        <v>391</v>
      </c>
      <c r="E60" s="63">
        <v>1468.87</v>
      </c>
      <c r="F60" s="63">
        <v>74407.960000000006</v>
      </c>
      <c r="G60" s="63">
        <v>138238.13</v>
      </c>
      <c r="H60" s="63">
        <v>188137.06</v>
      </c>
      <c r="I60" s="63"/>
      <c r="J60" s="63">
        <v>402252.02</v>
      </c>
    </row>
    <row r="61" spans="1:10" outlineLevel="2">
      <c r="A61" s="58" t="s">
        <v>417</v>
      </c>
      <c r="B61" s="58" t="s">
        <v>392</v>
      </c>
      <c r="C61" s="58" t="s">
        <v>35</v>
      </c>
      <c r="D61" s="58" t="s">
        <v>394</v>
      </c>
      <c r="E61" s="63">
        <v>18282.21</v>
      </c>
      <c r="F61" s="63">
        <v>32976.080000000002</v>
      </c>
      <c r="G61" s="63">
        <v>359721.63</v>
      </c>
      <c r="H61" s="63">
        <v>645227.69999999995</v>
      </c>
      <c r="I61" s="63"/>
      <c r="J61" s="63">
        <v>1056207.6200000001</v>
      </c>
    </row>
    <row r="62" spans="1:10" outlineLevel="2">
      <c r="A62" s="58" t="s">
        <v>417</v>
      </c>
      <c r="B62" s="58" t="s">
        <v>392</v>
      </c>
      <c r="C62" s="58" t="s">
        <v>43</v>
      </c>
      <c r="D62" s="58" t="s">
        <v>395</v>
      </c>
      <c r="E62" s="63"/>
      <c r="F62" s="63"/>
      <c r="G62" s="63"/>
      <c r="H62" s="63"/>
      <c r="I62" s="63">
        <v>2578242.41</v>
      </c>
      <c r="J62" s="63">
        <v>2578242.41</v>
      </c>
    </row>
    <row r="63" spans="1:10" outlineLevel="2">
      <c r="A63" s="58" t="s">
        <v>417</v>
      </c>
      <c r="B63" s="58" t="s">
        <v>392</v>
      </c>
      <c r="C63" s="58" t="s">
        <v>33</v>
      </c>
      <c r="D63" s="58" t="s">
        <v>391</v>
      </c>
      <c r="E63" s="63">
        <v>317382.21999999997</v>
      </c>
      <c r="F63" s="63">
        <v>2642996.63</v>
      </c>
      <c r="G63" s="63">
        <v>8573990.2100000009</v>
      </c>
      <c r="H63" s="63">
        <v>20363857.379999999</v>
      </c>
      <c r="I63" s="63"/>
      <c r="J63" s="63">
        <v>31898226.440000001</v>
      </c>
    </row>
    <row r="64" spans="1:10" outlineLevel="2">
      <c r="A64" s="58" t="s">
        <v>417</v>
      </c>
      <c r="B64" s="58" t="s">
        <v>392</v>
      </c>
      <c r="C64" s="58" t="s">
        <v>33</v>
      </c>
      <c r="D64" s="58" t="s">
        <v>394</v>
      </c>
      <c r="E64" s="63">
        <v>148268.96</v>
      </c>
      <c r="F64" s="63">
        <v>142052.65</v>
      </c>
      <c r="G64" s="63">
        <v>2527147.88</v>
      </c>
      <c r="H64" s="63">
        <v>4940522.8600000003</v>
      </c>
      <c r="I64" s="63"/>
      <c r="J64" s="63">
        <v>7757992.3499999996</v>
      </c>
    </row>
    <row r="65" spans="1:10" outlineLevel="2">
      <c r="A65" s="58" t="s">
        <v>417</v>
      </c>
      <c r="B65" s="58" t="s">
        <v>392</v>
      </c>
      <c r="C65" s="58" t="s">
        <v>31</v>
      </c>
      <c r="D65" s="58" t="s">
        <v>391</v>
      </c>
      <c r="E65" s="63">
        <v>245114.91</v>
      </c>
      <c r="F65" s="63">
        <v>663810.93000000005</v>
      </c>
      <c r="G65" s="63">
        <v>328182.65999999997</v>
      </c>
      <c r="H65" s="63">
        <v>903729.6</v>
      </c>
      <c r="I65" s="63"/>
      <c r="J65" s="63">
        <v>2140838.1</v>
      </c>
    </row>
    <row r="66" spans="1:10" outlineLevel="2">
      <c r="A66" s="58" t="s">
        <v>417</v>
      </c>
      <c r="B66" s="58" t="s">
        <v>392</v>
      </c>
      <c r="C66" s="58" t="s">
        <v>31</v>
      </c>
      <c r="D66" s="58" t="s">
        <v>394</v>
      </c>
      <c r="E66" s="63">
        <v>25.76</v>
      </c>
      <c r="F66" s="63">
        <v>70.56</v>
      </c>
      <c r="G66" s="63">
        <v>34.79</v>
      </c>
      <c r="H66" s="63">
        <v>95.83</v>
      </c>
      <c r="I66" s="63"/>
      <c r="J66" s="63">
        <v>226.94</v>
      </c>
    </row>
    <row r="67" spans="1:10" outlineLevel="2">
      <c r="A67" s="58" t="s">
        <v>417</v>
      </c>
      <c r="B67" s="58" t="s">
        <v>396</v>
      </c>
      <c r="C67" s="58" t="s">
        <v>35</v>
      </c>
      <c r="D67" s="58" t="s">
        <v>394</v>
      </c>
      <c r="E67" s="63">
        <v>28379.87</v>
      </c>
      <c r="F67" s="63">
        <v>51189.53</v>
      </c>
      <c r="G67" s="63">
        <v>976693.86</v>
      </c>
      <c r="H67" s="63">
        <v>1429950.15</v>
      </c>
      <c r="I67" s="63"/>
      <c r="J67" s="63">
        <v>2486213.41</v>
      </c>
    </row>
    <row r="68" spans="1:10" outlineLevel="2">
      <c r="A68" s="58" t="s">
        <v>417</v>
      </c>
      <c r="B68" s="58" t="s">
        <v>396</v>
      </c>
      <c r="C68" s="58" t="s">
        <v>33</v>
      </c>
      <c r="D68" s="58" t="s">
        <v>394</v>
      </c>
      <c r="E68" s="63">
        <v>103037.14</v>
      </c>
      <c r="F68" s="63">
        <v>99297.15</v>
      </c>
      <c r="G68" s="63">
        <v>3215996.44</v>
      </c>
      <c r="H68" s="63">
        <v>5634858.9400000004</v>
      </c>
      <c r="I68" s="63"/>
      <c r="J68" s="63">
        <v>9053189.6699999999</v>
      </c>
    </row>
    <row r="69" spans="1:10" outlineLevel="2">
      <c r="A69" s="58" t="s">
        <v>417</v>
      </c>
      <c r="B69" s="58" t="s">
        <v>397</v>
      </c>
      <c r="C69" s="58" t="s">
        <v>39</v>
      </c>
      <c r="D69" s="58" t="s">
        <v>394</v>
      </c>
      <c r="E69" s="63">
        <v>34712.97</v>
      </c>
      <c r="F69" s="63">
        <v>340951.2</v>
      </c>
      <c r="G69" s="63">
        <v>5665831.4500000002</v>
      </c>
      <c r="H69" s="63">
        <v>1238888.54</v>
      </c>
      <c r="I69" s="63"/>
      <c r="J69" s="63">
        <v>7280384.1600000001</v>
      </c>
    </row>
    <row r="70" spans="1:10" outlineLevel="2">
      <c r="A70" s="58" t="s">
        <v>417</v>
      </c>
      <c r="B70" s="58" t="s">
        <v>398</v>
      </c>
      <c r="C70" s="58" t="s">
        <v>43</v>
      </c>
      <c r="D70" s="58" t="s">
        <v>395</v>
      </c>
      <c r="E70" s="63"/>
      <c r="F70" s="63"/>
      <c r="G70" s="63"/>
      <c r="H70" s="63"/>
      <c r="I70" s="63">
        <v>2506782.88</v>
      </c>
      <c r="J70" s="63">
        <v>2506782.88</v>
      </c>
    </row>
    <row r="71" spans="1:10" outlineLevel="1">
      <c r="A71" s="59" t="s">
        <v>418</v>
      </c>
      <c r="B71" s="60"/>
      <c r="C71" s="60"/>
      <c r="D71" s="60"/>
      <c r="E71" s="66">
        <f t="shared" ref="E71:J71" si="4">SUBTOTAL(9,E58:E70)</f>
        <v>4899708.47</v>
      </c>
      <c r="F71" s="66">
        <f t="shared" si="4"/>
        <v>12827191.629999999</v>
      </c>
      <c r="G71" s="66">
        <f t="shared" si="4"/>
        <v>40499677.32</v>
      </c>
      <c r="H71" s="66">
        <f t="shared" si="4"/>
        <v>71910287.450000003</v>
      </c>
      <c r="I71" s="66">
        <f t="shared" si="4"/>
        <v>5085025.29</v>
      </c>
      <c r="J71" s="66">
        <f t="shared" si="4"/>
        <v>135221890.15999997</v>
      </c>
    </row>
    <row r="72" spans="1:10" outlineLevel="2">
      <c r="A72" s="58" t="s">
        <v>419</v>
      </c>
      <c r="B72" s="58" t="s">
        <v>390</v>
      </c>
      <c r="C72" s="58" t="s">
        <v>28</v>
      </c>
      <c r="D72" s="58" t="s">
        <v>391</v>
      </c>
      <c r="E72" s="63">
        <v>3542681.09</v>
      </c>
      <c r="F72" s="63">
        <v>8419602.75</v>
      </c>
      <c r="G72" s="63">
        <v>28616201.93</v>
      </c>
      <c r="H72" s="63">
        <v>55913341.829999998</v>
      </c>
      <c r="I72" s="63"/>
      <c r="J72" s="63">
        <v>96491827.599999994</v>
      </c>
    </row>
    <row r="73" spans="1:10" outlineLevel="2">
      <c r="A73" s="58" t="s">
        <v>419</v>
      </c>
      <c r="B73" s="58" t="s">
        <v>392</v>
      </c>
      <c r="C73" s="58" t="s">
        <v>41</v>
      </c>
      <c r="D73" s="58" t="s">
        <v>391</v>
      </c>
      <c r="E73" s="63">
        <v>293130.7</v>
      </c>
      <c r="F73" s="63"/>
      <c r="G73" s="63"/>
      <c r="H73" s="63"/>
      <c r="I73" s="63"/>
      <c r="J73" s="63">
        <v>293130.7</v>
      </c>
    </row>
    <row r="74" spans="1:10" outlineLevel="2">
      <c r="A74" s="58" t="s">
        <v>419</v>
      </c>
      <c r="B74" s="58" t="s">
        <v>392</v>
      </c>
      <c r="C74" s="58" t="s">
        <v>35</v>
      </c>
      <c r="D74" s="58" t="s">
        <v>391</v>
      </c>
      <c r="E74" s="63">
        <v>1460.05</v>
      </c>
      <c r="F74" s="63">
        <v>73960.570000000007</v>
      </c>
      <c r="G74" s="63">
        <v>145346.29999999999</v>
      </c>
      <c r="H74" s="63">
        <v>189797.5</v>
      </c>
      <c r="I74" s="63"/>
      <c r="J74" s="63">
        <v>410564.42</v>
      </c>
    </row>
    <row r="75" spans="1:10" outlineLevel="2">
      <c r="A75" s="58" t="s">
        <v>419</v>
      </c>
      <c r="B75" s="58" t="s">
        <v>392</v>
      </c>
      <c r="C75" s="58" t="s">
        <v>35</v>
      </c>
      <c r="D75" s="58" t="s">
        <v>394</v>
      </c>
      <c r="E75" s="63">
        <v>17384.46</v>
      </c>
      <c r="F75" s="63">
        <v>31356.83</v>
      </c>
      <c r="G75" s="63">
        <v>337794.55</v>
      </c>
      <c r="H75" s="63">
        <v>598553.67000000004</v>
      </c>
      <c r="I75" s="63"/>
      <c r="J75" s="63">
        <v>985089.51</v>
      </c>
    </row>
    <row r="76" spans="1:10" outlineLevel="2">
      <c r="A76" s="58" t="s">
        <v>419</v>
      </c>
      <c r="B76" s="58" t="s">
        <v>392</v>
      </c>
      <c r="C76" s="58" t="s">
        <v>43</v>
      </c>
      <c r="D76" s="58" t="s">
        <v>395</v>
      </c>
      <c r="E76" s="63"/>
      <c r="F76" s="63"/>
      <c r="G76" s="63"/>
      <c r="H76" s="63"/>
      <c r="I76" s="63">
        <v>2604009.91</v>
      </c>
      <c r="J76" s="63">
        <v>2604009.91</v>
      </c>
    </row>
    <row r="77" spans="1:10" outlineLevel="2">
      <c r="A77" s="58" t="s">
        <v>419</v>
      </c>
      <c r="B77" s="58" t="s">
        <v>392</v>
      </c>
      <c r="C77" s="58" t="s">
        <v>33</v>
      </c>
      <c r="D77" s="58" t="s">
        <v>391</v>
      </c>
      <c r="E77" s="63">
        <v>302316.42</v>
      </c>
      <c r="F77" s="63">
        <v>2517521.69</v>
      </c>
      <c r="G77" s="63">
        <v>8761680.3699999992</v>
      </c>
      <c r="H77" s="63">
        <v>20207834.309999999</v>
      </c>
      <c r="I77" s="63"/>
      <c r="J77" s="63">
        <v>31789352.789999999</v>
      </c>
    </row>
    <row r="78" spans="1:10" outlineLevel="2">
      <c r="A78" s="58" t="s">
        <v>419</v>
      </c>
      <c r="B78" s="58" t="s">
        <v>392</v>
      </c>
      <c r="C78" s="58" t="s">
        <v>33</v>
      </c>
      <c r="D78" s="58" t="s">
        <v>394</v>
      </c>
      <c r="E78" s="63">
        <v>143090.26999999999</v>
      </c>
      <c r="F78" s="63">
        <v>137091.04999999999</v>
      </c>
      <c r="G78" s="63">
        <v>2406601.7200000002</v>
      </c>
      <c r="H78" s="63">
        <v>4939138.92</v>
      </c>
      <c r="I78" s="63"/>
      <c r="J78" s="63">
        <v>7625921.96</v>
      </c>
    </row>
    <row r="79" spans="1:10" outlineLevel="2">
      <c r="A79" s="58" t="s">
        <v>419</v>
      </c>
      <c r="B79" s="58" t="s">
        <v>392</v>
      </c>
      <c r="C79" s="58" t="s">
        <v>31</v>
      </c>
      <c r="D79" s="58" t="s">
        <v>391</v>
      </c>
      <c r="E79" s="63">
        <v>235031.28</v>
      </c>
      <c r="F79" s="63">
        <v>636447.19999999995</v>
      </c>
      <c r="G79" s="63">
        <v>357663.48</v>
      </c>
      <c r="H79" s="63">
        <v>984901.8</v>
      </c>
      <c r="I79" s="63"/>
      <c r="J79" s="63">
        <v>2214043.7599999998</v>
      </c>
    </row>
    <row r="80" spans="1:10" outlineLevel="2">
      <c r="A80" s="58" t="s">
        <v>419</v>
      </c>
      <c r="B80" s="58" t="s">
        <v>392</v>
      </c>
      <c r="C80" s="58" t="s">
        <v>31</v>
      </c>
      <c r="D80" s="58" t="s">
        <v>394</v>
      </c>
      <c r="E80" s="63">
        <v>23.77</v>
      </c>
      <c r="F80" s="63">
        <v>65.12</v>
      </c>
      <c r="G80" s="63">
        <v>56.45</v>
      </c>
      <c r="H80" s="63">
        <v>155.43</v>
      </c>
      <c r="I80" s="63"/>
      <c r="J80" s="63">
        <v>300.77</v>
      </c>
    </row>
    <row r="81" spans="1:10" outlineLevel="2">
      <c r="A81" s="58" t="s">
        <v>419</v>
      </c>
      <c r="B81" s="58" t="s">
        <v>396</v>
      </c>
      <c r="C81" s="58" t="s">
        <v>35</v>
      </c>
      <c r="D81" s="58" t="s">
        <v>394</v>
      </c>
      <c r="E81" s="63">
        <v>26944.99</v>
      </c>
      <c r="F81" s="63">
        <v>48601.46</v>
      </c>
      <c r="G81" s="63">
        <v>920870.31</v>
      </c>
      <c r="H81" s="63">
        <v>1376642.66</v>
      </c>
      <c r="I81" s="63"/>
      <c r="J81" s="63">
        <v>2373059.42</v>
      </c>
    </row>
    <row r="82" spans="1:10" outlineLevel="2">
      <c r="A82" s="58" t="s">
        <v>419</v>
      </c>
      <c r="B82" s="58" t="s">
        <v>396</v>
      </c>
      <c r="C82" s="58" t="s">
        <v>33</v>
      </c>
      <c r="D82" s="58" t="s">
        <v>394</v>
      </c>
      <c r="E82" s="63">
        <v>99629.31</v>
      </c>
      <c r="F82" s="63">
        <v>96032.25</v>
      </c>
      <c r="G82" s="63">
        <v>3053204</v>
      </c>
      <c r="H82" s="63">
        <v>5593996.4299999997</v>
      </c>
      <c r="I82" s="63"/>
      <c r="J82" s="63">
        <v>8842861.9900000002</v>
      </c>
    </row>
    <row r="83" spans="1:10" outlineLevel="2">
      <c r="A83" s="58" t="s">
        <v>419</v>
      </c>
      <c r="B83" s="58" t="s">
        <v>397</v>
      </c>
      <c r="C83" s="58" t="s">
        <v>39</v>
      </c>
      <c r="D83" s="58" t="s">
        <v>394</v>
      </c>
      <c r="E83" s="63">
        <v>26656.35</v>
      </c>
      <c r="F83" s="63">
        <v>263288.92</v>
      </c>
      <c r="G83" s="63">
        <v>4252861.07</v>
      </c>
      <c r="H83" s="63">
        <v>929929.01</v>
      </c>
      <c r="I83" s="63"/>
      <c r="J83" s="63">
        <v>5472735.3499999996</v>
      </c>
    </row>
    <row r="84" spans="1:10" outlineLevel="2">
      <c r="A84" s="58" t="s">
        <v>419</v>
      </c>
      <c r="B84" s="58" t="s">
        <v>398</v>
      </c>
      <c r="C84" s="58" t="s">
        <v>43</v>
      </c>
      <c r="D84" s="58" t="s">
        <v>395</v>
      </c>
      <c r="E84" s="63"/>
      <c r="F84" s="63"/>
      <c r="G84" s="63"/>
      <c r="H84" s="63"/>
      <c r="I84" s="63">
        <v>2507838.92</v>
      </c>
      <c r="J84" s="63">
        <v>2507838.92</v>
      </c>
    </row>
    <row r="85" spans="1:10" outlineLevel="1">
      <c r="A85" s="59" t="s">
        <v>420</v>
      </c>
      <c r="B85" s="60"/>
      <c r="C85" s="60"/>
      <c r="D85" s="60"/>
      <c r="E85" s="66">
        <f t="shared" ref="E85:J85" si="5">SUBTOTAL(9,E72:E84)</f>
        <v>4688348.6899999985</v>
      </c>
      <c r="F85" s="66">
        <f t="shared" si="5"/>
        <v>12223967.84</v>
      </c>
      <c r="G85" s="66">
        <f t="shared" si="5"/>
        <v>48852280.18</v>
      </c>
      <c r="H85" s="66">
        <f t="shared" si="5"/>
        <v>90734291.560000017</v>
      </c>
      <c r="I85" s="66">
        <f t="shared" si="5"/>
        <v>5111848.83</v>
      </c>
      <c r="J85" s="66">
        <f t="shared" si="5"/>
        <v>161610737.09999999</v>
      </c>
    </row>
    <row r="86" spans="1:10" outlineLevel="2">
      <c r="A86" s="58" t="s">
        <v>421</v>
      </c>
      <c r="B86" s="58" t="s">
        <v>390</v>
      </c>
      <c r="C86" s="58" t="s">
        <v>28</v>
      </c>
      <c r="D86" s="58" t="s">
        <v>391</v>
      </c>
      <c r="E86" s="63">
        <v>3555027.3</v>
      </c>
      <c r="F86" s="63">
        <v>8448958.9900000002</v>
      </c>
      <c r="G86" s="63">
        <v>30902467.23</v>
      </c>
      <c r="H86" s="63">
        <v>60380451.920000002</v>
      </c>
      <c r="I86" s="63"/>
      <c r="J86" s="63">
        <v>103286905.44</v>
      </c>
    </row>
    <row r="87" spans="1:10" outlineLevel="2">
      <c r="A87" s="58" t="s">
        <v>421</v>
      </c>
      <c r="B87" s="58" t="s">
        <v>392</v>
      </c>
      <c r="C87" s="58" t="s">
        <v>41</v>
      </c>
      <c r="D87" s="58" t="s">
        <v>391</v>
      </c>
      <c r="E87" s="63">
        <v>291656.28000000003</v>
      </c>
      <c r="F87" s="63"/>
      <c r="G87" s="63"/>
      <c r="H87" s="63"/>
      <c r="I87" s="63"/>
      <c r="J87" s="63">
        <v>291656.28000000003</v>
      </c>
    </row>
    <row r="88" spans="1:10" outlineLevel="2">
      <c r="A88" s="58" t="s">
        <v>421</v>
      </c>
      <c r="B88" s="58" t="s">
        <v>392</v>
      </c>
      <c r="C88" s="58" t="s">
        <v>35</v>
      </c>
      <c r="D88" s="58" t="s">
        <v>391</v>
      </c>
      <c r="E88" s="63">
        <v>1455.62</v>
      </c>
      <c r="F88" s="63">
        <v>73736.92</v>
      </c>
      <c r="G88" s="63">
        <v>147607.63</v>
      </c>
      <c r="H88" s="63">
        <v>193613.96</v>
      </c>
      <c r="I88" s="63"/>
      <c r="J88" s="63">
        <v>416414.13</v>
      </c>
    </row>
    <row r="89" spans="1:10" outlineLevel="2">
      <c r="A89" s="58" t="s">
        <v>421</v>
      </c>
      <c r="B89" s="58" t="s">
        <v>392</v>
      </c>
      <c r="C89" s="58" t="s">
        <v>35</v>
      </c>
      <c r="D89" s="58" t="s">
        <v>394</v>
      </c>
      <c r="E89" s="63">
        <v>18062.240000000002</v>
      </c>
      <c r="F89" s="63">
        <v>32579.360000000001</v>
      </c>
      <c r="G89" s="63">
        <v>370247.19</v>
      </c>
      <c r="H89" s="63">
        <v>658042.9</v>
      </c>
      <c r="I89" s="63"/>
      <c r="J89" s="63">
        <v>1078931.69</v>
      </c>
    </row>
    <row r="90" spans="1:10" outlineLevel="2">
      <c r="A90" s="58" t="s">
        <v>421</v>
      </c>
      <c r="B90" s="58" t="s">
        <v>392</v>
      </c>
      <c r="C90" s="58" t="s">
        <v>43</v>
      </c>
      <c r="D90" s="58" t="s">
        <v>395</v>
      </c>
      <c r="E90" s="63"/>
      <c r="F90" s="63"/>
      <c r="G90" s="63"/>
      <c r="H90" s="63"/>
      <c r="I90" s="63">
        <v>1810924.97</v>
      </c>
      <c r="J90" s="63">
        <v>1810924.97</v>
      </c>
    </row>
    <row r="91" spans="1:10" outlineLevel="2">
      <c r="A91" s="58" t="s">
        <v>421</v>
      </c>
      <c r="B91" s="58" t="s">
        <v>392</v>
      </c>
      <c r="C91" s="58" t="s">
        <v>33</v>
      </c>
      <c r="D91" s="58" t="s">
        <v>391</v>
      </c>
      <c r="E91" s="63">
        <v>302574.99</v>
      </c>
      <c r="F91" s="63">
        <v>2519675.38</v>
      </c>
      <c r="G91" s="63">
        <v>8843610.6099999994</v>
      </c>
      <c r="H91" s="63">
        <v>20351995.010000002</v>
      </c>
      <c r="I91" s="63"/>
      <c r="J91" s="63">
        <v>32017855.989999998</v>
      </c>
    </row>
    <row r="92" spans="1:10" outlineLevel="2">
      <c r="A92" s="58" t="s">
        <v>421</v>
      </c>
      <c r="B92" s="58" t="s">
        <v>392</v>
      </c>
      <c r="C92" s="58" t="s">
        <v>33</v>
      </c>
      <c r="D92" s="58" t="s">
        <v>394</v>
      </c>
      <c r="E92" s="63">
        <v>144288.38</v>
      </c>
      <c r="F92" s="63">
        <v>138238.96</v>
      </c>
      <c r="G92" s="63">
        <v>2442779.86</v>
      </c>
      <c r="H92" s="63">
        <v>5001466.45</v>
      </c>
      <c r="I92" s="63"/>
      <c r="J92" s="63">
        <v>7726773.6500000004</v>
      </c>
    </row>
    <row r="93" spans="1:10" outlineLevel="2">
      <c r="A93" s="58" t="s">
        <v>421</v>
      </c>
      <c r="B93" s="58" t="s">
        <v>392</v>
      </c>
      <c r="C93" s="58" t="s">
        <v>31</v>
      </c>
      <c r="D93" s="58" t="s">
        <v>391</v>
      </c>
      <c r="E93" s="63">
        <v>235869.45</v>
      </c>
      <c r="F93" s="63">
        <v>638742.97</v>
      </c>
      <c r="G93" s="63">
        <v>366924.1</v>
      </c>
      <c r="H93" s="63">
        <v>1010418.98</v>
      </c>
      <c r="I93" s="63"/>
      <c r="J93" s="63">
        <v>2251955.5</v>
      </c>
    </row>
    <row r="94" spans="1:10" outlineLevel="2">
      <c r="A94" s="58" t="s">
        <v>421</v>
      </c>
      <c r="B94" s="58" t="s">
        <v>392</v>
      </c>
      <c r="C94" s="58" t="s">
        <v>31</v>
      </c>
      <c r="D94" s="58" t="s">
        <v>394</v>
      </c>
      <c r="E94" s="63">
        <v>27.37</v>
      </c>
      <c r="F94" s="63">
        <v>74.97</v>
      </c>
      <c r="G94" s="63">
        <v>43.88</v>
      </c>
      <c r="H94" s="63">
        <v>120.81</v>
      </c>
      <c r="I94" s="63"/>
      <c r="J94" s="63">
        <v>267.02999999999997</v>
      </c>
    </row>
    <row r="95" spans="1:10" outlineLevel="2">
      <c r="A95" s="58" t="s">
        <v>421</v>
      </c>
      <c r="B95" s="58" t="s">
        <v>396</v>
      </c>
      <c r="C95" s="58" t="s">
        <v>35</v>
      </c>
      <c r="D95" s="58" t="s">
        <v>394</v>
      </c>
      <c r="E95" s="63">
        <v>27003.83</v>
      </c>
      <c r="F95" s="63">
        <v>48707.58</v>
      </c>
      <c r="G95" s="63">
        <v>941853.15</v>
      </c>
      <c r="H95" s="63">
        <v>1382862.3</v>
      </c>
      <c r="I95" s="63"/>
      <c r="J95" s="63">
        <v>2400426.86</v>
      </c>
    </row>
    <row r="96" spans="1:10" outlineLevel="2">
      <c r="A96" s="58" t="s">
        <v>421</v>
      </c>
      <c r="B96" s="58" t="s">
        <v>396</v>
      </c>
      <c r="C96" s="58" t="s">
        <v>33</v>
      </c>
      <c r="D96" s="58" t="s">
        <v>394</v>
      </c>
      <c r="E96" s="63">
        <v>100311.76</v>
      </c>
      <c r="F96" s="63">
        <v>96686.080000000002</v>
      </c>
      <c r="G96" s="63">
        <v>3048519.27</v>
      </c>
      <c r="H96" s="63">
        <v>5625473.2000000002</v>
      </c>
      <c r="I96" s="63"/>
      <c r="J96" s="63">
        <v>8870990.3100000005</v>
      </c>
    </row>
    <row r="97" spans="1:10" outlineLevel="2">
      <c r="A97" s="58" t="s">
        <v>421</v>
      </c>
      <c r="B97" s="58" t="s">
        <v>397</v>
      </c>
      <c r="C97" s="58" t="s">
        <v>39</v>
      </c>
      <c r="D97" s="58" t="s">
        <v>394</v>
      </c>
      <c r="E97" s="63">
        <v>33008.980000000003</v>
      </c>
      <c r="F97" s="63">
        <v>324374.86</v>
      </c>
      <c r="G97" s="63">
        <v>5086701.95</v>
      </c>
      <c r="H97" s="63">
        <v>1112256.31</v>
      </c>
      <c r="I97" s="63"/>
      <c r="J97" s="63">
        <v>6556342.0999999996</v>
      </c>
    </row>
    <row r="98" spans="1:10" outlineLevel="2">
      <c r="A98" s="58" t="s">
        <v>421</v>
      </c>
      <c r="B98" s="58" t="s">
        <v>398</v>
      </c>
      <c r="C98" s="58" t="s">
        <v>43</v>
      </c>
      <c r="D98" s="58" t="s">
        <v>395</v>
      </c>
      <c r="E98" s="63"/>
      <c r="F98" s="63"/>
      <c r="G98" s="63"/>
      <c r="H98" s="63"/>
      <c r="I98" s="63">
        <v>2510405.9500000002</v>
      </c>
      <c r="J98" s="63">
        <v>2510405.9500000002</v>
      </c>
    </row>
    <row r="99" spans="1:10" outlineLevel="1">
      <c r="A99" s="59" t="s">
        <v>422</v>
      </c>
      <c r="B99" s="60"/>
      <c r="C99" s="60"/>
      <c r="D99" s="60"/>
      <c r="E99" s="66">
        <f t="shared" ref="E99:J99" si="6">SUBTOTAL(9,E86:E98)</f>
        <v>4709286.2000000011</v>
      </c>
      <c r="F99" s="66">
        <f t="shared" si="6"/>
        <v>12321776.07</v>
      </c>
      <c r="G99" s="66">
        <f t="shared" si="6"/>
        <v>52150754.870000005</v>
      </c>
      <c r="H99" s="66">
        <f t="shared" si="6"/>
        <v>95716701.840000018</v>
      </c>
      <c r="I99" s="66">
        <f t="shared" si="6"/>
        <v>4321330.92</v>
      </c>
      <c r="J99" s="66">
        <f t="shared" si="6"/>
        <v>169219849.90000001</v>
      </c>
    </row>
    <row r="100" spans="1:10" outlineLevel="2">
      <c r="A100" s="58" t="s">
        <v>423</v>
      </c>
      <c r="B100" s="58" t="s">
        <v>390</v>
      </c>
      <c r="C100" s="58" t="s">
        <v>28</v>
      </c>
      <c r="D100" s="58" t="s">
        <v>391</v>
      </c>
      <c r="E100" s="63">
        <v>3833815.89</v>
      </c>
      <c r="F100" s="63">
        <v>9111521.8300000001</v>
      </c>
      <c r="G100" s="63">
        <v>33671094.32</v>
      </c>
      <c r="H100" s="63">
        <v>65790767.130000003</v>
      </c>
      <c r="I100" s="63"/>
      <c r="J100" s="63">
        <v>112407199.17</v>
      </c>
    </row>
    <row r="101" spans="1:10" outlineLevel="2">
      <c r="A101" s="58" t="s">
        <v>423</v>
      </c>
      <c r="B101" s="58" t="s">
        <v>392</v>
      </c>
      <c r="C101" s="58" t="s">
        <v>41</v>
      </c>
      <c r="D101" s="58" t="s">
        <v>391</v>
      </c>
      <c r="E101" s="63">
        <v>318464.71000000002</v>
      </c>
      <c r="F101" s="63"/>
      <c r="G101" s="63"/>
      <c r="H101" s="63"/>
      <c r="I101" s="63"/>
      <c r="J101" s="63">
        <v>318464.71000000002</v>
      </c>
    </row>
    <row r="102" spans="1:10" outlineLevel="2">
      <c r="A102" s="58" t="s">
        <v>423</v>
      </c>
      <c r="B102" s="58" t="s">
        <v>392</v>
      </c>
      <c r="C102" s="58" t="s">
        <v>35</v>
      </c>
      <c r="D102" s="58" t="s">
        <v>391</v>
      </c>
      <c r="E102" s="63">
        <v>1577.11</v>
      </c>
      <c r="F102" s="63">
        <v>79890.73</v>
      </c>
      <c r="G102" s="63">
        <v>170030.11</v>
      </c>
      <c r="H102" s="63">
        <v>219256.01</v>
      </c>
      <c r="I102" s="63"/>
      <c r="J102" s="63">
        <v>470753.96</v>
      </c>
    </row>
    <row r="103" spans="1:10" outlineLevel="2">
      <c r="A103" s="58" t="s">
        <v>423</v>
      </c>
      <c r="B103" s="58" t="s">
        <v>392</v>
      </c>
      <c r="C103" s="58" t="s">
        <v>35</v>
      </c>
      <c r="D103" s="58" t="s">
        <v>394</v>
      </c>
      <c r="E103" s="63">
        <v>19563.59</v>
      </c>
      <c r="F103" s="63">
        <v>35287.379999999997</v>
      </c>
      <c r="G103" s="63">
        <v>414015.16</v>
      </c>
      <c r="H103" s="63">
        <v>727040.1</v>
      </c>
      <c r="I103" s="63"/>
      <c r="J103" s="63">
        <v>1195906.23</v>
      </c>
    </row>
    <row r="104" spans="1:10" outlineLevel="2">
      <c r="A104" s="58" t="s">
        <v>423</v>
      </c>
      <c r="B104" s="58" t="s">
        <v>392</v>
      </c>
      <c r="C104" s="58" t="s">
        <v>43</v>
      </c>
      <c r="D104" s="58" t="s">
        <v>395</v>
      </c>
      <c r="E104" s="63"/>
      <c r="F104" s="63"/>
      <c r="G104" s="63"/>
      <c r="H104" s="63"/>
      <c r="I104" s="63">
        <v>3509826.13</v>
      </c>
      <c r="J104" s="63">
        <v>3509826.13</v>
      </c>
    </row>
    <row r="105" spans="1:10" outlineLevel="2">
      <c r="A105" s="58" t="s">
        <v>423</v>
      </c>
      <c r="B105" s="58" t="s">
        <v>392</v>
      </c>
      <c r="C105" s="58" t="s">
        <v>33</v>
      </c>
      <c r="D105" s="58" t="s">
        <v>391</v>
      </c>
      <c r="E105" s="63">
        <v>330474.92</v>
      </c>
      <c r="F105" s="63">
        <v>2752020.7</v>
      </c>
      <c r="G105" s="63">
        <v>9703062.8100000005</v>
      </c>
      <c r="H105" s="63">
        <v>22288982.120000001</v>
      </c>
      <c r="I105" s="63"/>
      <c r="J105" s="63">
        <v>35074540.549999997</v>
      </c>
    </row>
    <row r="106" spans="1:10" outlineLevel="2">
      <c r="A106" s="58" t="s">
        <v>423</v>
      </c>
      <c r="B106" s="58" t="s">
        <v>392</v>
      </c>
      <c r="C106" s="58" t="s">
        <v>33</v>
      </c>
      <c r="D106" s="58" t="s">
        <v>394</v>
      </c>
      <c r="E106" s="63">
        <v>156554.73000000001</v>
      </c>
      <c r="F106" s="63">
        <v>149990.94</v>
      </c>
      <c r="G106" s="63">
        <v>2734178.95</v>
      </c>
      <c r="H106" s="63">
        <v>5609925.2300000004</v>
      </c>
      <c r="I106" s="63"/>
      <c r="J106" s="63">
        <v>8650649.8499999996</v>
      </c>
    </row>
    <row r="107" spans="1:10" outlineLevel="2">
      <c r="A107" s="58" t="s">
        <v>423</v>
      </c>
      <c r="B107" s="58" t="s">
        <v>392</v>
      </c>
      <c r="C107" s="58" t="s">
        <v>31</v>
      </c>
      <c r="D107" s="58" t="s">
        <v>391</v>
      </c>
      <c r="E107" s="63">
        <v>257468.32</v>
      </c>
      <c r="F107" s="63">
        <v>697279.57</v>
      </c>
      <c r="G107" s="63">
        <v>393788.4</v>
      </c>
      <c r="H107" s="63">
        <v>1084379.3899999999</v>
      </c>
      <c r="I107" s="63"/>
      <c r="J107" s="63">
        <v>2432915.6800000002</v>
      </c>
    </row>
    <row r="108" spans="1:10" outlineLevel="2">
      <c r="A108" s="58" t="s">
        <v>423</v>
      </c>
      <c r="B108" s="58" t="s">
        <v>392</v>
      </c>
      <c r="C108" s="58" t="s">
        <v>31</v>
      </c>
      <c r="D108" s="58" t="s">
        <v>394</v>
      </c>
      <c r="E108" s="63">
        <v>27.37</v>
      </c>
      <c r="F108" s="63">
        <v>74.97</v>
      </c>
      <c r="G108" s="63">
        <v>42.63</v>
      </c>
      <c r="H108" s="63">
        <v>117.37</v>
      </c>
      <c r="I108" s="63"/>
      <c r="J108" s="63">
        <v>262.33999999999997</v>
      </c>
    </row>
    <row r="109" spans="1:10" outlineLevel="2">
      <c r="A109" s="58" t="s">
        <v>423</v>
      </c>
      <c r="B109" s="58" t="s">
        <v>396</v>
      </c>
      <c r="C109" s="58" t="s">
        <v>35</v>
      </c>
      <c r="D109" s="58" t="s">
        <v>394</v>
      </c>
      <c r="E109" s="63">
        <v>28824.9</v>
      </c>
      <c r="F109" s="63">
        <v>51992.27</v>
      </c>
      <c r="G109" s="63">
        <v>975267.64</v>
      </c>
      <c r="H109" s="63">
        <v>1460302.75</v>
      </c>
      <c r="I109" s="63"/>
      <c r="J109" s="63">
        <v>2516387.56</v>
      </c>
    </row>
    <row r="110" spans="1:10" outlineLevel="2">
      <c r="A110" s="58" t="s">
        <v>423</v>
      </c>
      <c r="B110" s="58" t="s">
        <v>396</v>
      </c>
      <c r="C110" s="58" t="s">
        <v>33</v>
      </c>
      <c r="D110" s="58" t="s">
        <v>394</v>
      </c>
      <c r="E110" s="63">
        <v>107917.31</v>
      </c>
      <c r="F110" s="63">
        <v>103972.76</v>
      </c>
      <c r="G110" s="63">
        <v>3380013.83</v>
      </c>
      <c r="H110" s="63">
        <v>6193084.1399999997</v>
      </c>
      <c r="I110" s="63"/>
      <c r="J110" s="63">
        <v>9784988.0399999991</v>
      </c>
    </row>
    <row r="111" spans="1:10" outlineLevel="2">
      <c r="A111" s="58" t="s">
        <v>423</v>
      </c>
      <c r="B111" s="58" t="s">
        <v>397</v>
      </c>
      <c r="C111" s="58" t="s">
        <v>39</v>
      </c>
      <c r="D111" s="58" t="s">
        <v>394</v>
      </c>
      <c r="E111" s="63">
        <v>34054.019999999997</v>
      </c>
      <c r="F111" s="63">
        <v>335925.31</v>
      </c>
      <c r="G111" s="63">
        <v>5432214.1600000001</v>
      </c>
      <c r="H111" s="63">
        <v>1187805.8799999999</v>
      </c>
      <c r="I111" s="63"/>
      <c r="J111" s="63">
        <v>6989999.3700000001</v>
      </c>
    </row>
    <row r="112" spans="1:10" outlineLevel="2">
      <c r="A112" s="58" t="s">
        <v>423</v>
      </c>
      <c r="B112" s="58" t="s">
        <v>398</v>
      </c>
      <c r="C112" s="58" t="s">
        <v>43</v>
      </c>
      <c r="D112" s="58" t="s">
        <v>395</v>
      </c>
      <c r="E112" s="63"/>
      <c r="F112" s="63"/>
      <c r="G112" s="63"/>
      <c r="H112" s="63"/>
      <c r="I112" s="63">
        <v>2676357.35</v>
      </c>
      <c r="J112" s="63">
        <v>2676357.35</v>
      </c>
    </row>
    <row r="113" spans="1:10" outlineLevel="1">
      <c r="A113" s="59" t="s">
        <v>424</v>
      </c>
      <c r="B113" s="60"/>
      <c r="C113" s="60"/>
      <c r="D113" s="60"/>
      <c r="E113" s="66">
        <f t="shared" ref="E113:J113" si="7">SUBTOTAL(9,E100:E112)</f>
        <v>5088742.87</v>
      </c>
      <c r="F113" s="66">
        <f t="shared" si="7"/>
        <v>13317956.460000001</v>
      </c>
      <c r="G113" s="66">
        <f t="shared" si="7"/>
        <v>56873708.010000005</v>
      </c>
      <c r="H113" s="66">
        <f t="shared" si="7"/>
        <v>104561660.12</v>
      </c>
      <c r="I113" s="66">
        <f t="shared" si="7"/>
        <v>6186183.4800000004</v>
      </c>
      <c r="J113" s="66">
        <f t="shared" si="7"/>
        <v>186028250.94</v>
      </c>
    </row>
    <row r="114" spans="1:10" outlineLevel="2">
      <c r="A114" s="58" t="s">
        <v>425</v>
      </c>
      <c r="B114" s="58" t="s">
        <v>390</v>
      </c>
      <c r="C114" s="58" t="s">
        <v>28</v>
      </c>
      <c r="D114" s="58" t="s">
        <v>391</v>
      </c>
      <c r="E114" s="63">
        <v>3256388.12</v>
      </c>
      <c r="F114" s="63">
        <v>7739210.3799999999</v>
      </c>
      <c r="G114" s="63">
        <v>26836293.09</v>
      </c>
      <c r="H114" s="63">
        <v>52435538.810000002</v>
      </c>
      <c r="I114" s="63"/>
      <c r="J114" s="63">
        <v>90267430.400000006</v>
      </c>
    </row>
    <row r="115" spans="1:10" outlineLevel="2">
      <c r="A115" s="58" t="s">
        <v>425</v>
      </c>
      <c r="B115" s="58" t="s">
        <v>392</v>
      </c>
      <c r="C115" s="58" t="s">
        <v>41</v>
      </c>
      <c r="D115" s="58" t="s">
        <v>391</v>
      </c>
      <c r="E115" s="63">
        <v>263722.2</v>
      </c>
      <c r="F115" s="63"/>
      <c r="G115" s="63"/>
      <c r="H115" s="63"/>
      <c r="I115" s="63"/>
      <c r="J115" s="63">
        <v>263722.2</v>
      </c>
    </row>
    <row r="116" spans="1:10" outlineLevel="2">
      <c r="A116" s="58" t="s">
        <v>425</v>
      </c>
      <c r="B116" s="58" t="s">
        <v>392</v>
      </c>
      <c r="C116" s="58" t="s">
        <v>35</v>
      </c>
      <c r="D116" s="58" t="s">
        <v>391</v>
      </c>
      <c r="E116" s="63">
        <v>1338.69</v>
      </c>
      <c r="F116" s="63">
        <v>67812.83</v>
      </c>
      <c r="G116" s="63">
        <v>141958.81</v>
      </c>
      <c r="H116" s="63">
        <v>186170.91</v>
      </c>
      <c r="I116" s="63"/>
      <c r="J116" s="63">
        <v>397281.24</v>
      </c>
    </row>
    <row r="117" spans="1:10" outlineLevel="2">
      <c r="A117" s="58" t="s">
        <v>425</v>
      </c>
      <c r="B117" s="58" t="s">
        <v>392</v>
      </c>
      <c r="C117" s="58" t="s">
        <v>35</v>
      </c>
      <c r="D117" s="58" t="s">
        <v>394</v>
      </c>
      <c r="E117" s="63">
        <v>15729.65</v>
      </c>
      <c r="F117" s="63">
        <v>28372</v>
      </c>
      <c r="G117" s="63">
        <v>291613.76</v>
      </c>
      <c r="H117" s="63">
        <v>522729.02</v>
      </c>
      <c r="I117" s="63"/>
      <c r="J117" s="63">
        <v>858444.43</v>
      </c>
    </row>
    <row r="118" spans="1:10" outlineLevel="2">
      <c r="A118" s="58" t="s">
        <v>425</v>
      </c>
      <c r="B118" s="58" t="s">
        <v>392</v>
      </c>
      <c r="C118" s="58" t="s">
        <v>43</v>
      </c>
      <c r="D118" s="58" t="s">
        <v>395</v>
      </c>
      <c r="E118" s="63"/>
      <c r="F118" s="63"/>
      <c r="G118" s="63"/>
      <c r="H118" s="63"/>
      <c r="I118" s="63">
        <v>2496121.7400000002</v>
      </c>
      <c r="J118" s="63">
        <v>2496121.7400000002</v>
      </c>
    </row>
    <row r="119" spans="1:10" outlineLevel="2">
      <c r="A119" s="58" t="s">
        <v>425</v>
      </c>
      <c r="B119" s="58" t="s">
        <v>392</v>
      </c>
      <c r="C119" s="58" t="s">
        <v>33</v>
      </c>
      <c r="D119" s="58" t="s">
        <v>391</v>
      </c>
      <c r="E119" s="63">
        <v>273673.89</v>
      </c>
      <c r="F119" s="63">
        <v>2279001.71</v>
      </c>
      <c r="G119" s="63">
        <v>8062535.4000000004</v>
      </c>
      <c r="H119" s="63">
        <v>18446102.43</v>
      </c>
      <c r="I119" s="63"/>
      <c r="J119" s="63">
        <v>29061313.43</v>
      </c>
    </row>
    <row r="120" spans="1:10" outlineLevel="2">
      <c r="A120" s="58" t="s">
        <v>425</v>
      </c>
      <c r="B120" s="58" t="s">
        <v>392</v>
      </c>
      <c r="C120" s="58" t="s">
        <v>33</v>
      </c>
      <c r="D120" s="58" t="s">
        <v>394</v>
      </c>
      <c r="E120" s="63">
        <v>132511.41</v>
      </c>
      <c r="F120" s="63">
        <v>126955.71</v>
      </c>
      <c r="G120" s="63">
        <v>2138078.62</v>
      </c>
      <c r="H120" s="63">
        <v>4486600.38</v>
      </c>
      <c r="I120" s="63"/>
      <c r="J120" s="63">
        <v>6884146.1200000001</v>
      </c>
    </row>
    <row r="121" spans="1:10" outlineLevel="2">
      <c r="A121" s="58" t="s">
        <v>425</v>
      </c>
      <c r="B121" s="58" t="s">
        <v>392</v>
      </c>
      <c r="C121" s="58" t="s">
        <v>31</v>
      </c>
      <c r="D121" s="58" t="s">
        <v>391</v>
      </c>
      <c r="E121" s="63">
        <v>217695.99</v>
      </c>
      <c r="F121" s="63">
        <v>589586.21</v>
      </c>
      <c r="G121" s="63">
        <v>342159.84</v>
      </c>
      <c r="H121" s="63">
        <v>942013.23</v>
      </c>
      <c r="I121" s="63"/>
      <c r="J121" s="63">
        <v>2091455.27</v>
      </c>
    </row>
    <row r="122" spans="1:10" outlineLevel="2">
      <c r="A122" s="58" t="s">
        <v>425</v>
      </c>
      <c r="B122" s="58" t="s">
        <v>392</v>
      </c>
      <c r="C122" s="58" t="s">
        <v>31</v>
      </c>
      <c r="D122" s="58" t="s">
        <v>394</v>
      </c>
      <c r="E122" s="63">
        <v>19.32</v>
      </c>
      <c r="F122" s="63">
        <v>52.92</v>
      </c>
      <c r="G122" s="63">
        <v>39.869999999999997</v>
      </c>
      <c r="H122" s="63">
        <v>109.77</v>
      </c>
      <c r="I122" s="63"/>
      <c r="J122" s="63">
        <v>221.88</v>
      </c>
    </row>
    <row r="123" spans="1:10" outlineLevel="2">
      <c r="A123" s="58" t="s">
        <v>425</v>
      </c>
      <c r="B123" s="58" t="s">
        <v>396</v>
      </c>
      <c r="C123" s="58" t="s">
        <v>35</v>
      </c>
      <c r="D123" s="58" t="s">
        <v>394</v>
      </c>
      <c r="E123" s="63">
        <v>24707.07</v>
      </c>
      <c r="F123" s="63">
        <v>44564.81</v>
      </c>
      <c r="G123" s="63">
        <v>882890.62</v>
      </c>
      <c r="H123" s="63">
        <v>1289734.5900000001</v>
      </c>
      <c r="I123" s="63"/>
      <c r="J123" s="63">
        <v>2241897.09</v>
      </c>
    </row>
    <row r="124" spans="1:10" outlineLevel="2">
      <c r="A124" s="58" t="s">
        <v>425</v>
      </c>
      <c r="B124" s="58" t="s">
        <v>396</v>
      </c>
      <c r="C124" s="58" t="s">
        <v>33</v>
      </c>
      <c r="D124" s="58" t="s">
        <v>394</v>
      </c>
      <c r="E124" s="63">
        <v>91778.01</v>
      </c>
      <c r="F124" s="63">
        <v>88510.11</v>
      </c>
      <c r="G124" s="63">
        <v>2707945.91</v>
      </c>
      <c r="H124" s="63">
        <v>5012968.1100000003</v>
      </c>
      <c r="I124" s="63"/>
      <c r="J124" s="63">
        <v>7901202.1399999997</v>
      </c>
    </row>
    <row r="125" spans="1:10" outlineLevel="2">
      <c r="A125" s="58" t="s">
        <v>425</v>
      </c>
      <c r="B125" s="58" t="s">
        <v>397</v>
      </c>
      <c r="C125" s="58" t="s">
        <v>39</v>
      </c>
      <c r="D125" s="58" t="s">
        <v>394</v>
      </c>
      <c r="E125" s="63">
        <v>28401.51</v>
      </c>
      <c r="F125" s="63">
        <v>279961.90000000002</v>
      </c>
      <c r="G125" s="63">
        <v>4469551.8499999996</v>
      </c>
      <c r="H125" s="63">
        <v>977310.49</v>
      </c>
      <c r="I125" s="63"/>
      <c r="J125" s="63">
        <v>5755225.75</v>
      </c>
    </row>
    <row r="126" spans="1:10" outlineLevel="2">
      <c r="A126" s="58" t="s">
        <v>425</v>
      </c>
      <c r="B126" s="58" t="s">
        <v>398</v>
      </c>
      <c r="C126" s="58" t="s">
        <v>43</v>
      </c>
      <c r="D126" s="58" t="s">
        <v>395</v>
      </c>
      <c r="E126" s="63"/>
      <c r="F126" s="63"/>
      <c r="G126" s="63"/>
      <c r="H126" s="63"/>
      <c r="I126" s="63">
        <v>2322758.9500000002</v>
      </c>
      <c r="J126" s="63">
        <v>2322758.9500000002</v>
      </c>
    </row>
    <row r="127" spans="1:10" outlineLevel="1">
      <c r="A127" s="59" t="s">
        <v>426</v>
      </c>
      <c r="B127" s="60"/>
      <c r="C127" s="60"/>
      <c r="D127" s="60"/>
      <c r="E127" s="66">
        <f t="shared" ref="E127:J127" si="8">SUBTOTAL(9,E114:E126)</f>
        <v>4305965.8599999994</v>
      </c>
      <c r="F127" s="66">
        <f t="shared" si="8"/>
        <v>11244028.58</v>
      </c>
      <c r="G127" s="66">
        <f t="shared" si="8"/>
        <v>45873067.770000003</v>
      </c>
      <c r="H127" s="66">
        <f t="shared" si="8"/>
        <v>84299277.739999995</v>
      </c>
      <c r="I127" s="66">
        <f t="shared" si="8"/>
        <v>4818880.6900000004</v>
      </c>
      <c r="J127" s="66">
        <f t="shared" si="8"/>
        <v>150541220.63999996</v>
      </c>
    </row>
    <row r="128" spans="1:10" outlineLevel="2">
      <c r="A128" s="58" t="s">
        <v>427</v>
      </c>
      <c r="B128" s="58" t="s">
        <v>390</v>
      </c>
      <c r="C128" s="58" t="s">
        <v>28</v>
      </c>
      <c r="D128" s="58" t="s">
        <v>391</v>
      </c>
      <c r="E128" s="63">
        <v>3843026.63</v>
      </c>
      <c r="F128" s="63">
        <v>9133371.9700000007</v>
      </c>
      <c r="G128" s="63">
        <v>24315789.079999998</v>
      </c>
      <c r="H128" s="63">
        <v>47510718</v>
      </c>
      <c r="I128" s="63"/>
      <c r="J128" s="63">
        <v>84802905.680000007</v>
      </c>
    </row>
    <row r="129" spans="1:10" outlineLevel="2">
      <c r="A129" s="58" t="s">
        <v>427</v>
      </c>
      <c r="B129" s="58" t="s">
        <v>392</v>
      </c>
      <c r="C129" s="58" t="s">
        <v>41</v>
      </c>
      <c r="D129" s="58" t="s">
        <v>391</v>
      </c>
      <c r="E129" s="63">
        <v>316401.59999999998</v>
      </c>
      <c r="F129" s="63"/>
      <c r="G129" s="63"/>
      <c r="H129" s="63"/>
      <c r="I129" s="63"/>
      <c r="J129" s="63">
        <v>316401.59999999998</v>
      </c>
    </row>
    <row r="130" spans="1:10" outlineLevel="2">
      <c r="A130" s="58" t="s">
        <v>427</v>
      </c>
      <c r="B130" s="58" t="s">
        <v>392</v>
      </c>
      <c r="C130" s="58" t="s">
        <v>35</v>
      </c>
      <c r="D130" s="58" t="s">
        <v>391</v>
      </c>
      <c r="E130" s="63">
        <v>1572.93</v>
      </c>
      <c r="F130" s="63">
        <v>79679.179999999993</v>
      </c>
      <c r="G130" s="63">
        <v>166249.26</v>
      </c>
      <c r="H130" s="63">
        <v>216981.26</v>
      </c>
      <c r="I130" s="63"/>
      <c r="J130" s="63">
        <v>464482.63</v>
      </c>
    </row>
    <row r="131" spans="1:10" outlineLevel="2">
      <c r="A131" s="58" t="s">
        <v>427</v>
      </c>
      <c r="B131" s="58" t="s">
        <v>392</v>
      </c>
      <c r="C131" s="58" t="s">
        <v>35</v>
      </c>
      <c r="D131" s="58" t="s">
        <v>394</v>
      </c>
      <c r="E131" s="63">
        <v>19451.05</v>
      </c>
      <c r="F131" s="63">
        <v>35084.400000000001</v>
      </c>
      <c r="G131" s="63">
        <v>410493.96</v>
      </c>
      <c r="H131" s="63">
        <v>720862.8</v>
      </c>
      <c r="I131" s="63"/>
      <c r="J131" s="63">
        <v>1185892.21</v>
      </c>
    </row>
    <row r="132" spans="1:10" outlineLevel="2">
      <c r="A132" s="58" t="s">
        <v>427</v>
      </c>
      <c r="B132" s="58" t="s">
        <v>392</v>
      </c>
      <c r="C132" s="58" t="s">
        <v>43</v>
      </c>
      <c r="D132" s="58" t="s">
        <v>395</v>
      </c>
      <c r="E132" s="63"/>
      <c r="F132" s="63"/>
      <c r="G132" s="63"/>
      <c r="H132" s="63"/>
      <c r="I132" s="63">
        <v>2792949.06</v>
      </c>
      <c r="J132" s="63">
        <v>2792949.06</v>
      </c>
    </row>
    <row r="133" spans="1:10" outlineLevel="2">
      <c r="A133" s="58" t="s">
        <v>427</v>
      </c>
      <c r="B133" s="58" t="s">
        <v>392</v>
      </c>
      <c r="C133" s="58" t="s">
        <v>33</v>
      </c>
      <c r="D133" s="58" t="s">
        <v>391</v>
      </c>
      <c r="E133" s="63">
        <v>329322.34000000003</v>
      </c>
      <c r="F133" s="63">
        <v>2742421.13</v>
      </c>
      <c r="G133" s="63">
        <v>9390056.5899999999</v>
      </c>
      <c r="H133" s="63">
        <v>21706459.719999999</v>
      </c>
      <c r="I133" s="63"/>
      <c r="J133" s="63">
        <v>34168259.780000001</v>
      </c>
    </row>
    <row r="134" spans="1:10" outlineLevel="2">
      <c r="A134" s="58" t="s">
        <v>427</v>
      </c>
      <c r="B134" s="58" t="s">
        <v>392</v>
      </c>
      <c r="C134" s="58" t="s">
        <v>33</v>
      </c>
      <c r="D134" s="58" t="s">
        <v>394</v>
      </c>
      <c r="E134" s="63">
        <v>157302.96</v>
      </c>
      <c r="F134" s="63">
        <v>150707.87</v>
      </c>
      <c r="G134" s="63">
        <v>2712641.86</v>
      </c>
      <c r="H134" s="63">
        <v>5501097.1299999999</v>
      </c>
      <c r="I134" s="63"/>
      <c r="J134" s="63">
        <v>8521749.8200000003</v>
      </c>
    </row>
    <row r="135" spans="1:10" outlineLevel="2">
      <c r="A135" s="58" t="s">
        <v>427</v>
      </c>
      <c r="B135" s="58" t="s">
        <v>392</v>
      </c>
      <c r="C135" s="58" t="s">
        <v>31</v>
      </c>
      <c r="D135" s="58" t="s">
        <v>391</v>
      </c>
      <c r="E135" s="63">
        <v>260354.69</v>
      </c>
      <c r="F135" s="63">
        <v>705188.77</v>
      </c>
      <c r="G135" s="63">
        <v>376415.21</v>
      </c>
      <c r="H135" s="63">
        <v>1036528.47</v>
      </c>
      <c r="I135" s="63"/>
      <c r="J135" s="63">
        <v>2378487.14</v>
      </c>
    </row>
    <row r="136" spans="1:10" outlineLevel="2">
      <c r="A136" s="58" t="s">
        <v>427</v>
      </c>
      <c r="B136" s="58" t="s">
        <v>392</v>
      </c>
      <c r="C136" s="58" t="s">
        <v>31</v>
      </c>
      <c r="D136" s="58" t="s">
        <v>394</v>
      </c>
      <c r="E136" s="63">
        <v>27.37</v>
      </c>
      <c r="F136" s="63">
        <v>74.97</v>
      </c>
      <c r="G136" s="63">
        <v>43.24</v>
      </c>
      <c r="H136" s="63">
        <v>119.06</v>
      </c>
      <c r="I136" s="63"/>
      <c r="J136" s="63">
        <v>264.64</v>
      </c>
    </row>
    <row r="137" spans="1:10" outlineLevel="2">
      <c r="A137" s="58" t="s">
        <v>427</v>
      </c>
      <c r="B137" s="58" t="s">
        <v>396</v>
      </c>
      <c r="C137" s="58" t="s">
        <v>35</v>
      </c>
      <c r="D137" s="58" t="s">
        <v>394</v>
      </c>
      <c r="E137" s="63">
        <v>28845.38</v>
      </c>
      <c r="F137" s="63">
        <v>52029.18</v>
      </c>
      <c r="G137" s="63">
        <v>996220.61</v>
      </c>
      <c r="H137" s="63">
        <v>1455898.77</v>
      </c>
      <c r="I137" s="63"/>
      <c r="J137" s="63">
        <v>2532993.94</v>
      </c>
    </row>
    <row r="138" spans="1:10" outlineLevel="2">
      <c r="A138" s="58" t="s">
        <v>427</v>
      </c>
      <c r="B138" s="58" t="s">
        <v>396</v>
      </c>
      <c r="C138" s="58" t="s">
        <v>33</v>
      </c>
      <c r="D138" s="58" t="s">
        <v>394</v>
      </c>
      <c r="E138" s="63">
        <v>107779.08</v>
      </c>
      <c r="F138" s="63">
        <v>103840.3</v>
      </c>
      <c r="G138" s="63">
        <v>3388452.21</v>
      </c>
      <c r="H138" s="63">
        <v>6048139.7199999997</v>
      </c>
      <c r="I138" s="63"/>
      <c r="J138" s="63">
        <v>9648211.3100000005</v>
      </c>
    </row>
    <row r="139" spans="1:10" outlineLevel="2">
      <c r="A139" s="58" t="s">
        <v>427</v>
      </c>
      <c r="B139" s="58" t="s">
        <v>397</v>
      </c>
      <c r="C139" s="58" t="s">
        <v>39</v>
      </c>
      <c r="D139" s="58" t="s">
        <v>394</v>
      </c>
      <c r="E139" s="63">
        <v>31835.23</v>
      </c>
      <c r="F139" s="63">
        <v>314216.56</v>
      </c>
      <c r="G139" s="63">
        <v>5179125.78</v>
      </c>
      <c r="H139" s="63">
        <v>1132465.68</v>
      </c>
      <c r="I139" s="63"/>
      <c r="J139" s="63">
        <v>6657643.25</v>
      </c>
    </row>
    <row r="140" spans="1:10" outlineLevel="2">
      <c r="A140" s="58" t="s">
        <v>427</v>
      </c>
      <c r="B140" s="58" t="s">
        <v>398</v>
      </c>
      <c r="C140" s="58" t="s">
        <v>43</v>
      </c>
      <c r="D140" s="58" t="s">
        <v>395</v>
      </c>
      <c r="E140" s="63"/>
      <c r="F140" s="63"/>
      <c r="G140" s="63"/>
      <c r="H140" s="63"/>
      <c r="I140" s="63">
        <v>2655394.09</v>
      </c>
      <c r="J140" s="63">
        <v>2655394.09</v>
      </c>
    </row>
    <row r="141" spans="1:10" outlineLevel="1">
      <c r="A141" s="59" t="s">
        <v>428</v>
      </c>
      <c r="B141" s="60"/>
      <c r="C141" s="60"/>
      <c r="D141" s="60"/>
      <c r="E141" s="66">
        <f t="shared" ref="E141:J141" si="9">SUBTOTAL(9,E128:E140)</f>
        <v>5095919.2600000007</v>
      </c>
      <c r="F141" s="66">
        <f t="shared" si="9"/>
        <v>13316614.33</v>
      </c>
      <c r="G141" s="66">
        <f t="shared" si="9"/>
        <v>46935487.800000004</v>
      </c>
      <c r="H141" s="66">
        <f t="shared" si="9"/>
        <v>85329270.609999999</v>
      </c>
      <c r="I141" s="66">
        <f t="shared" si="9"/>
        <v>5448343.1500000004</v>
      </c>
      <c r="J141" s="66">
        <f t="shared" si="9"/>
        <v>156125635.14999998</v>
      </c>
    </row>
    <row r="142" spans="1:10" outlineLevel="2">
      <c r="A142" s="58" t="s">
        <v>939</v>
      </c>
      <c r="B142" s="58" t="s">
        <v>390</v>
      </c>
      <c r="C142" s="58" t="s">
        <v>28</v>
      </c>
      <c r="D142" s="58" t="s">
        <v>391</v>
      </c>
      <c r="E142" s="63">
        <v>3402905.12</v>
      </c>
      <c r="F142" s="63">
        <v>8087299.7699999996</v>
      </c>
      <c r="G142" s="63">
        <v>15031486.6</v>
      </c>
      <c r="H142" s="63">
        <v>29370065.420000002</v>
      </c>
      <c r="I142" s="63"/>
      <c r="J142" s="63">
        <v>55891756.909999996</v>
      </c>
    </row>
    <row r="143" spans="1:10" outlineLevel="2">
      <c r="A143" s="58" t="s">
        <v>939</v>
      </c>
      <c r="B143" s="58" t="s">
        <v>392</v>
      </c>
      <c r="C143" s="58" t="s">
        <v>41</v>
      </c>
      <c r="D143" s="58" t="s">
        <v>391</v>
      </c>
      <c r="E143" s="63">
        <v>278655.34999999998</v>
      </c>
      <c r="F143" s="63"/>
      <c r="G143" s="63"/>
      <c r="H143" s="63"/>
      <c r="I143" s="63"/>
      <c r="J143" s="63">
        <v>278655.34999999998</v>
      </c>
    </row>
    <row r="144" spans="1:10" outlineLevel="2">
      <c r="A144" s="58" t="s">
        <v>939</v>
      </c>
      <c r="B144" s="58" t="s">
        <v>392</v>
      </c>
      <c r="C144" s="58" t="s">
        <v>35</v>
      </c>
      <c r="D144" s="58" t="s">
        <v>391</v>
      </c>
      <c r="E144" s="63">
        <v>1428.17</v>
      </c>
      <c r="F144" s="63">
        <v>72346.61</v>
      </c>
      <c r="G144" s="63">
        <v>160799.64000000001</v>
      </c>
      <c r="H144" s="63">
        <v>208746.06</v>
      </c>
      <c r="I144" s="63"/>
      <c r="J144" s="63">
        <v>443320.48</v>
      </c>
    </row>
    <row r="145" spans="1:10" outlineLevel="2">
      <c r="A145" s="58" t="s">
        <v>939</v>
      </c>
      <c r="B145" s="58" t="s">
        <v>392</v>
      </c>
      <c r="C145" s="58" t="s">
        <v>35</v>
      </c>
      <c r="D145" s="58" t="s">
        <v>394</v>
      </c>
      <c r="E145" s="63">
        <v>16072.38</v>
      </c>
      <c r="F145" s="63">
        <v>28990.18</v>
      </c>
      <c r="G145" s="63">
        <v>312132.64</v>
      </c>
      <c r="H145" s="63">
        <v>532822.05000000005</v>
      </c>
      <c r="I145" s="63"/>
      <c r="J145" s="63">
        <v>890017.25</v>
      </c>
    </row>
    <row r="146" spans="1:10" outlineLevel="2">
      <c r="A146" s="58" t="s">
        <v>939</v>
      </c>
      <c r="B146" s="58" t="s">
        <v>392</v>
      </c>
      <c r="C146" s="58" t="s">
        <v>43</v>
      </c>
      <c r="D146" s="58" t="s">
        <v>395</v>
      </c>
      <c r="E146" s="63"/>
      <c r="F146" s="63"/>
      <c r="G146" s="63"/>
      <c r="H146" s="63"/>
      <c r="I146" s="63">
        <v>2541389.12</v>
      </c>
      <c r="J146" s="63">
        <v>2541389.12</v>
      </c>
    </row>
    <row r="147" spans="1:10" outlineLevel="2">
      <c r="A147" s="58" t="s">
        <v>939</v>
      </c>
      <c r="B147" s="58" t="s">
        <v>392</v>
      </c>
      <c r="C147" s="58" t="s">
        <v>33</v>
      </c>
      <c r="D147" s="58" t="s">
        <v>391</v>
      </c>
      <c r="E147" s="63">
        <v>291591.18</v>
      </c>
      <c r="F147" s="63">
        <v>2428210.85</v>
      </c>
      <c r="G147" s="63">
        <v>8153799.5800000001</v>
      </c>
      <c r="H147" s="63">
        <v>18830432.010000002</v>
      </c>
      <c r="I147" s="63"/>
      <c r="J147" s="63">
        <v>29704033.620000001</v>
      </c>
    </row>
    <row r="148" spans="1:10" outlineLevel="2">
      <c r="A148" s="58" t="s">
        <v>939</v>
      </c>
      <c r="B148" s="58" t="s">
        <v>392</v>
      </c>
      <c r="C148" s="58" t="s">
        <v>33</v>
      </c>
      <c r="D148" s="58" t="s">
        <v>394</v>
      </c>
      <c r="E148" s="63">
        <v>138688.46</v>
      </c>
      <c r="F148" s="63">
        <v>132873.76</v>
      </c>
      <c r="G148" s="63">
        <v>2268785.34</v>
      </c>
      <c r="H148" s="63">
        <v>4507228.37</v>
      </c>
      <c r="I148" s="63"/>
      <c r="J148" s="63">
        <v>7047575.9299999997</v>
      </c>
    </row>
    <row r="149" spans="1:10" outlineLevel="2">
      <c r="A149" s="58" t="s">
        <v>939</v>
      </c>
      <c r="B149" s="58" t="s">
        <v>392</v>
      </c>
      <c r="C149" s="58" t="s">
        <v>31</v>
      </c>
      <c r="D149" s="58" t="s">
        <v>391</v>
      </c>
      <c r="E149" s="63">
        <v>229964.53</v>
      </c>
      <c r="F149" s="63">
        <v>622772.96</v>
      </c>
      <c r="G149" s="63">
        <v>313700.71000000002</v>
      </c>
      <c r="H149" s="63">
        <v>864038.04</v>
      </c>
      <c r="I149" s="63"/>
      <c r="J149" s="63">
        <v>2030476.24</v>
      </c>
    </row>
    <row r="150" spans="1:10" outlineLevel="2">
      <c r="A150" s="58" t="s">
        <v>939</v>
      </c>
      <c r="B150" s="58" t="s">
        <v>392</v>
      </c>
      <c r="C150" s="58" t="s">
        <v>31</v>
      </c>
      <c r="D150" s="58" t="s">
        <v>394</v>
      </c>
      <c r="E150" s="63">
        <v>27.37</v>
      </c>
      <c r="F150" s="63">
        <v>74.97</v>
      </c>
      <c r="G150" s="63">
        <v>39.549999999999997</v>
      </c>
      <c r="H150" s="63">
        <v>108.92</v>
      </c>
      <c r="I150" s="63"/>
      <c r="J150" s="63">
        <v>250.81</v>
      </c>
    </row>
    <row r="151" spans="1:10" outlineLevel="2">
      <c r="A151" s="58" t="s">
        <v>939</v>
      </c>
      <c r="B151" s="58" t="s">
        <v>396</v>
      </c>
      <c r="C151" s="58" t="s">
        <v>35</v>
      </c>
      <c r="D151" s="58" t="s">
        <v>394</v>
      </c>
      <c r="E151" s="63">
        <v>25745.48</v>
      </c>
      <c r="F151" s="63">
        <v>46437.82</v>
      </c>
      <c r="G151" s="63">
        <v>907535.17</v>
      </c>
      <c r="H151" s="63">
        <v>1294471.1100000001</v>
      </c>
      <c r="I151" s="63"/>
      <c r="J151" s="63">
        <v>2274189.58</v>
      </c>
    </row>
    <row r="152" spans="1:10" outlineLevel="2">
      <c r="A152" s="58" t="s">
        <v>939</v>
      </c>
      <c r="B152" s="58" t="s">
        <v>396</v>
      </c>
      <c r="C152" s="58" t="s">
        <v>33</v>
      </c>
      <c r="D152" s="58" t="s">
        <v>394</v>
      </c>
      <c r="E152" s="63">
        <v>96276.38</v>
      </c>
      <c r="F152" s="63">
        <v>92819.87</v>
      </c>
      <c r="G152" s="63">
        <v>2943029.31</v>
      </c>
      <c r="H152" s="63">
        <v>5171285.74</v>
      </c>
      <c r="I152" s="63"/>
      <c r="J152" s="63">
        <v>8303411.2999999998</v>
      </c>
    </row>
    <row r="153" spans="1:10" outlineLevel="2">
      <c r="A153" s="58" t="s">
        <v>939</v>
      </c>
      <c r="B153" s="58" t="s">
        <v>397</v>
      </c>
      <c r="C153" s="58" t="s">
        <v>39</v>
      </c>
      <c r="D153" s="58" t="s">
        <v>394</v>
      </c>
      <c r="E153" s="63">
        <v>32483.88</v>
      </c>
      <c r="F153" s="63">
        <v>320605.46999999997</v>
      </c>
      <c r="G153" s="63">
        <v>4936028.68</v>
      </c>
      <c r="H153" s="63">
        <v>1079310.1299999999</v>
      </c>
      <c r="I153" s="63"/>
      <c r="J153" s="63">
        <v>6368428.1600000001</v>
      </c>
    </row>
    <row r="154" spans="1:10" outlineLevel="2">
      <c r="A154" s="58" t="s">
        <v>939</v>
      </c>
      <c r="B154" s="58" t="s">
        <v>398</v>
      </c>
      <c r="C154" s="58" t="s">
        <v>43</v>
      </c>
      <c r="D154" s="58" t="s">
        <v>395</v>
      </c>
      <c r="E154" s="63"/>
      <c r="F154" s="63"/>
      <c r="G154" s="63"/>
      <c r="H154" s="63"/>
      <c r="I154" s="63">
        <v>2287974.2000000002</v>
      </c>
      <c r="J154" s="63">
        <v>2287974.2000000002</v>
      </c>
    </row>
    <row r="155" spans="1:10" outlineLevel="1">
      <c r="A155" s="59" t="s">
        <v>940</v>
      </c>
      <c r="B155" s="60"/>
      <c r="C155" s="60"/>
      <c r="D155" s="60"/>
      <c r="E155" s="66">
        <f t="shared" ref="E155:J155" si="10">SUBTOTAL(9,E142:E154)</f>
        <v>4513838.3000000007</v>
      </c>
      <c r="F155" s="66">
        <f t="shared" si="10"/>
        <v>11832432.26</v>
      </c>
      <c r="G155" s="66">
        <f t="shared" si="10"/>
        <v>35027337.219999999</v>
      </c>
      <c r="H155" s="66">
        <f t="shared" si="10"/>
        <v>61858507.850000009</v>
      </c>
      <c r="I155" s="66">
        <f t="shared" si="10"/>
        <v>4829363.32</v>
      </c>
      <c r="J155" s="66">
        <f t="shared" si="10"/>
        <v>118061478.94999999</v>
      </c>
    </row>
    <row r="156" spans="1:10" outlineLevel="2">
      <c r="A156" s="58" t="s">
        <v>941</v>
      </c>
      <c r="B156" s="58" t="s">
        <v>390</v>
      </c>
      <c r="C156" s="58" t="s">
        <v>28</v>
      </c>
      <c r="D156" s="58" t="s">
        <v>391</v>
      </c>
      <c r="E156" s="63">
        <v>3281675.12</v>
      </c>
      <c r="F156" s="63">
        <v>7799472.1299999999</v>
      </c>
      <c r="G156" s="63">
        <v>14998715.65</v>
      </c>
      <c r="H156" s="63">
        <v>29306012.600000001</v>
      </c>
      <c r="I156" s="63"/>
      <c r="J156" s="63">
        <v>55385875.5</v>
      </c>
    </row>
    <row r="157" spans="1:10" outlineLevel="2">
      <c r="A157" s="58" t="s">
        <v>941</v>
      </c>
      <c r="B157" s="58" t="s">
        <v>392</v>
      </c>
      <c r="C157" s="58" t="s">
        <v>41</v>
      </c>
      <c r="D157" s="58" t="s">
        <v>391</v>
      </c>
      <c r="E157" s="63">
        <v>258219.18</v>
      </c>
      <c r="F157" s="63"/>
      <c r="G157" s="63"/>
      <c r="H157" s="63"/>
      <c r="I157" s="63"/>
      <c r="J157" s="63">
        <v>258219.18</v>
      </c>
    </row>
    <row r="158" spans="1:10" outlineLevel="2">
      <c r="A158" s="58" t="s">
        <v>941</v>
      </c>
      <c r="B158" s="58" t="s">
        <v>392</v>
      </c>
      <c r="C158" s="58" t="s">
        <v>35</v>
      </c>
      <c r="D158" s="58" t="s">
        <v>391</v>
      </c>
      <c r="E158" s="63">
        <v>1374.6</v>
      </c>
      <c r="F158" s="63">
        <v>69632.41</v>
      </c>
      <c r="G158" s="63">
        <v>138593.95000000001</v>
      </c>
      <c r="H158" s="63">
        <v>191311.64</v>
      </c>
      <c r="I158" s="63"/>
      <c r="J158" s="63">
        <v>400912.6</v>
      </c>
    </row>
    <row r="159" spans="1:10" outlineLevel="2">
      <c r="A159" s="58" t="s">
        <v>941</v>
      </c>
      <c r="B159" s="58" t="s">
        <v>392</v>
      </c>
      <c r="C159" s="58" t="s">
        <v>35</v>
      </c>
      <c r="D159" s="58" t="s">
        <v>394</v>
      </c>
      <c r="E159" s="63">
        <v>16762.95</v>
      </c>
      <c r="F159" s="63">
        <v>30235.79</v>
      </c>
      <c r="G159" s="63">
        <v>328829.48</v>
      </c>
      <c r="H159" s="63">
        <v>589273.62</v>
      </c>
      <c r="I159" s="63"/>
      <c r="J159" s="63">
        <v>965101.84</v>
      </c>
    </row>
    <row r="160" spans="1:10" outlineLevel="2">
      <c r="A160" s="58" t="s">
        <v>941</v>
      </c>
      <c r="B160" s="58" t="s">
        <v>392</v>
      </c>
      <c r="C160" s="58" t="s">
        <v>43</v>
      </c>
      <c r="D160" s="58" t="s">
        <v>395</v>
      </c>
      <c r="E160" s="63"/>
      <c r="F160" s="63"/>
      <c r="G160" s="63"/>
      <c r="H160" s="63"/>
      <c r="I160" s="63">
        <v>2735408.1</v>
      </c>
      <c r="J160" s="63">
        <v>2735408.1</v>
      </c>
    </row>
    <row r="161" spans="1:10" outlineLevel="2">
      <c r="A161" s="58" t="s">
        <v>941</v>
      </c>
      <c r="B161" s="58" t="s">
        <v>392</v>
      </c>
      <c r="C161" s="58" t="s">
        <v>33</v>
      </c>
      <c r="D161" s="58" t="s">
        <v>391</v>
      </c>
      <c r="E161" s="63">
        <v>274042.78000000003</v>
      </c>
      <c r="F161" s="63">
        <v>2282065.9</v>
      </c>
      <c r="G161" s="63">
        <v>7676632.8499999996</v>
      </c>
      <c r="H161" s="63">
        <v>17907097.600000001</v>
      </c>
      <c r="I161" s="63"/>
      <c r="J161" s="63">
        <v>28139839.129999999</v>
      </c>
    </row>
    <row r="162" spans="1:10" outlineLevel="2">
      <c r="A162" s="58" t="s">
        <v>941</v>
      </c>
      <c r="B162" s="58" t="s">
        <v>392</v>
      </c>
      <c r="C162" s="58" t="s">
        <v>33</v>
      </c>
      <c r="D162" s="58" t="s">
        <v>394</v>
      </c>
      <c r="E162" s="63">
        <v>135969.68</v>
      </c>
      <c r="F162" s="63">
        <v>130268.98</v>
      </c>
      <c r="G162" s="63">
        <v>2221871.77</v>
      </c>
      <c r="H162" s="63">
        <v>4379280.95</v>
      </c>
      <c r="I162" s="63"/>
      <c r="J162" s="63">
        <v>6867391.3799999999</v>
      </c>
    </row>
    <row r="163" spans="1:10" outlineLevel="2">
      <c r="A163" s="58" t="s">
        <v>941</v>
      </c>
      <c r="B163" s="58" t="s">
        <v>392</v>
      </c>
      <c r="C163" s="58" t="s">
        <v>31</v>
      </c>
      <c r="D163" s="58" t="s">
        <v>391</v>
      </c>
      <c r="E163" s="63">
        <v>214565.17</v>
      </c>
      <c r="F163" s="63">
        <v>581059.93999999994</v>
      </c>
      <c r="G163" s="63">
        <v>315719.65999999997</v>
      </c>
      <c r="H163" s="63">
        <v>869394.91</v>
      </c>
      <c r="I163" s="63"/>
      <c r="J163" s="63">
        <v>1980739.68</v>
      </c>
    </row>
    <row r="164" spans="1:10" outlineLevel="2">
      <c r="A164" s="58" t="s">
        <v>941</v>
      </c>
      <c r="B164" s="58" t="s">
        <v>392</v>
      </c>
      <c r="C164" s="58" t="s">
        <v>31</v>
      </c>
      <c r="D164" s="58" t="s">
        <v>394</v>
      </c>
      <c r="E164" s="63">
        <v>19.32</v>
      </c>
      <c r="F164" s="63">
        <v>52.92</v>
      </c>
      <c r="G164" s="63">
        <v>30.16</v>
      </c>
      <c r="H164" s="63">
        <v>83.07</v>
      </c>
      <c r="I164" s="63"/>
      <c r="J164" s="63">
        <v>185.47</v>
      </c>
    </row>
    <row r="165" spans="1:10" outlineLevel="2">
      <c r="A165" s="58" t="s">
        <v>941</v>
      </c>
      <c r="B165" s="58" t="s">
        <v>396</v>
      </c>
      <c r="C165" s="58" t="s">
        <v>35</v>
      </c>
      <c r="D165" s="58" t="s">
        <v>394</v>
      </c>
      <c r="E165" s="63">
        <v>24070.2</v>
      </c>
      <c r="F165" s="63">
        <v>43416.08</v>
      </c>
      <c r="G165" s="63">
        <v>832295.47</v>
      </c>
      <c r="H165" s="63">
        <v>1168675.6200000001</v>
      </c>
      <c r="I165" s="63"/>
      <c r="J165" s="63">
        <v>2068457.37</v>
      </c>
    </row>
    <row r="166" spans="1:10" outlineLevel="2">
      <c r="A166" s="58" t="s">
        <v>941</v>
      </c>
      <c r="B166" s="58" t="s">
        <v>396</v>
      </c>
      <c r="C166" s="58" t="s">
        <v>33</v>
      </c>
      <c r="D166" s="58" t="s">
        <v>394</v>
      </c>
      <c r="E166" s="63">
        <v>91121.89</v>
      </c>
      <c r="F166" s="63">
        <v>87881.5</v>
      </c>
      <c r="G166" s="63">
        <v>2644373.34</v>
      </c>
      <c r="H166" s="63">
        <v>4557648.08</v>
      </c>
      <c r="I166" s="63"/>
      <c r="J166" s="63">
        <v>7381024.8099999996</v>
      </c>
    </row>
    <row r="167" spans="1:10" outlineLevel="2">
      <c r="A167" s="58" t="s">
        <v>941</v>
      </c>
      <c r="B167" s="58" t="s">
        <v>397</v>
      </c>
      <c r="C167" s="58" t="s">
        <v>39</v>
      </c>
      <c r="D167" s="58" t="s">
        <v>394</v>
      </c>
      <c r="E167" s="63">
        <v>29652.48</v>
      </c>
      <c r="F167" s="63">
        <v>292285.44</v>
      </c>
      <c r="G167" s="63">
        <v>4997229.46</v>
      </c>
      <c r="H167" s="63">
        <v>1092692.31</v>
      </c>
      <c r="I167" s="63"/>
      <c r="J167" s="63">
        <v>6411859.6900000004</v>
      </c>
    </row>
    <row r="168" spans="1:10" outlineLevel="2">
      <c r="A168" s="58" t="s">
        <v>941</v>
      </c>
      <c r="B168" s="58" t="s">
        <v>398</v>
      </c>
      <c r="C168" s="58" t="s">
        <v>43</v>
      </c>
      <c r="D168" s="58" t="s">
        <v>395</v>
      </c>
      <c r="E168" s="63"/>
      <c r="F168" s="63"/>
      <c r="G168" s="63"/>
      <c r="H168" s="63"/>
      <c r="I168" s="63">
        <v>2418308.38</v>
      </c>
      <c r="J168" s="63">
        <v>2418308.38</v>
      </c>
    </row>
    <row r="169" spans="1:10" outlineLevel="1">
      <c r="A169" s="59" t="s">
        <v>942</v>
      </c>
      <c r="B169" s="60"/>
      <c r="C169" s="60"/>
      <c r="D169" s="60"/>
      <c r="E169" s="66">
        <f t="shared" ref="E169:J169" si="11">SUBTOTAL(9,E156:E168)</f>
        <v>4327473.370000001</v>
      </c>
      <c r="F169" s="66">
        <f t="shared" si="11"/>
        <v>11316371.09</v>
      </c>
      <c r="G169" s="66">
        <f t="shared" si="11"/>
        <v>34154291.789999999</v>
      </c>
      <c r="H169" s="66">
        <f t="shared" si="11"/>
        <v>60061470.400000006</v>
      </c>
      <c r="I169" s="66">
        <f t="shared" si="11"/>
        <v>5153716.4800000004</v>
      </c>
      <c r="J169" s="66">
        <f t="shared" si="11"/>
        <v>115013323.13000001</v>
      </c>
    </row>
    <row r="170" spans="1:10">
      <c r="A170" s="59" t="s">
        <v>44</v>
      </c>
      <c r="B170" s="60"/>
      <c r="C170" s="60"/>
      <c r="D170" s="60"/>
      <c r="E170" s="66">
        <f t="shared" ref="E170:J170" si="12">SUBTOTAL(9,E2:E168)</f>
        <v>56321760.570000015</v>
      </c>
      <c r="F170" s="66">
        <f t="shared" si="12"/>
        <v>147261056.58999991</v>
      </c>
      <c r="G170" s="66">
        <f t="shared" si="12"/>
        <v>508980002.39999986</v>
      </c>
      <c r="H170" s="66">
        <f t="shared" si="12"/>
        <v>916420746.13999987</v>
      </c>
      <c r="I170" s="66">
        <f t="shared" si="12"/>
        <v>61250596.920000024</v>
      </c>
      <c r="J170" s="66">
        <f t="shared" si="12"/>
        <v>1690234162.6200001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232"/>
  <sheetViews>
    <sheetView workbookViewId="0">
      <selection activeCell="G3" sqref="G3"/>
    </sheetView>
  </sheetViews>
  <sheetFormatPr defaultRowHeight="15"/>
  <cols>
    <col min="1" max="1" width="71" customWidth="1"/>
    <col min="2" max="2" width="16.85546875" customWidth="1"/>
    <col min="3" max="3" width="13.28515625" customWidth="1"/>
    <col min="4" max="4" width="11.85546875" customWidth="1"/>
    <col min="5" max="5" width="14.42578125" customWidth="1"/>
    <col min="6" max="6" width="14.85546875" customWidth="1"/>
    <col min="7" max="7" width="5.5703125" customWidth="1"/>
    <col min="8" max="8" width="71" customWidth="1"/>
    <col min="9" max="9" width="15.28515625" customWidth="1"/>
    <col min="10" max="10" width="10.7109375" customWidth="1"/>
    <col min="12" max="12" width="14.140625" customWidth="1"/>
    <col min="13" max="13" width="12.28515625" customWidth="1"/>
    <col min="15" max="15" width="20.7109375" customWidth="1"/>
    <col min="16" max="16" width="12.28515625" customWidth="1"/>
    <col min="17" max="17" width="10.42578125" customWidth="1"/>
    <col min="19" max="19" width="13" customWidth="1"/>
    <col min="20" max="20" width="12.85546875" customWidth="1"/>
  </cols>
  <sheetData>
    <row r="1" spans="1:20" ht="15.75">
      <c r="A1" s="292" t="s">
        <v>523</v>
      </c>
      <c r="B1" s="292"/>
      <c r="C1" s="292"/>
      <c r="D1" s="292"/>
      <c r="E1" s="292"/>
      <c r="F1" s="292"/>
      <c r="H1" s="292" t="s">
        <v>547</v>
      </c>
      <c r="I1" s="292"/>
      <c r="J1" s="292"/>
      <c r="K1" s="292"/>
      <c r="L1" s="292"/>
      <c r="M1" s="292"/>
      <c r="O1" s="292" t="s">
        <v>548</v>
      </c>
      <c r="P1" s="292"/>
      <c r="Q1" s="292"/>
      <c r="R1" s="292"/>
      <c r="S1" s="292"/>
      <c r="T1" s="292"/>
    </row>
    <row r="2" spans="1:20" ht="16.5" thickBot="1">
      <c r="A2" s="118" t="s">
        <v>486</v>
      </c>
      <c r="B2" s="119"/>
      <c r="C2" s="120"/>
      <c r="D2" s="120"/>
      <c r="E2" s="121"/>
      <c r="F2" s="121"/>
      <c r="H2" s="118" t="s">
        <v>486</v>
      </c>
      <c r="I2" s="119"/>
      <c r="J2" s="120"/>
      <c r="O2" s="118" t="s">
        <v>486</v>
      </c>
      <c r="P2" s="119"/>
      <c r="Q2" s="120"/>
      <c r="R2" s="120"/>
      <c r="S2" s="121"/>
      <c r="T2" s="121"/>
    </row>
    <row r="3" spans="1:20" ht="15.75" customHeight="1" thickTop="1">
      <c r="A3" s="139">
        <v>43101</v>
      </c>
      <c r="B3" s="293" t="s">
        <v>524</v>
      </c>
      <c r="C3" s="294"/>
      <c r="D3" s="295"/>
      <c r="E3" s="296" t="s">
        <v>525</v>
      </c>
      <c r="F3" s="297"/>
      <c r="H3" s="139">
        <v>43101</v>
      </c>
      <c r="I3" s="293" t="s">
        <v>524</v>
      </c>
      <c r="J3" s="294"/>
      <c r="K3" s="295"/>
      <c r="L3" s="296" t="s">
        <v>525</v>
      </c>
      <c r="M3" s="297"/>
      <c r="O3" s="139">
        <v>43101</v>
      </c>
      <c r="P3" s="287" t="s">
        <v>524</v>
      </c>
      <c r="Q3" s="288"/>
      <c r="R3" s="289"/>
      <c r="S3" s="290" t="s">
        <v>525</v>
      </c>
      <c r="T3" s="291"/>
    </row>
    <row r="4" spans="1:20" ht="30.75" thickBot="1">
      <c r="A4" s="119" t="s">
        <v>526</v>
      </c>
      <c r="B4" s="122" t="s">
        <v>527</v>
      </c>
      <c r="C4" s="123" t="s">
        <v>528</v>
      </c>
      <c r="D4" s="124" t="s">
        <v>486</v>
      </c>
      <c r="E4" s="125" t="s">
        <v>528</v>
      </c>
      <c r="F4" s="126" t="s">
        <v>486</v>
      </c>
      <c r="H4" s="119" t="s">
        <v>526</v>
      </c>
      <c r="I4" s="122" t="s">
        <v>527</v>
      </c>
      <c r="J4" s="123" t="s">
        <v>528</v>
      </c>
      <c r="K4" s="124" t="s">
        <v>486</v>
      </c>
      <c r="L4" s="125" t="s">
        <v>528</v>
      </c>
      <c r="M4" s="126" t="s">
        <v>486</v>
      </c>
      <c r="O4" s="119" t="s">
        <v>526</v>
      </c>
      <c r="P4" s="122" t="s">
        <v>527</v>
      </c>
      <c r="Q4" s="123" t="s">
        <v>528</v>
      </c>
      <c r="R4" s="124" t="s">
        <v>486</v>
      </c>
      <c r="S4" s="125" t="s">
        <v>528</v>
      </c>
      <c r="T4" s="126" t="s">
        <v>486</v>
      </c>
    </row>
    <row r="5" spans="1:20" ht="15.75" thickTop="1">
      <c r="A5" s="127" t="s">
        <v>529</v>
      </c>
      <c r="B5" s="128" t="s">
        <v>530</v>
      </c>
      <c r="C5" s="129">
        <v>4165</v>
      </c>
      <c r="D5" s="130">
        <v>4165</v>
      </c>
      <c r="E5" s="131">
        <v>266903.28999999998</v>
      </c>
      <c r="F5" s="132">
        <v>266903.28999999998</v>
      </c>
      <c r="H5" s="127" t="s">
        <v>529</v>
      </c>
      <c r="I5" s="128" t="s">
        <v>530</v>
      </c>
      <c r="J5" s="129">
        <v>663</v>
      </c>
      <c r="K5" s="130">
        <v>663</v>
      </c>
      <c r="L5" s="131">
        <v>49652.02</v>
      </c>
      <c r="M5" s="132">
        <v>49652.02</v>
      </c>
      <c r="O5" s="127" t="s">
        <v>549</v>
      </c>
      <c r="P5" s="128" t="s">
        <v>530</v>
      </c>
      <c r="Q5" s="129">
        <v>265</v>
      </c>
      <c r="R5" s="130">
        <v>265</v>
      </c>
      <c r="S5" s="131">
        <v>39135.1</v>
      </c>
      <c r="T5" s="132">
        <v>39135.1</v>
      </c>
    </row>
    <row r="6" spans="1:20">
      <c r="A6" s="133" t="s">
        <v>532</v>
      </c>
      <c r="B6" s="134" t="s">
        <v>530</v>
      </c>
      <c r="C6" s="135">
        <v>143367</v>
      </c>
      <c r="D6" s="136">
        <v>143367</v>
      </c>
      <c r="E6" s="137">
        <v>317823.52</v>
      </c>
      <c r="F6" s="138">
        <v>317823.52</v>
      </c>
      <c r="H6" s="133" t="s">
        <v>532</v>
      </c>
      <c r="I6" s="134" t="s">
        <v>530</v>
      </c>
      <c r="J6" s="135">
        <v>425</v>
      </c>
      <c r="K6" s="136">
        <v>425</v>
      </c>
      <c r="L6" s="137">
        <v>1445.49</v>
      </c>
      <c r="M6" s="138">
        <v>1445.49</v>
      </c>
      <c r="O6" s="133" t="s">
        <v>550</v>
      </c>
      <c r="P6" s="134" t="s">
        <v>530</v>
      </c>
      <c r="Q6" s="135">
        <v>265</v>
      </c>
      <c r="R6" s="136">
        <v>265</v>
      </c>
      <c r="S6" s="137">
        <v>367384.38</v>
      </c>
      <c r="T6" s="138">
        <v>367384.38</v>
      </c>
    </row>
    <row r="7" spans="1:20">
      <c r="A7" s="133" t="s">
        <v>533</v>
      </c>
      <c r="B7" s="134" t="s">
        <v>530</v>
      </c>
      <c r="C7" s="135">
        <v>147532</v>
      </c>
      <c r="D7" s="136">
        <v>147532</v>
      </c>
      <c r="E7" s="137">
        <v>584726.81000000006</v>
      </c>
      <c r="F7" s="138">
        <v>584726.81000000006</v>
      </c>
      <c r="H7" s="133" t="s">
        <v>533</v>
      </c>
      <c r="I7" s="134" t="s">
        <v>530</v>
      </c>
      <c r="J7" s="135">
        <v>1088</v>
      </c>
      <c r="K7" s="136">
        <v>1088</v>
      </c>
      <c r="L7" s="137">
        <v>51097.51</v>
      </c>
      <c r="M7" s="138">
        <v>51097.51</v>
      </c>
      <c r="O7" s="133" t="s">
        <v>551</v>
      </c>
      <c r="P7" s="134" t="s">
        <v>537</v>
      </c>
      <c r="Q7" s="143">
        <v>3183513.02</v>
      </c>
      <c r="R7" s="136">
        <v>3183513.02</v>
      </c>
      <c r="S7" s="137">
        <v>6733086.4100000001</v>
      </c>
      <c r="T7" s="138">
        <v>6733086.4100000001</v>
      </c>
    </row>
    <row r="8" spans="1:20">
      <c r="A8" s="133" t="s">
        <v>534</v>
      </c>
      <c r="B8" s="134" t="s">
        <v>530</v>
      </c>
      <c r="C8" s="135">
        <v>4165</v>
      </c>
      <c r="D8" s="136">
        <v>4165</v>
      </c>
      <c r="E8" s="137">
        <v>255713.13</v>
      </c>
      <c r="F8" s="138">
        <v>255713.13</v>
      </c>
      <c r="H8" s="133" t="s">
        <v>534</v>
      </c>
      <c r="I8" s="134" t="s">
        <v>530</v>
      </c>
      <c r="J8" s="135">
        <v>663</v>
      </c>
      <c r="K8" s="136">
        <v>663</v>
      </c>
      <c r="L8" s="137">
        <v>89558.64</v>
      </c>
      <c r="M8" s="138">
        <v>89558.64</v>
      </c>
      <c r="O8" s="133" t="s">
        <v>552</v>
      </c>
      <c r="P8" s="134" t="s">
        <v>537</v>
      </c>
      <c r="Q8" s="135">
        <v>3183513.02</v>
      </c>
      <c r="R8" s="136">
        <v>3183513.02</v>
      </c>
      <c r="S8" s="137">
        <v>1472254.09</v>
      </c>
      <c r="T8" s="138">
        <v>1472254.09</v>
      </c>
    </row>
    <row r="9" spans="1:20">
      <c r="A9" s="133" t="s">
        <v>535</v>
      </c>
      <c r="B9" s="134" t="s">
        <v>530</v>
      </c>
      <c r="C9" s="135">
        <v>143367</v>
      </c>
      <c r="D9" s="136">
        <v>143367</v>
      </c>
      <c r="E9" s="137">
        <v>2646654.65</v>
      </c>
      <c r="F9" s="138">
        <v>2646654.65</v>
      </c>
      <c r="H9" s="133" t="s">
        <v>535</v>
      </c>
      <c r="I9" s="134" t="s">
        <v>530</v>
      </c>
      <c r="J9" s="135">
        <v>425</v>
      </c>
      <c r="K9" s="136">
        <v>425</v>
      </c>
      <c r="L9" s="137">
        <v>73223.08</v>
      </c>
      <c r="M9" s="138">
        <v>73223.08</v>
      </c>
      <c r="O9" s="133" t="s">
        <v>553</v>
      </c>
      <c r="P9" s="134"/>
      <c r="Q9" s="135" t="s">
        <v>531</v>
      </c>
      <c r="R9" s="136" t="s">
        <v>531</v>
      </c>
      <c r="S9" s="137">
        <v>8611859.9800000004</v>
      </c>
      <c r="T9" s="138">
        <v>8611859.9800000004</v>
      </c>
    </row>
    <row r="10" spans="1:20">
      <c r="A10" s="133" t="s">
        <v>533</v>
      </c>
      <c r="B10" s="134" t="s">
        <v>530</v>
      </c>
      <c r="C10" s="135">
        <v>147532</v>
      </c>
      <c r="D10" s="136">
        <v>147532</v>
      </c>
      <c r="E10" s="137">
        <v>2902367.78</v>
      </c>
      <c r="F10" s="138">
        <v>2902367.78</v>
      </c>
      <c r="H10" s="133" t="s">
        <v>533</v>
      </c>
      <c r="I10" s="134" t="s">
        <v>530</v>
      </c>
      <c r="J10" s="135">
        <v>1088</v>
      </c>
      <c r="K10" s="136">
        <v>1088</v>
      </c>
      <c r="L10" s="137">
        <v>162781.72</v>
      </c>
      <c r="M10" s="138">
        <v>162781.72</v>
      </c>
    </row>
    <row r="11" spans="1:20">
      <c r="A11" s="133" t="s">
        <v>536</v>
      </c>
      <c r="B11" s="134" t="s">
        <v>537</v>
      </c>
      <c r="C11" s="143">
        <v>2737849.5</v>
      </c>
      <c r="D11" s="136">
        <v>2737849.5</v>
      </c>
      <c r="E11" s="137">
        <v>6086696.96</v>
      </c>
      <c r="F11" s="138">
        <v>6086696.96</v>
      </c>
      <c r="H11" s="133" t="s">
        <v>536</v>
      </c>
      <c r="I11" s="134" t="s">
        <v>537</v>
      </c>
      <c r="J11" s="143">
        <v>642091.46</v>
      </c>
      <c r="K11" s="136">
        <v>642091.46</v>
      </c>
      <c r="L11" s="137">
        <v>1367168.78</v>
      </c>
      <c r="M11" s="138">
        <v>1367168.78</v>
      </c>
    </row>
    <row r="12" spans="1:20">
      <c r="A12" s="133" t="s">
        <v>536</v>
      </c>
      <c r="B12" s="134" t="s">
        <v>538</v>
      </c>
      <c r="C12" s="143">
        <v>202070</v>
      </c>
      <c r="D12" s="136">
        <v>202070</v>
      </c>
      <c r="E12" s="137">
        <v>252545.78</v>
      </c>
      <c r="F12" s="138">
        <v>252545.78</v>
      </c>
      <c r="H12" s="133" t="s">
        <v>536</v>
      </c>
      <c r="I12" s="134" t="s">
        <v>538</v>
      </c>
      <c r="J12" s="143">
        <v>58212</v>
      </c>
      <c r="K12" s="136">
        <v>58212</v>
      </c>
      <c r="L12" s="137">
        <v>83434.720000000001</v>
      </c>
      <c r="M12" s="138">
        <v>83434.720000000001</v>
      </c>
    </row>
    <row r="13" spans="1:20">
      <c r="A13" s="133" t="s">
        <v>539</v>
      </c>
      <c r="B13" s="134" t="s">
        <v>538</v>
      </c>
      <c r="C13" s="143">
        <v>6438148</v>
      </c>
      <c r="D13" s="136">
        <v>6438148</v>
      </c>
      <c r="E13" s="137">
        <v>9149115.6500000004</v>
      </c>
      <c r="F13" s="138">
        <v>9149115.6500000004</v>
      </c>
      <c r="H13" s="133" t="s">
        <v>539</v>
      </c>
      <c r="I13" s="134" t="s">
        <v>538</v>
      </c>
      <c r="J13" s="143">
        <v>87072</v>
      </c>
      <c r="K13" s="136">
        <v>87072</v>
      </c>
      <c r="L13" s="137">
        <v>146389.1</v>
      </c>
      <c r="M13" s="138">
        <v>146389.1</v>
      </c>
    </row>
    <row r="14" spans="1:20">
      <c r="A14" s="133" t="s">
        <v>533</v>
      </c>
      <c r="B14" s="134" t="s">
        <v>537</v>
      </c>
      <c r="C14" s="135">
        <v>2737849.5</v>
      </c>
      <c r="D14" s="136">
        <v>2737849.5</v>
      </c>
      <c r="E14" s="137">
        <v>6086696.96</v>
      </c>
      <c r="F14" s="138">
        <v>6086696.96</v>
      </c>
      <c r="H14" s="133" t="s">
        <v>533</v>
      </c>
      <c r="I14" s="134" t="s">
        <v>537</v>
      </c>
      <c r="J14" s="135">
        <v>642091.46</v>
      </c>
      <c r="K14" s="136">
        <v>642091.46</v>
      </c>
      <c r="L14" s="137">
        <v>1367168.78</v>
      </c>
      <c r="M14" s="138">
        <v>1367168.78</v>
      </c>
    </row>
    <row r="15" spans="1:20">
      <c r="A15" s="133" t="s">
        <v>533</v>
      </c>
      <c r="B15" s="134" t="s">
        <v>538</v>
      </c>
      <c r="C15" s="135">
        <v>6640218</v>
      </c>
      <c r="D15" s="136">
        <v>6640218</v>
      </c>
      <c r="E15" s="137">
        <v>9401661.4299999997</v>
      </c>
      <c r="F15" s="138">
        <v>9401661.4299999997</v>
      </c>
      <c r="H15" s="133" t="s">
        <v>533</v>
      </c>
      <c r="I15" s="134" t="s">
        <v>538</v>
      </c>
      <c r="J15" s="135">
        <v>145284</v>
      </c>
      <c r="K15" s="136">
        <v>145284</v>
      </c>
      <c r="L15" s="137">
        <v>229823.82</v>
      </c>
      <c r="M15" s="138">
        <v>229823.82</v>
      </c>
    </row>
    <row r="16" spans="1:20">
      <c r="A16" s="133" t="s">
        <v>540</v>
      </c>
      <c r="B16" s="134" t="s">
        <v>541</v>
      </c>
      <c r="C16" s="143">
        <v>1958626</v>
      </c>
      <c r="D16" s="136">
        <v>1958626</v>
      </c>
      <c r="E16" s="137">
        <v>5913399.8899999997</v>
      </c>
      <c r="F16" s="138">
        <v>5913399.8899999997</v>
      </c>
      <c r="H16" s="133" t="s">
        <v>540</v>
      </c>
      <c r="I16" s="134" t="s">
        <v>541</v>
      </c>
      <c r="J16" s="143">
        <v>665819</v>
      </c>
      <c r="K16" s="136">
        <v>665819</v>
      </c>
      <c r="L16" s="137">
        <v>1304023.25</v>
      </c>
      <c r="M16" s="138">
        <v>1304023.25</v>
      </c>
    </row>
    <row r="17" spans="1:20">
      <c r="A17" s="133" t="s">
        <v>542</v>
      </c>
      <c r="B17" s="134" t="s">
        <v>541</v>
      </c>
      <c r="C17" s="143">
        <v>4779320</v>
      </c>
      <c r="D17" s="136">
        <v>4779320</v>
      </c>
      <c r="E17" s="137">
        <v>14508707.560000001</v>
      </c>
      <c r="F17" s="138">
        <v>14508707.560000001</v>
      </c>
      <c r="H17" s="133" t="s">
        <v>542</v>
      </c>
      <c r="I17" s="134" t="s">
        <v>541</v>
      </c>
      <c r="J17" s="143">
        <v>61797</v>
      </c>
      <c r="K17" s="136">
        <v>61797</v>
      </c>
      <c r="L17" s="137">
        <v>121593.71</v>
      </c>
      <c r="M17" s="138">
        <v>121593.71</v>
      </c>
    </row>
    <row r="18" spans="1:20">
      <c r="A18" s="133" t="s">
        <v>543</v>
      </c>
      <c r="B18" s="134" t="s">
        <v>541</v>
      </c>
      <c r="C18" s="143">
        <v>1698226</v>
      </c>
      <c r="D18" s="136">
        <v>1698226</v>
      </c>
      <c r="E18" s="137">
        <v>5120161.12</v>
      </c>
      <c r="F18" s="138">
        <v>5120161.12</v>
      </c>
      <c r="H18" s="133" t="s">
        <v>543</v>
      </c>
      <c r="I18" s="134" t="s">
        <v>541</v>
      </c>
      <c r="J18" s="143">
        <v>413527</v>
      </c>
      <c r="K18" s="136">
        <v>413527</v>
      </c>
      <c r="L18" s="137">
        <v>805949.24</v>
      </c>
      <c r="M18" s="138">
        <v>805949.24</v>
      </c>
    </row>
    <row r="19" spans="1:20">
      <c r="A19" s="133" t="s">
        <v>544</v>
      </c>
      <c r="B19" s="134" t="s">
        <v>541</v>
      </c>
      <c r="C19" s="143">
        <v>2201447</v>
      </c>
      <c r="D19" s="136">
        <v>2201447</v>
      </c>
      <c r="E19" s="137">
        <v>6677965.6900000004</v>
      </c>
      <c r="F19" s="138">
        <v>6677965.6900000004</v>
      </c>
      <c r="H19" s="133" t="s">
        <v>544</v>
      </c>
      <c r="I19" s="134" t="s">
        <v>541</v>
      </c>
      <c r="J19" s="143">
        <v>35942</v>
      </c>
      <c r="K19" s="136">
        <v>35942</v>
      </c>
      <c r="L19" s="137">
        <v>71897.25</v>
      </c>
      <c r="M19" s="138">
        <v>71897.25</v>
      </c>
    </row>
    <row r="20" spans="1:20">
      <c r="A20" s="133" t="s">
        <v>533</v>
      </c>
      <c r="B20" s="134" t="s">
        <v>541</v>
      </c>
      <c r="C20" s="135">
        <v>10637619</v>
      </c>
      <c r="D20" s="136">
        <v>10637619</v>
      </c>
      <c r="E20" s="137">
        <v>32220234.260000002</v>
      </c>
      <c r="F20" s="138">
        <v>32220234.260000002</v>
      </c>
      <c r="H20" s="133" t="s">
        <v>533</v>
      </c>
      <c r="I20" s="134" t="s">
        <v>541</v>
      </c>
      <c r="J20" s="135">
        <v>1177085</v>
      </c>
      <c r="K20" s="136">
        <v>1177085</v>
      </c>
      <c r="L20" s="137">
        <v>2303463.4500000002</v>
      </c>
      <c r="M20" s="138">
        <v>2303463.4500000002</v>
      </c>
    </row>
    <row r="21" spans="1:20">
      <c r="A21" s="133" t="s">
        <v>545</v>
      </c>
      <c r="B21" s="134"/>
      <c r="C21" s="135" t="s">
        <v>531</v>
      </c>
      <c r="D21" s="136" t="s">
        <v>531</v>
      </c>
      <c r="E21" s="137">
        <v>17895420.170000002</v>
      </c>
      <c r="F21" s="138">
        <v>17895420.170000002</v>
      </c>
      <c r="H21" s="133" t="s">
        <v>545</v>
      </c>
      <c r="I21" s="134"/>
      <c r="J21" s="135" t="s">
        <v>531</v>
      </c>
      <c r="K21" s="136" t="s">
        <v>531</v>
      </c>
      <c r="L21" s="137">
        <v>3699786.65</v>
      </c>
      <c r="M21" s="138">
        <v>3699786.65</v>
      </c>
    </row>
    <row r="22" spans="1:20">
      <c r="A22" s="133" t="s">
        <v>546</v>
      </c>
      <c r="B22" s="134"/>
      <c r="C22" s="135" t="s">
        <v>531</v>
      </c>
      <c r="D22" s="136" t="s">
        <v>531</v>
      </c>
      <c r="E22" s="137">
        <v>33300267.07</v>
      </c>
      <c r="F22" s="138">
        <v>33300267.07</v>
      </c>
      <c r="H22" s="133" t="s">
        <v>546</v>
      </c>
      <c r="I22" s="134"/>
      <c r="J22" s="135" t="s">
        <v>531</v>
      </c>
      <c r="K22" s="136" t="s">
        <v>531</v>
      </c>
      <c r="L22" s="137">
        <v>414548.63</v>
      </c>
      <c r="M22" s="138">
        <v>414548.63</v>
      </c>
    </row>
    <row r="23" spans="1:20" ht="15.75" thickBot="1">
      <c r="A23" s="139">
        <v>43132</v>
      </c>
      <c r="H23" s="139">
        <v>43132</v>
      </c>
      <c r="O23" s="139">
        <v>43132</v>
      </c>
    </row>
    <row r="24" spans="1:20" ht="15.75" thickTop="1">
      <c r="A24" s="127" t="s">
        <v>529</v>
      </c>
      <c r="B24" s="128" t="s">
        <v>530</v>
      </c>
      <c r="C24" s="129">
        <v>4560</v>
      </c>
      <c r="D24" s="130">
        <v>4560</v>
      </c>
      <c r="E24" s="131">
        <v>236005.91</v>
      </c>
      <c r="F24" s="132">
        <v>236005.91</v>
      </c>
      <c r="H24" s="127" t="s">
        <v>529</v>
      </c>
      <c r="I24" s="128" t="s">
        <v>530</v>
      </c>
      <c r="J24" s="129">
        <v>677</v>
      </c>
      <c r="K24" s="130">
        <v>677</v>
      </c>
      <c r="L24" s="131">
        <v>42293.72</v>
      </c>
      <c r="M24" s="132">
        <v>42293.72</v>
      </c>
      <c r="O24" s="127" t="s">
        <v>549</v>
      </c>
      <c r="P24" s="128" t="s">
        <v>530</v>
      </c>
      <c r="Q24" s="129">
        <v>203</v>
      </c>
      <c r="R24" s="130">
        <v>203</v>
      </c>
      <c r="S24" s="131">
        <v>29091.35</v>
      </c>
      <c r="T24" s="132">
        <v>29091.35</v>
      </c>
    </row>
    <row r="25" spans="1:20">
      <c r="A25" s="133" t="s">
        <v>532</v>
      </c>
      <c r="B25" s="134" t="s">
        <v>530</v>
      </c>
      <c r="C25" s="135">
        <v>129408</v>
      </c>
      <c r="D25" s="136">
        <v>129408</v>
      </c>
      <c r="E25" s="137">
        <v>286167.42</v>
      </c>
      <c r="F25" s="138">
        <v>286167.42</v>
      </c>
      <c r="H25" s="133" t="s">
        <v>532</v>
      </c>
      <c r="I25" s="134" t="s">
        <v>530</v>
      </c>
      <c r="J25" s="135">
        <v>418</v>
      </c>
      <c r="K25" s="136">
        <v>418</v>
      </c>
      <c r="L25" s="137">
        <v>1397.63</v>
      </c>
      <c r="M25" s="138">
        <v>1397.63</v>
      </c>
      <c r="O25" s="133" t="s">
        <v>550</v>
      </c>
      <c r="P25" s="134" t="s">
        <v>530</v>
      </c>
      <c r="Q25" s="135">
        <v>203</v>
      </c>
      <c r="R25" s="136">
        <v>203</v>
      </c>
      <c r="S25" s="137">
        <v>273097.76</v>
      </c>
      <c r="T25" s="138">
        <v>273097.76</v>
      </c>
    </row>
    <row r="26" spans="1:20">
      <c r="A26" s="133" t="s">
        <v>533</v>
      </c>
      <c r="B26" s="134" t="s">
        <v>530</v>
      </c>
      <c r="C26" s="135">
        <v>133968</v>
      </c>
      <c r="D26" s="136">
        <v>133968</v>
      </c>
      <c r="E26" s="137">
        <v>522173.33</v>
      </c>
      <c r="F26" s="138">
        <v>522173.33</v>
      </c>
      <c r="H26" s="133" t="s">
        <v>533</v>
      </c>
      <c r="I26" s="134" t="s">
        <v>530</v>
      </c>
      <c r="J26" s="135">
        <v>1095</v>
      </c>
      <c r="K26" s="136">
        <v>1095</v>
      </c>
      <c r="L26" s="137">
        <v>43691.35</v>
      </c>
      <c r="M26" s="138">
        <v>43691.35</v>
      </c>
      <c r="O26" s="133" t="s">
        <v>551</v>
      </c>
      <c r="P26" s="134" t="s">
        <v>537</v>
      </c>
      <c r="Q26" s="143">
        <v>2238320.44</v>
      </c>
      <c r="R26" s="136">
        <v>2238320.44</v>
      </c>
      <c r="S26" s="137">
        <v>4741401.97</v>
      </c>
      <c r="T26" s="138">
        <v>4741401.97</v>
      </c>
    </row>
    <row r="27" spans="1:20">
      <c r="A27" s="133" t="s">
        <v>534</v>
      </c>
      <c r="B27" s="134" t="s">
        <v>530</v>
      </c>
      <c r="C27" s="135">
        <v>4560</v>
      </c>
      <c r="D27" s="136">
        <v>4560</v>
      </c>
      <c r="E27" s="137">
        <v>226110.28</v>
      </c>
      <c r="F27" s="138">
        <v>226110.28</v>
      </c>
      <c r="H27" s="133" t="s">
        <v>534</v>
      </c>
      <c r="I27" s="134" t="s">
        <v>530</v>
      </c>
      <c r="J27" s="135">
        <v>677</v>
      </c>
      <c r="K27" s="136">
        <v>677</v>
      </c>
      <c r="L27" s="137">
        <v>76286.16</v>
      </c>
      <c r="M27" s="138">
        <v>76286.16</v>
      </c>
      <c r="O27" s="133" t="s">
        <v>552</v>
      </c>
      <c r="P27" s="134" t="s">
        <v>537</v>
      </c>
      <c r="Q27" s="135">
        <v>2238320.44</v>
      </c>
      <c r="R27" s="136">
        <v>2238320.44</v>
      </c>
      <c r="S27" s="137">
        <v>1036753.15</v>
      </c>
      <c r="T27" s="138">
        <v>1036753.15</v>
      </c>
    </row>
    <row r="28" spans="1:20">
      <c r="A28" s="133" t="s">
        <v>535</v>
      </c>
      <c r="B28" s="134" t="s">
        <v>530</v>
      </c>
      <c r="C28" s="135">
        <v>129408</v>
      </c>
      <c r="D28" s="136">
        <v>129408</v>
      </c>
      <c r="E28" s="137">
        <v>2383062.7000000002</v>
      </c>
      <c r="F28" s="138">
        <v>2383062.7000000002</v>
      </c>
      <c r="H28" s="133" t="s">
        <v>535</v>
      </c>
      <c r="I28" s="134" t="s">
        <v>530</v>
      </c>
      <c r="J28" s="135">
        <v>418</v>
      </c>
      <c r="K28" s="136">
        <v>418</v>
      </c>
      <c r="L28" s="137">
        <v>70799.03</v>
      </c>
      <c r="M28" s="138">
        <v>70799.03</v>
      </c>
      <c r="O28" s="133" t="s">
        <v>553</v>
      </c>
      <c r="P28" s="134"/>
      <c r="Q28" s="135" t="s">
        <v>531</v>
      </c>
      <c r="R28" s="136" t="s">
        <v>531</v>
      </c>
      <c r="S28" s="137">
        <v>6080344.2300000004</v>
      </c>
      <c r="T28" s="138">
        <v>6080344.2300000004</v>
      </c>
    </row>
    <row r="29" spans="1:20">
      <c r="A29" s="133" t="s">
        <v>533</v>
      </c>
      <c r="B29" s="134" t="s">
        <v>530</v>
      </c>
      <c r="C29" s="135">
        <v>133968</v>
      </c>
      <c r="D29" s="136">
        <v>133968</v>
      </c>
      <c r="E29" s="137">
        <v>2609172.98</v>
      </c>
      <c r="F29" s="138">
        <v>2609172.98</v>
      </c>
      <c r="H29" s="133" t="s">
        <v>533</v>
      </c>
      <c r="I29" s="134" t="s">
        <v>530</v>
      </c>
      <c r="J29" s="135">
        <v>1095</v>
      </c>
      <c r="K29" s="136">
        <v>1095</v>
      </c>
      <c r="L29" s="137">
        <v>147085.19</v>
      </c>
      <c r="M29" s="138">
        <v>147085.19</v>
      </c>
    </row>
    <row r="30" spans="1:20">
      <c r="A30" s="133" t="s">
        <v>536</v>
      </c>
      <c r="B30" s="134" t="s">
        <v>537</v>
      </c>
      <c r="C30" s="143">
        <v>2840342.89</v>
      </c>
      <c r="D30" s="136">
        <v>2840342.89</v>
      </c>
      <c r="E30" s="137">
        <v>5057883.0999999996</v>
      </c>
      <c r="F30" s="138">
        <v>5057883.0999999996</v>
      </c>
      <c r="H30" s="133" t="s">
        <v>536</v>
      </c>
      <c r="I30" s="134" t="s">
        <v>537</v>
      </c>
      <c r="J30" s="143">
        <v>654163.21</v>
      </c>
      <c r="K30" s="136">
        <v>654163.21</v>
      </c>
      <c r="L30" s="137">
        <v>1157660.97</v>
      </c>
      <c r="M30" s="138">
        <v>1157660.97</v>
      </c>
    </row>
    <row r="31" spans="1:20">
      <c r="A31" s="133" t="s">
        <v>536</v>
      </c>
      <c r="B31" s="134" t="s">
        <v>538</v>
      </c>
      <c r="C31" s="143">
        <v>95103</v>
      </c>
      <c r="D31" s="136">
        <v>95103</v>
      </c>
      <c r="E31" s="137">
        <v>116022.18</v>
      </c>
      <c r="F31" s="138">
        <v>116022.18</v>
      </c>
      <c r="H31" s="133" t="s">
        <v>536</v>
      </c>
      <c r="I31" s="134" t="s">
        <v>538</v>
      </c>
      <c r="J31" s="143">
        <v>9666</v>
      </c>
      <c r="K31" s="136">
        <v>9666</v>
      </c>
      <c r="L31" s="137">
        <v>13559.28</v>
      </c>
      <c r="M31" s="138">
        <v>13559.28</v>
      </c>
    </row>
    <row r="32" spans="1:20">
      <c r="A32" s="133" t="s">
        <v>539</v>
      </c>
      <c r="B32" s="134" t="s">
        <v>538</v>
      </c>
      <c r="C32" s="143">
        <v>5699427</v>
      </c>
      <c r="D32" s="136">
        <v>5699427</v>
      </c>
      <c r="E32" s="137">
        <v>8089555.4199999999</v>
      </c>
      <c r="F32" s="138">
        <v>8089555.4199999999</v>
      </c>
      <c r="H32" s="133" t="s">
        <v>539</v>
      </c>
      <c r="I32" s="134" t="s">
        <v>538</v>
      </c>
      <c r="J32" s="143">
        <v>83133</v>
      </c>
      <c r="K32" s="136">
        <v>83133</v>
      </c>
      <c r="L32" s="137">
        <v>141341.39000000001</v>
      </c>
      <c r="M32" s="138">
        <v>141341.39000000001</v>
      </c>
    </row>
    <row r="33" spans="1:20">
      <c r="A33" s="133" t="s">
        <v>533</v>
      </c>
      <c r="B33" s="134" t="s">
        <v>537</v>
      </c>
      <c r="C33" s="135">
        <v>2840342.89</v>
      </c>
      <c r="D33" s="136">
        <v>2840342.89</v>
      </c>
      <c r="E33" s="137">
        <v>5057883.0999999996</v>
      </c>
      <c r="F33" s="138">
        <v>5057883.0999999996</v>
      </c>
      <c r="H33" s="133" t="s">
        <v>533</v>
      </c>
      <c r="I33" s="134" t="s">
        <v>537</v>
      </c>
      <c r="J33" s="135">
        <v>654163.21</v>
      </c>
      <c r="K33" s="136">
        <v>654163.21</v>
      </c>
      <c r="L33" s="137">
        <v>1157660.97</v>
      </c>
      <c r="M33" s="138">
        <v>1157660.97</v>
      </c>
    </row>
    <row r="34" spans="1:20">
      <c r="A34" s="133" t="s">
        <v>533</v>
      </c>
      <c r="B34" s="134" t="s">
        <v>538</v>
      </c>
      <c r="C34" s="135">
        <v>5794530</v>
      </c>
      <c r="D34" s="136">
        <v>5794530</v>
      </c>
      <c r="E34" s="137">
        <v>8205577.5999999996</v>
      </c>
      <c r="F34" s="138">
        <v>8205577.5999999996</v>
      </c>
      <c r="H34" s="133" t="s">
        <v>533</v>
      </c>
      <c r="I34" s="134" t="s">
        <v>538</v>
      </c>
      <c r="J34" s="135">
        <v>92799</v>
      </c>
      <c r="K34" s="136">
        <v>92799</v>
      </c>
      <c r="L34" s="137">
        <v>154900.67000000001</v>
      </c>
      <c r="M34" s="138">
        <v>154900.67000000001</v>
      </c>
    </row>
    <row r="35" spans="1:20">
      <c r="A35" s="133" t="s">
        <v>540</v>
      </c>
      <c r="B35" s="134" t="s">
        <v>541</v>
      </c>
      <c r="C35" s="143">
        <v>1799050</v>
      </c>
      <c r="D35" s="136">
        <v>1799050</v>
      </c>
      <c r="E35" s="137">
        <v>4696905.34</v>
      </c>
      <c r="F35" s="138">
        <v>4696905.34</v>
      </c>
      <c r="H35" s="133" t="s">
        <v>540</v>
      </c>
      <c r="I35" s="134" t="s">
        <v>541</v>
      </c>
      <c r="J35" s="143">
        <v>571598</v>
      </c>
      <c r="K35" s="136">
        <v>571598</v>
      </c>
      <c r="L35" s="137">
        <v>997193.37</v>
      </c>
      <c r="M35" s="138">
        <v>997193.37</v>
      </c>
    </row>
    <row r="36" spans="1:20">
      <c r="A36" s="133" t="s">
        <v>542</v>
      </c>
      <c r="B36" s="134" t="s">
        <v>541</v>
      </c>
      <c r="C36" s="143">
        <v>3983746</v>
      </c>
      <c r="D36" s="136">
        <v>3983746</v>
      </c>
      <c r="E36" s="137">
        <v>12082810.029999999</v>
      </c>
      <c r="F36" s="138">
        <v>12082810.029999999</v>
      </c>
      <c r="H36" s="133" t="s">
        <v>542</v>
      </c>
      <c r="I36" s="134" t="s">
        <v>541</v>
      </c>
      <c r="J36" s="143">
        <v>53530</v>
      </c>
      <c r="K36" s="136">
        <v>53530</v>
      </c>
      <c r="L36" s="137">
        <v>106959.93</v>
      </c>
      <c r="M36" s="138">
        <v>106959.93</v>
      </c>
    </row>
    <row r="37" spans="1:20">
      <c r="A37" s="133" t="s">
        <v>543</v>
      </c>
      <c r="B37" s="134" t="s">
        <v>541</v>
      </c>
      <c r="C37" s="143">
        <v>2012108</v>
      </c>
      <c r="D37" s="136">
        <v>2012108</v>
      </c>
      <c r="E37" s="137">
        <v>4677444.72</v>
      </c>
      <c r="F37" s="138">
        <v>4677444.72</v>
      </c>
      <c r="H37" s="133" t="s">
        <v>543</v>
      </c>
      <c r="I37" s="134" t="s">
        <v>541</v>
      </c>
      <c r="J37" s="143">
        <v>479203</v>
      </c>
      <c r="K37" s="136">
        <v>479203</v>
      </c>
      <c r="L37" s="137">
        <v>770454.38</v>
      </c>
      <c r="M37" s="138">
        <v>770454.38</v>
      </c>
    </row>
    <row r="38" spans="1:20">
      <c r="A38" s="133" t="s">
        <v>544</v>
      </c>
      <c r="B38" s="134" t="s">
        <v>541</v>
      </c>
      <c r="C38" s="143">
        <v>2258948</v>
      </c>
      <c r="D38" s="136">
        <v>2258948</v>
      </c>
      <c r="E38" s="137">
        <v>6833734.7999999998</v>
      </c>
      <c r="F38" s="138">
        <v>6833734.7999999998</v>
      </c>
      <c r="H38" s="133" t="s">
        <v>544</v>
      </c>
      <c r="I38" s="134" t="s">
        <v>541</v>
      </c>
      <c r="J38" s="143">
        <v>40266</v>
      </c>
      <c r="K38" s="136">
        <v>40266</v>
      </c>
      <c r="L38" s="137">
        <v>80289.61</v>
      </c>
      <c r="M38" s="138">
        <v>80289.61</v>
      </c>
    </row>
    <row r="39" spans="1:20">
      <c r="A39" s="133" t="s">
        <v>533</v>
      </c>
      <c r="B39" s="134" t="s">
        <v>541</v>
      </c>
      <c r="C39" s="135">
        <v>10053852</v>
      </c>
      <c r="D39" s="136">
        <v>10053852</v>
      </c>
      <c r="E39" s="137">
        <v>28290894.890000001</v>
      </c>
      <c r="F39" s="138">
        <v>28290894.890000001</v>
      </c>
      <c r="H39" s="133" t="s">
        <v>533</v>
      </c>
      <c r="I39" s="134" t="s">
        <v>541</v>
      </c>
      <c r="J39" s="135">
        <v>1144597</v>
      </c>
      <c r="K39" s="136">
        <v>1144597</v>
      </c>
      <c r="L39" s="137">
        <v>1954897.29</v>
      </c>
      <c r="M39" s="138">
        <v>1954897.29</v>
      </c>
    </row>
    <row r="40" spans="1:20">
      <c r="A40" s="133" t="s">
        <v>545</v>
      </c>
      <c r="B40" s="134"/>
      <c r="C40" s="135" t="s">
        <v>531</v>
      </c>
      <c r="D40" s="136" t="s">
        <v>531</v>
      </c>
      <c r="E40" s="137">
        <v>15010371.529999999</v>
      </c>
      <c r="F40" s="138">
        <v>15010371.529999999</v>
      </c>
      <c r="H40" s="133" t="s">
        <v>545</v>
      </c>
      <c r="I40" s="134"/>
      <c r="J40" s="135" t="s">
        <v>531</v>
      </c>
      <c r="K40" s="136" t="s">
        <v>531</v>
      </c>
      <c r="L40" s="137">
        <v>3057447.88</v>
      </c>
      <c r="M40" s="138">
        <v>3057447.88</v>
      </c>
    </row>
    <row r="41" spans="1:20">
      <c r="A41" s="133" t="s">
        <v>546</v>
      </c>
      <c r="B41" s="134"/>
      <c r="C41" s="135" t="s">
        <v>531</v>
      </c>
      <c r="D41" s="136" t="s">
        <v>531</v>
      </c>
      <c r="E41" s="137">
        <v>29675330.370000001</v>
      </c>
      <c r="F41" s="138">
        <v>29675330.370000001</v>
      </c>
      <c r="H41" s="133" t="s">
        <v>546</v>
      </c>
      <c r="I41" s="134"/>
      <c r="J41" s="135" t="s">
        <v>531</v>
      </c>
      <c r="K41" s="136" t="s">
        <v>531</v>
      </c>
      <c r="L41" s="137">
        <v>400787.59</v>
      </c>
      <c r="M41" s="138">
        <v>400787.59</v>
      </c>
    </row>
    <row r="42" spans="1:20" ht="15.75" thickBot="1">
      <c r="A42" s="139">
        <v>43160</v>
      </c>
      <c r="H42" s="139">
        <v>43160</v>
      </c>
      <c r="O42" s="139">
        <v>43160</v>
      </c>
    </row>
    <row r="43" spans="1:20" ht="15.75" thickTop="1">
      <c r="A43" s="127" t="s">
        <v>529</v>
      </c>
      <c r="B43" s="128" t="s">
        <v>530</v>
      </c>
      <c r="C43" s="129">
        <v>3819</v>
      </c>
      <c r="D43" s="130">
        <v>3819</v>
      </c>
      <c r="E43" s="131">
        <v>236759.94</v>
      </c>
      <c r="F43" s="132">
        <v>236759.94</v>
      </c>
      <c r="H43" s="127" t="s">
        <v>529</v>
      </c>
      <c r="I43" s="128" t="s">
        <v>530</v>
      </c>
      <c r="J43" s="129">
        <v>614</v>
      </c>
      <c r="K43" s="130">
        <v>614</v>
      </c>
      <c r="L43" s="131">
        <v>43493.14</v>
      </c>
      <c r="M43" s="132">
        <v>43493.14</v>
      </c>
      <c r="O43" s="127" t="s">
        <v>549</v>
      </c>
      <c r="P43" s="128" t="s">
        <v>530</v>
      </c>
      <c r="Q43" s="129">
        <v>217</v>
      </c>
      <c r="R43" s="130">
        <v>217</v>
      </c>
      <c r="S43" s="131">
        <v>28540.52</v>
      </c>
      <c r="T43" s="132">
        <v>28540.52</v>
      </c>
    </row>
    <row r="44" spans="1:20">
      <c r="A44" s="133" t="s">
        <v>532</v>
      </c>
      <c r="B44" s="134" t="s">
        <v>530</v>
      </c>
      <c r="C44" s="135">
        <v>136613</v>
      </c>
      <c r="D44" s="136">
        <v>136613</v>
      </c>
      <c r="E44" s="137">
        <v>301861.32</v>
      </c>
      <c r="F44" s="138">
        <v>301861.32</v>
      </c>
      <c r="H44" s="133" t="s">
        <v>532</v>
      </c>
      <c r="I44" s="134" t="s">
        <v>530</v>
      </c>
      <c r="J44" s="135">
        <v>418</v>
      </c>
      <c r="K44" s="136">
        <v>418</v>
      </c>
      <c r="L44" s="137">
        <v>1433.79</v>
      </c>
      <c r="M44" s="138">
        <v>1433.79</v>
      </c>
      <c r="O44" s="133" t="s">
        <v>550</v>
      </c>
      <c r="P44" s="134" t="s">
        <v>530</v>
      </c>
      <c r="Q44" s="135">
        <v>217</v>
      </c>
      <c r="R44" s="136">
        <v>217</v>
      </c>
      <c r="S44" s="137">
        <v>267926.74</v>
      </c>
      <c r="T44" s="138">
        <v>267926.74</v>
      </c>
    </row>
    <row r="45" spans="1:20">
      <c r="A45" s="133" t="s">
        <v>533</v>
      </c>
      <c r="B45" s="134" t="s">
        <v>530</v>
      </c>
      <c r="C45" s="135">
        <v>140432</v>
      </c>
      <c r="D45" s="136">
        <v>140432</v>
      </c>
      <c r="E45" s="137">
        <v>538621.26</v>
      </c>
      <c r="F45" s="138">
        <v>538621.26</v>
      </c>
      <c r="H45" s="133" t="s">
        <v>533</v>
      </c>
      <c r="I45" s="134" t="s">
        <v>530</v>
      </c>
      <c r="J45" s="135">
        <v>1032</v>
      </c>
      <c r="K45" s="136">
        <v>1032</v>
      </c>
      <c r="L45" s="137">
        <v>44926.93</v>
      </c>
      <c r="M45" s="138">
        <v>44926.93</v>
      </c>
      <c r="O45" s="133" t="s">
        <v>551</v>
      </c>
      <c r="P45" s="134" t="s">
        <v>537</v>
      </c>
      <c r="Q45" s="143">
        <v>2119411.62</v>
      </c>
      <c r="R45" s="136">
        <v>2119411.62</v>
      </c>
      <c r="S45" s="137">
        <v>4308701.72</v>
      </c>
      <c r="T45" s="138">
        <v>4308701.72</v>
      </c>
    </row>
    <row r="46" spans="1:20">
      <c r="A46" s="133" t="s">
        <v>534</v>
      </c>
      <c r="B46" s="134" t="s">
        <v>530</v>
      </c>
      <c r="C46" s="135">
        <v>3819</v>
      </c>
      <c r="D46" s="136">
        <v>3819</v>
      </c>
      <c r="E46" s="137">
        <v>226833.37</v>
      </c>
      <c r="F46" s="138">
        <v>226833.37</v>
      </c>
      <c r="H46" s="133" t="s">
        <v>534</v>
      </c>
      <c r="I46" s="134" t="s">
        <v>530</v>
      </c>
      <c r="J46" s="135">
        <v>614</v>
      </c>
      <c r="K46" s="136">
        <v>614</v>
      </c>
      <c r="L46" s="137">
        <v>78449.75</v>
      </c>
      <c r="M46" s="138">
        <v>78449.75</v>
      </c>
      <c r="O46" s="133" t="s">
        <v>552</v>
      </c>
      <c r="P46" s="134" t="s">
        <v>537</v>
      </c>
      <c r="Q46" s="135">
        <v>2119411.62</v>
      </c>
      <c r="R46" s="136">
        <v>2119411.62</v>
      </c>
      <c r="S46" s="137">
        <v>942139.06</v>
      </c>
      <c r="T46" s="138">
        <v>942139.06</v>
      </c>
    </row>
    <row r="47" spans="1:20">
      <c r="A47" s="133" t="s">
        <v>535</v>
      </c>
      <c r="B47" s="134" t="s">
        <v>530</v>
      </c>
      <c r="C47" s="135">
        <v>136613</v>
      </c>
      <c r="D47" s="136">
        <v>136613</v>
      </c>
      <c r="E47" s="137">
        <v>2513738.2200000002</v>
      </c>
      <c r="F47" s="138">
        <v>2513738.2200000002</v>
      </c>
      <c r="H47" s="133" t="s">
        <v>535</v>
      </c>
      <c r="I47" s="134" t="s">
        <v>530</v>
      </c>
      <c r="J47" s="135">
        <v>418</v>
      </c>
      <c r="K47" s="136">
        <v>418</v>
      </c>
      <c r="L47" s="137">
        <v>72630.73</v>
      </c>
      <c r="M47" s="138">
        <v>72630.73</v>
      </c>
      <c r="O47" s="133" t="s">
        <v>553</v>
      </c>
      <c r="P47" s="134"/>
      <c r="Q47" s="135" t="s">
        <v>531</v>
      </c>
      <c r="R47" s="136" t="s">
        <v>531</v>
      </c>
      <c r="S47" s="137">
        <v>5547308.04</v>
      </c>
      <c r="T47" s="138">
        <v>5547308.04</v>
      </c>
    </row>
    <row r="48" spans="1:20">
      <c r="A48" s="133" t="s">
        <v>533</v>
      </c>
      <c r="B48" s="134" t="s">
        <v>530</v>
      </c>
      <c r="C48" s="135">
        <v>140432</v>
      </c>
      <c r="D48" s="136">
        <v>140432</v>
      </c>
      <c r="E48" s="137">
        <v>2740571.59</v>
      </c>
      <c r="F48" s="138">
        <v>2740571.59</v>
      </c>
      <c r="H48" s="133" t="s">
        <v>533</v>
      </c>
      <c r="I48" s="134" t="s">
        <v>530</v>
      </c>
      <c r="J48" s="135">
        <v>1032</v>
      </c>
      <c r="K48" s="136">
        <v>1032</v>
      </c>
      <c r="L48" s="137">
        <v>151080.48000000001</v>
      </c>
      <c r="M48" s="138">
        <v>151080.48000000001</v>
      </c>
    </row>
    <row r="49" spans="1:20">
      <c r="A49" s="133" t="s">
        <v>536</v>
      </c>
      <c r="B49" s="134" t="s">
        <v>537</v>
      </c>
      <c r="C49" s="143">
        <v>2429085.14</v>
      </c>
      <c r="D49" s="136">
        <v>2429085.14</v>
      </c>
      <c r="E49" s="137">
        <v>5243642.9000000004</v>
      </c>
      <c r="F49" s="138">
        <v>5243642.9000000004</v>
      </c>
      <c r="H49" s="133" t="s">
        <v>536</v>
      </c>
      <c r="I49" s="134" t="s">
        <v>537</v>
      </c>
      <c r="J49" s="143">
        <v>592165.48</v>
      </c>
      <c r="K49" s="136">
        <v>592165.48</v>
      </c>
      <c r="L49" s="137">
        <v>1207050.72</v>
      </c>
      <c r="M49" s="138">
        <v>1207050.72</v>
      </c>
    </row>
    <row r="50" spans="1:20">
      <c r="A50" s="133" t="s">
        <v>536</v>
      </c>
      <c r="B50" s="134" t="s">
        <v>538</v>
      </c>
      <c r="C50" s="143">
        <v>115062</v>
      </c>
      <c r="D50" s="136">
        <v>115062</v>
      </c>
      <c r="E50" s="137">
        <v>143432.71</v>
      </c>
      <c r="F50" s="138">
        <v>143432.71</v>
      </c>
      <c r="H50" s="133" t="s">
        <v>536</v>
      </c>
      <c r="I50" s="134" t="s">
        <v>538</v>
      </c>
      <c r="J50" s="143">
        <v>15739</v>
      </c>
      <c r="K50" s="136">
        <v>15739</v>
      </c>
      <c r="L50" s="137">
        <v>24409.72</v>
      </c>
      <c r="M50" s="138">
        <v>24409.72</v>
      </c>
    </row>
    <row r="51" spans="1:20">
      <c r="A51" s="133" t="s">
        <v>539</v>
      </c>
      <c r="B51" s="134" t="s">
        <v>538</v>
      </c>
      <c r="C51" s="143">
        <v>5708388</v>
      </c>
      <c r="D51" s="136">
        <v>5708388</v>
      </c>
      <c r="E51" s="137">
        <v>8102511.0899999999</v>
      </c>
      <c r="F51" s="138">
        <v>8102511.0899999999</v>
      </c>
      <c r="H51" s="133" t="s">
        <v>539</v>
      </c>
      <c r="I51" s="134" t="s">
        <v>538</v>
      </c>
      <c r="J51" s="143">
        <v>78320</v>
      </c>
      <c r="K51" s="136">
        <v>78320</v>
      </c>
      <c r="L51" s="137">
        <v>132302.19</v>
      </c>
      <c r="M51" s="138">
        <v>132302.19</v>
      </c>
    </row>
    <row r="52" spans="1:20">
      <c r="A52" s="133" t="s">
        <v>533</v>
      </c>
      <c r="B52" s="134" t="s">
        <v>537</v>
      </c>
      <c r="C52" s="135">
        <v>2429085.14</v>
      </c>
      <c r="D52" s="136">
        <v>2429085.14</v>
      </c>
      <c r="E52" s="137">
        <v>5243642.9000000004</v>
      </c>
      <c r="F52" s="138">
        <v>5243642.9000000004</v>
      </c>
      <c r="H52" s="133" t="s">
        <v>533</v>
      </c>
      <c r="I52" s="134" t="s">
        <v>537</v>
      </c>
      <c r="J52" s="135">
        <v>592165.48</v>
      </c>
      <c r="K52" s="136">
        <v>592165.48</v>
      </c>
      <c r="L52" s="137">
        <v>1207050.72</v>
      </c>
      <c r="M52" s="138">
        <v>1207050.72</v>
      </c>
    </row>
    <row r="53" spans="1:20">
      <c r="A53" s="133" t="s">
        <v>533</v>
      </c>
      <c r="B53" s="134" t="s">
        <v>538</v>
      </c>
      <c r="C53" s="135">
        <v>5823450</v>
      </c>
      <c r="D53" s="136">
        <v>5823450</v>
      </c>
      <c r="E53" s="137">
        <v>8245943.7999999998</v>
      </c>
      <c r="F53" s="138">
        <v>8245943.7999999998</v>
      </c>
      <c r="H53" s="133" t="s">
        <v>533</v>
      </c>
      <c r="I53" s="134" t="s">
        <v>538</v>
      </c>
      <c r="J53" s="135">
        <v>94059</v>
      </c>
      <c r="K53" s="136">
        <v>94059</v>
      </c>
      <c r="L53" s="137">
        <v>156711.91</v>
      </c>
      <c r="M53" s="138">
        <v>156711.91</v>
      </c>
    </row>
    <row r="54" spans="1:20">
      <c r="A54" s="133" t="s">
        <v>540</v>
      </c>
      <c r="B54" s="134" t="s">
        <v>541</v>
      </c>
      <c r="C54" s="143">
        <v>1851004</v>
      </c>
      <c r="D54" s="136">
        <v>1851004</v>
      </c>
      <c r="E54" s="137">
        <v>5474185.8200000003</v>
      </c>
      <c r="F54" s="138">
        <v>5474185.8200000003</v>
      </c>
      <c r="H54" s="133" t="s">
        <v>540</v>
      </c>
      <c r="I54" s="134" t="s">
        <v>541</v>
      </c>
      <c r="J54" s="143">
        <v>628562</v>
      </c>
      <c r="K54" s="136">
        <v>628562</v>
      </c>
      <c r="L54" s="137">
        <v>1199200.93</v>
      </c>
      <c r="M54" s="138">
        <v>1199200.93</v>
      </c>
    </row>
    <row r="55" spans="1:20">
      <c r="A55" s="133" t="s">
        <v>542</v>
      </c>
      <c r="B55" s="134" t="s">
        <v>541</v>
      </c>
      <c r="C55" s="143">
        <v>3570194</v>
      </c>
      <c r="D55" s="136">
        <v>3570194</v>
      </c>
      <c r="E55" s="137">
        <v>10823353.470000001</v>
      </c>
      <c r="F55" s="138">
        <v>10823353.470000001</v>
      </c>
      <c r="H55" s="133" t="s">
        <v>542</v>
      </c>
      <c r="I55" s="134" t="s">
        <v>541</v>
      </c>
      <c r="J55" s="143">
        <v>39848</v>
      </c>
      <c r="K55" s="136">
        <v>39848</v>
      </c>
      <c r="L55" s="137">
        <v>78962.05</v>
      </c>
      <c r="M55" s="138">
        <v>78962.05</v>
      </c>
    </row>
    <row r="56" spans="1:20">
      <c r="A56" s="133" t="s">
        <v>543</v>
      </c>
      <c r="B56" s="134" t="s">
        <v>541</v>
      </c>
      <c r="C56" s="143">
        <v>1457045</v>
      </c>
      <c r="D56" s="136">
        <v>1457045</v>
      </c>
      <c r="E56" s="137">
        <v>4250598.97</v>
      </c>
      <c r="F56" s="138">
        <v>4250598.97</v>
      </c>
      <c r="H56" s="133" t="s">
        <v>543</v>
      </c>
      <c r="I56" s="134" t="s">
        <v>541</v>
      </c>
      <c r="J56" s="143">
        <v>346445</v>
      </c>
      <c r="K56" s="136">
        <v>346445</v>
      </c>
      <c r="L56" s="137">
        <v>661061.82999999996</v>
      </c>
      <c r="M56" s="138">
        <v>661061.82999999996</v>
      </c>
    </row>
    <row r="57" spans="1:20">
      <c r="A57" s="133" t="s">
        <v>544</v>
      </c>
      <c r="B57" s="134" t="s">
        <v>541</v>
      </c>
      <c r="C57" s="143">
        <v>2811995</v>
      </c>
      <c r="D57" s="136">
        <v>2811995</v>
      </c>
      <c r="E57" s="137">
        <v>8515959.2899999991</v>
      </c>
      <c r="F57" s="138">
        <v>8515959.2899999991</v>
      </c>
      <c r="H57" s="133" t="s">
        <v>544</v>
      </c>
      <c r="I57" s="134" t="s">
        <v>541</v>
      </c>
      <c r="J57" s="143">
        <v>51992</v>
      </c>
      <c r="K57" s="136">
        <v>51992</v>
      </c>
      <c r="L57" s="137">
        <v>103558.91</v>
      </c>
      <c r="M57" s="138">
        <v>103558.91</v>
      </c>
    </row>
    <row r="58" spans="1:20">
      <c r="A58" s="133" t="s">
        <v>533</v>
      </c>
      <c r="B58" s="134" t="s">
        <v>541</v>
      </c>
      <c r="C58" s="135">
        <v>9690238</v>
      </c>
      <c r="D58" s="136">
        <v>9690238</v>
      </c>
      <c r="E58" s="137">
        <v>29064097.550000001</v>
      </c>
      <c r="F58" s="138">
        <v>29064097.550000001</v>
      </c>
      <c r="H58" s="133" t="s">
        <v>533</v>
      </c>
      <c r="I58" s="134" t="s">
        <v>541</v>
      </c>
      <c r="J58" s="135">
        <v>1066847</v>
      </c>
      <c r="K58" s="136">
        <v>1066847</v>
      </c>
      <c r="L58" s="137">
        <v>2042783.72</v>
      </c>
      <c r="M58" s="138">
        <v>2042783.72</v>
      </c>
    </row>
    <row r="59" spans="1:20">
      <c r="A59" s="133" t="s">
        <v>545</v>
      </c>
      <c r="B59" s="134"/>
      <c r="C59" s="135" t="s">
        <v>531</v>
      </c>
      <c r="D59" s="136" t="s">
        <v>531</v>
      </c>
      <c r="E59" s="137">
        <v>15575453.710000001</v>
      </c>
      <c r="F59" s="138">
        <v>15575453.710000001</v>
      </c>
      <c r="H59" s="133" t="s">
        <v>545</v>
      </c>
      <c r="I59" s="134"/>
      <c r="J59" s="135" t="s">
        <v>531</v>
      </c>
      <c r="K59" s="136" t="s">
        <v>531</v>
      </c>
      <c r="L59" s="137">
        <v>3213666.09</v>
      </c>
      <c r="M59" s="138">
        <v>3213666.09</v>
      </c>
    </row>
    <row r="60" spans="1:20">
      <c r="A60" s="133" t="s">
        <v>546</v>
      </c>
      <c r="B60" s="134"/>
      <c r="C60" s="135" t="s">
        <v>531</v>
      </c>
      <c r="D60" s="136" t="s">
        <v>531</v>
      </c>
      <c r="E60" s="137">
        <v>30257423.390000001</v>
      </c>
      <c r="F60" s="138">
        <v>30257423.390000001</v>
      </c>
      <c r="H60" s="133" t="s">
        <v>546</v>
      </c>
      <c r="I60" s="134"/>
      <c r="J60" s="135" t="s">
        <v>531</v>
      </c>
      <c r="K60" s="136" t="s">
        <v>531</v>
      </c>
      <c r="L60" s="137">
        <v>388887.67</v>
      </c>
      <c r="M60" s="138">
        <v>388887.67</v>
      </c>
    </row>
    <row r="61" spans="1:20" ht="15.75" thickBot="1">
      <c r="A61" s="139">
        <v>43191</v>
      </c>
      <c r="E61" s="137"/>
      <c r="H61" s="139">
        <v>43191</v>
      </c>
      <c r="O61" s="139">
        <v>43191</v>
      </c>
    </row>
    <row r="62" spans="1:20" ht="15.75" thickTop="1">
      <c r="A62" s="127" t="s">
        <v>529</v>
      </c>
      <c r="B62" s="128" t="s">
        <v>530</v>
      </c>
      <c r="C62" s="129">
        <v>3735</v>
      </c>
      <c r="D62" s="130">
        <v>3735</v>
      </c>
      <c r="E62" s="131">
        <v>242155.67</v>
      </c>
      <c r="F62" s="132">
        <v>242155.67</v>
      </c>
      <c r="H62" s="127" t="s">
        <v>529</v>
      </c>
      <c r="I62" s="128" t="s">
        <v>530</v>
      </c>
      <c r="J62" s="129">
        <v>582</v>
      </c>
      <c r="K62" s="130">
        <v>582</v>
      </c>
      <c r="L62" s="131">
        <v>44275.77</v>
      </c>
      <c r="M62" s="132">
        <v>44275.77</v>
      </c>
      <c r="O62" s="127" t="s">
        <v>549</v>
      </c>
      <c r="P62" s="128" t="s">
        <v>530</v>
      </c>
      <c r="Q62" s="129">
        <v>277</v>
      </c>
      <c r="R62" s="130">
        <v>277</v>
      </c>
      <c r="S62" s="131">
        <v>31191.72</v>
      </c>
      <c r="T62" s="132">
        <v>31191.72</v>
      </c>
    </row>
    <row r="63" spans="1:20">
      <c r="A63" s="133" t="s">
        <v>532</v>
      </c>
      <c r="B63" s="134" t="s">
        <v>530</v>
      </c>
      <c r="C63" s="135">
        <v>136406</v>
      </c>
      <c r="D63" s="136">
        <v>136406</v>
      </c>
      <c r="E63" s="137">
        <v>301689.69</v>
      </c>
      <c r="F63" s="138">
        <v>301689.69</v>
      </c>
      <c r="H63" s="133" t="s">
        <v>532</v>
      </c>
      <c r="I63" s="134" t="s">
        <v>530</v>
      </c>
      <c r="J63" s="135">
        <v>415</v>
      </c>
      <c r="K63" s="136">
        <v>415</v>
      </c>
      <c r="L63" s="137">
        <v>1442.86</v>
      </c>
      <c r="M63" s="138">
        <v>1442.86</v>
      </c>
      <c r="O63" s="133" t="s">
        <v>550</v>
      </c>
      <c r="P63" s="134" t="s">
        <v>530</v>
      </c>
      <c r="Q63" s="135">
        <v>277</v>
      </c>
      <c r="R63" s="136">
        <v>277</v>
      </c>
      <c r="S63" s="137">
        <v>292815.39</v>
      </c>
      <c r="T63" s="138">
        <v>292815.39</v>
      </c>
    </row>
    <row r="64" spans="1:20">
      <c r="A64" s="133" t="s">
        <v>533</v>
      </c>
      <c r="B64" s="134" t="s">
        <v>530</v>
      </c>
      <c r="C64" s="135">
        <v>140141</v>
      </c>
      <c r="D64" s="136">
        <v>140141</v>
      </c>
      <c r="E64" s="137">
        <v>543845.36</v>
      </c>
      <c r="F64" s="138">
        <v>543845.36</v>
      </c>
      <c r="H64" s="133" t="s">
        <v>533</v>
      </c>
      <c r="I64" s="134" t="s">
        <v>530</v>
      </c>
      <c r="J64" s="135">
        <v>997</v>
      </c>
      <c r="K64" s="136">
        <v>997</v>
      </c>
      <c r="L64" s="137">
        <v>45718.63</v>
      </c>
      <c r="M64" s="138">
        <v>45718.63</v>
      </c>
      <c r="O64" s="133" t="s">
        <v>551</v>
      </c>
      <c r="P64" s="134" t="s">
        <v>537</v>
      </c>
      <c r="Q64" s="143">
        <v>3057544.37</v>
      </c>
      <c r="R64" s="136">
        <v>3057544.37</v>
      </c>
      <c r="S64" s="137">
        <v>5398104.6399999997</v>
      </c>
      <c r="T64" s="138">
        <v>5398104.6399999997</v>
      </c>
    </row>
    <row r="65" spans="1:20">
      <c r="A65" s="133" t="s">
        <v>534</v>
      </c>
      <c r="B65" s="134" t="s">
        <v>530</v>
      </c>
      <c r="C65" s="135">
        <v>3735</v>
      </c>
      <c r="D65" s="136">
        <v>3735</v>
      </c>
      <c r="E65" s="137">
        <v>232003</v>
      </c>
      <c r="F65" s="138">
        <v>232003</v>
      </c>
      <c r="H65" s="133" t="s">
        <v>534</v>
      </c>
      <c r="I65" s="134" t="s">
        <v>530</v>
      </c>
      <c r="J65" s="135">
        <v>582</v>
      </c>
      <c r="K65" s="136">
        <v>582</v>
      </c>
      <c r="L65" s="137">
        <v>79861.41</v>
      </c>
      <c r="M65" s="138">
        <v>79861.41</v>
      </c>
      <c r="O65" s="133" t="s">
        <v>552</v>
      </c>
      <c r="P65" s="134" t="s">
        <v>537</v>
      </c>
      <c r="Q65" s="135">
        <v>3057544.37</v>
      </c>
      <c r="R65" s="136">
        <v>3057544.37</v>
      </c>
      <c r="S65" s="137">
        <v>1180347.5</v>
      </c>
      <c r="T65" s="138">
        <v>1180347.5</v>
      </c>
    </row>
    <row r="66" spans="1:20">
      <c r="A66" s="133" t="s">
        <v>535</v>
      </c>
      <c r="B66" s="134" t="s">
        <v>530</v>
      </c>
      <c r="C66" s="135">
        <v>136406</v>
      </c>
      <c r="D66" s="136">
        <v>136406</v>
      </c>
      <c r="E66" s="137">
        <v>2512301.33</v>
      </c>
      <c r="F66" s="138">
        <v>2512301.33</v>
      </c>
      <c r="H66" s="133" t="s">
        <v>535</v>
      </c>
      <c r="I66" s="134" t="s">
        <v>530</v>
      </c>
      <c r="J66" s="135">
        <v>415</v>
      </c>
      <c r="K66" s="136">
        <v>415</v>
      </c>
      <c r="L66" s="137">
        <v>73090.100000000006</v>
      </c>
      <c r="M66" s="138">
        <v>73090.100000000006</v>
      </c>
      <c r="O66" s="133" t="s">
        <v>553</v>
      </c>
      <c r="P66" s="134"/>
      <c r="Q66" s="135" t="s">
        <v>531</v>
      </c>
      <c r="R66" s="136" t="s">
        <v>531</v>
      </c>
      <c r="S66" s="137">
        <v>6902459.25</v>
      </c>
      <c r="T66" s="138">
        <v>6902459.25</v>
      </c>
    </row>
    <row r="67" spans="1:20">
      <c r="A67" s="133" t="s">
        <v>533</v>
      </c>
      <c r="B67" s="134" t="s">
        <v>530</v>
      </c>
      <c r="C67" s="135">
        <v>140141</v>
      </c>
      <c r="D67" s="136">
        <v>140141</v>
      </c>
      <c r="E67" s="137">
        <v>2744304.33</v>
      </c>
      <c r="F67" s="138">
        <v>2744304.33</v>
      </c>
      <c r="H67" s="133" t="s">
        <v>533</v>
      </c>
      <c r="I67" s="134" t="s">
        <v>530</v>
      </c>
      <c r="J67" s="135">
        <v>997</v>
      </c>
      <c r="K67" s="136">
        <v>997</v>
      </c>
      <c r="L67" s="137">
        <v>152951.51</v>
      </c>
      <c r="M67" s="138">
        <v>152951.51</v>
      </c>
    </row>
    <row r="68" spans="1:20">
      <c r="A68" s="133" t="s">
        <v>536</v>
      </c>
      <c r="B68" s="134" t="s">
        <v>537</v>
      </c>
      <c r="C68" s="143">
        <v>2395571.06</v>
      </c>
      <c r="D68" s="136">
        <v>2395571.06</v>
      </c>
      <c r="E68" s="137">
        <v>5252842.67</v>
      </c>
      <c r="F68" s="138">
        <v>5252842.67</v>
      </c>
      <c r="H68" s="133" t="s">
        <v>536</v>
      </c>
      <c r="I68" s="134" t="s">
        <v>537</v>
      </c>
      <c r="J68" s="143">
        <v>573091.35</v>
      </c>
      <c r="K68" s="136">
        <v>573091.35</v>
      </c>
      <c r="L68" s="137">
        <v>1227070.05</v>
      </c>
      <c r="M68" s="138">
        <v>1227070.05</v>
      </c>
    </row>
    <row r="69" spans="1:20">
      <c r="A69" s="133" t="s">
        <v>536</v>
      </c>
      <c r="B69" s="134" t="s">
        <v>538</v>
      </c>
      <c r="C69" s="143">
        <v>144029</v>
      </c>
      <c r="D69" s="136">
        <v>144029</v>
      </c>
      <c r="E69" s="137">
        <v>201796.1</v>
      </c>
      <c r="F69" s="138">
        <v>201796.1</v>
      </c>
      <c r="H69" s="133" t="s">
        <v>536</v>
      </c>
      <c r="I69" s="134" t="s">
        <v>538</v>
      </c>
      <c r="J69" s="143">
        <v>29957</v>
      </c>
      <c r="K69" s="136">
        <v>29957</v>
      </c>
      <c r="L69" s="137">
        <v>51011.68</v>
      </c>
      <c r="M69" s="138">
        <v>51011.68</v>
      </c>
    </row>
    <row r="70" spans="1:20">
      <c r="A70" s="133" t="s">
        <v>539</v>
      </c>
      <c r="B70" s="134" t="s">
        <v>538</v>
      </c>
      <c r="C70" s="143">
        <v>5552572</v>
      </c>
      <c r="D70" s="136">
        <v>5552572</v>
      </c>
      <c r="E70" s="137">
        <v>7864707.9199999999</v>
      </c>
      <c r="F70" s="138">
        <v>7864707.9199999999</v>
      </c>
      <c r="H70" s="133" t="s">
        <v>539</v>
      </c>
      <c r="I70" s="134" t="s">
        <v>538</v>
      </c>
      <c r="J70" s="143">
        <v>76982</v>
      </c>
      <c r="K70" s="136">
        <v>76982</v>
      </c>
      <c r="L70" s="137">
        <v>130596.79</v>
      </c>
      <c r="M70" s="138">
        <v>130596.79</v>
      </c>
    </row>
    <row r="71" spans="1:20">
      <c r="A71" s="133" t="s">
        <v>533</v>
      </c>
      <c r="B71" s="134" t="s">
        <v>537</v>
      </c>
      <c r="C71" s="135">
        <v>2395571.06</v>
      </c>
      <c r="D71" s="136">
        <v>2395571.06</v>
      </c>
      <c r="E71" s="137">
        <v>5252842.67</v>
      </c>
      <c r="F71" s="138">
        <v>5252842.67</v>
      </c>
      <c r="H71" s="133" t="s">
        <v>533</v>
      </c>
      <c r="I71" s="134" t="s">
        <v>537</v>
      </c>
      <c r="J71" s="135">
        <v>573091.35</v>
      </c>
      <c r="K71" s="136">
        <v>573091.35</v>
      </c>
      <c r="L71" s="137">
        <v>1227070.05</v>
      </c>
      <c r="M71" s="138">
        <v>1227070.05</v>
      </c>
    </row>
    <row r="72" spans="1:20">
      <c r="A72" s="133" t="s">
        <v>533</v>
      </c>
      <c r="B72" s="134" t="s">
        <v>538</v>
      </c>
      <c r="C72" s="135">
        <v>5696601</v>
      </c>
      <c r="D72" s="136">
        <v>5696601</v>
      </c>
      <c r="E72" s="137">
        <v>8066504.0199999996</v>
      </c>
      <c r="F72" s="138">
        <v>8066504.0199999996</v>
      </c>
      <c r="H72" s="133" t="s">
        <v>533</v>
      </c>
      <c r="I72" s="134" t="s">
        <v>538</v>
      </c>
      <c r="J72" s="135">
        <v>106939</v>
      </c>
      <c r="K72" s="136">
        <v>106939</v>
      </c>
      <c r="L72" s="137">
        <v>181608.47</v>
      </c>
      <c r="M72" s="138">
        <v>181608.47</v>
      </c>
    </row>
    <row r="73" spans="1:20">
      <c r="A73" s="133" t="s">
        <v>540</v>
      </c>
      <c r="B73" s="134" t="s">
        <v>541</v>
      </c>
      <c r="C73" s="143">
        <v>1898091</v>
      </c>
      <c r="D73" s="136">
        <v>1898091</v>
      </c>
      <c r="E73" s="137">
        <v>5711261.4800000004</v>
      </c>
      <c r="F73" s="138">
        <v>5711261.4800000004</v>
      </c>
      <c r="H73" s="133" t="s">
        <v>540</v>
      </c>
      <c r="I73" s="134" t="s">
        <v>541</v>
      </c>
      <c r="J73" s="143">
        <v>608230</v>
      </c>
      <c r="K73" s="136">
        <v>608230</v>
      </c>
      <c r="L73" s="137">
        <v>1216185.81</v>
      </c>
      <c r="M73" s="138">
        <v>1216185.81</v>
      </c>
    </row>
    <row r="74" spans="1:20">
      <c r="A74" s="133" t="s">
        <v>542</v>
      </c>
      <c r="B74" s="134" t="s">
        <v>541</v>
      </c>
      <c r="C74" s="143">
        <v>3251045</v>
      </c>
      <c r="D74" s="136">
        <v>3251045</v>
      </c>
      <c r="E74" s="137">
        <v>9836239.6199999992</v>
      </c>
      <c r="F74" s="138">
        <v>9836239.6199999992</v>
      </c>
      <c r="H74" s="133" t="s">
        <v>542</v>
      </c>
      <c r="I74" s="134" t="s">
        <v>541</v>
      </c>
      <c r="J74" s="143">
        <v>38025</v>
      </c>
      <c r="K74" s="136">
        <v>38025</v>
      </c>
      <c r="L74" s="137">
        <v>75957.45</v>
      </c>
      <c r="M74" s="138">
        <v>75957.45</v>
      </c>
    </row>
    <row r="75" spans="1:20">
      <c r="A75" s="133" t="s">
        <v>543</v>
      </c>
      <c r="B75" s="134" t="s">
        <v>541</v>
      </c>
      <c r="C75" s="143">
        <v>1385704</v>
      </c>
      <c r="D75" s="136">
        <v>1385704</v>
      </c>
      <c r="E75" s="137">
        <v>4160290.25</v>
      </c>
      <c r="F75" s="138">
        <v>4160290.25</v>
      </c>
      <c r="H75" s="133" t="s">
        <v>543</v>
      </c>
      <c r="I75" s="134" t="s">
        <v>541</v>
      </c>
      <c r="J75" s="143">
        <v>354207</v>
      </c>
      <c r="K75" s="136">
        <v>354207</v>
      </c>
      <c r="L75" s="137">
        <v>694284.99</v>
      </c>
      <c r="M75" s="138">
        <v>694284.99</v>
      </c>
    </row>
    <row r="76" spans="1:20">
      <c r="A76" s="133" t="s">
        <v>544</v>
      </c>
      <c r="B76" s="134" t="s">
        <v>541</v>
      </c>
      <c r="C76" s="143">
        <v>3063708</v>
      </c>
      <c r="D76" s="136">
        <v>3063708</v>
      </c>
      <c r="E76" s="137">
        <v>9259000.5999999996</v>
      </c>
      <c r="F76" s="138">
        <v>9259000.5999999996</v>
      </c>
      <c r="H76" s="133" t="s">
        <v>544</v>
      </c>
      <c r="I76" s="134" t="s">
        <v>541</v>
      </c>
      <c r="J76" s="143">
        <v>54951</v>
      </c>
      <c r="K76" s="136">
        <v>54951</v>
      </c>
      <c r="L76" s="137">
        <v>109449.73</v>
      </c>
      <c r="M76" s="138">
        <v>109449.73</v>
      </c>
    </row>
    <row r="77" spans="1:20">
      <c r="A77" s="133" t="s">
        <v>533</v>
      </c>
      <c r="B77" s="134" t="s">
        <v>541</v>
      </c>
      <c r="C77" s="135">
        <v>9598548</v>
      </c>
      <c r="D77" s="136">
        <v>9598548</v>
      </c>
      <c r="E77" s="137">
        <v>28966791.949999999</v>
      </c>
      <c r="F77" s="138">
        <v>28966791.949999999</v>
      </c>
      <c r="H77" s="133" t="s">
        <v>533</v>
      </c>
      <c r="I77" s="134" t="s">
        <v>541</v>
      </c>
      <c r="J77" s="135">
        <v>1055413</v>
      </c>
      <c r="K77" s="136">
        <v>1055413</v>
      </c>
      <c r="L77" s="137">
        <v>2095877.98</v>
      </c>
      <c r="M77" s="138">
        <v>2095877.98</v>
      </c>
    </row>
    <row r="78" spans="1:20">
      <c r="A78" s="133" t="s">
        <v>545</v>
      </c>
      <c r="B78" s="134"/>
      <c r="C78" s="135" t="s">
        <v>531</v>
      </c>
      <c r="E78" s="137">
        <v>15800349.17</v>
      </c>
      <c r="F78" s="138">
        <v>15800349.17</v>
      </c>
      <c r="H78" s="133" t="s">
        <v>545</v>
      </c>
      <c r="I78" s="134"/>
      <c r="J78" s="135" t="s">
        <v>531</v>
      </c>
      <c r="K78" s="136" t="s">
        <v>531</v>
      </c>
      <c r="L78" s="137">
        <v>3312689.71</v>
      </c>
      <c r="M78" s="138">
        <v>3312689.71</v>
      </c>
    </row>
    <row r="79" spans="1:20">
      <c r="A79" s="133" t="s">
        <v>546</v>
      </c>
      <c r="B79" s="134"/>
      <c r="C79" s="135" t="s">
        <v>531</v>
      </c>
      <c r="E79" s="137">
        <v>29773939.16</v>
      </c>
      <c r="F79" s="138">
        <v>29773939.16</v>
      </c>
      <c r="H79" s="133" t="s">
        <v>546</v>
      </c>
      <c r="I79" s="134"/>
      <c r="J79" s="135" t="s">
        <v>531</v>
      </c>
      <c r="K79" s="136" t="s">
        <v>531</v>
      </c>
      <c r="L79" s="137">
        <v>390536.93</v>
      </c>
      <c r="M79" s="138">
        <v>390536.93</v>
      </c>
    </row>
    <row r="80" spans="1:20" ht="15.75" thickBot="1">
      <c r="A80" s="139">
        <v>43221</v>
      </c>
      <c r="H80" s="139">
        <v>43221</v>
      </c>
      <c r="O80" s="139">
        <v>43221</v>
      </c>
    </row>
    <row r="81" spans="1:20" ht="15.75" thickTop="1">
      <c r="A81" s="127" t="s">
        <v>529</v>
      </c>
      <c r="B81" s="128" t="s">
        <v>530</v>
      </c>
      <c r="C81" s="129">
        <v>3966</v>
      </c>
      <c r="D81" s="129">
        <v>3966</v>
      </c>
      <c r="E81" s="131">
        <v>251306.1</v>
      </c>
      <c r="F81" s="131">
        <v>251306.1</v>
      </c>
      <c r="H81" s="127" t="s">
        <v>529</v>
      </c>
      <c r="I81" s="128" t="s">
        <v>530</v>
      </c>
      <c r="J81" s="129">
        <v>626</v>
      </c>
      <c r="K81" s="130">
        <v>626</v>
      </c>
      <c r="L81" s="131">
        <v>46662.080000000002</v>
      </c>
      <c r="M81" s="132">
        <v>46662.080000000002</v>
      </c>
      <c r="O81" s="127" t="s">
        <v>549</v>
      </c>
      <c r="P81" s="128" t="s">
        <v>530</v>
      </c>
      <c r="Q81" s="129">
        <v>268</v>
      </c>
      <c r="R81" s="130">
        <v>268</v>
      </c>
      <c r="S81" s="131">
        <v>34712.97</v>
      </c>
      <c r="T81" s="132">
        <v>34712.97</v>
      </c>
    </row>
    <row r="82" spans="1:20">
      <c r="A82" s="133" t="s">
        <v>532</v>
      </c>
      <c r="B82" s="134" t="s">
        <v>530</v>
      </c>
      <c r="C82" s="135">
        <v>143511</v>
      </c>
      <c r="D82" s="135">
        <v>143511</v>
      </c>
      <c r="E82" s="137">
        <v>317382.21999999997</v>
      </c>
      <c r="F82" s="137">
        <v>317382.21999999997</v>
      </c>
      <c r="H82" s="133" t="s">
        <v>532</v>
      </c>
      <c r="I82" s="134" t="s">
        <v>530</v>
      </c>
      <c r="J82" s="135">
        <v>431</v>
      </c>
      <c r="K82" s="136">
        <v>431</v>
      </c>
      <c r="L82" s="137">
        <v>1468.87</v>
      </c>
      <c r="M82" s="138">
        <v>1468.87</v>
      </c>
      <c r="O82" s="133" t="s">
        <v>550</v>
      </c>
      <c r="P82" s="134" t="s">
        <v>530</v>
      </c>
      <c r="Q82" s="135">
        <v>268</v>
      </c>
      <c r="R82" s="136">
        <v>268</v>
      </c>
      <c r="S82" s="137">
        <v>325871.2</v>
      </c>
      <c r="T82" s="138">
        <v>325871.2</v>
      </c>
    </row>
    <row r="83" spans="1:20">
      <c r="A83" s="133" t="s">
        <v>533</v>
      </c>
      <c r="B83" s="134" t="s">
        <v>530</v>
      </c>
      <c r="C83" s="135">
        <v>147477</v>
      </c>
      <c r="D83" s="135">
        <v>147477</v>
      </c>
      <c r="E83" s="137">
        <v>568688.31999999995</v>
      </c>
      <c r="F83" s="137">
        <v>568688.31999999995</v>
      </c>
      <c r="H83" s="133" t="s">
        <v>533</v>
      </c>
      <c r="I83" s="134" t="s">
        <v>530</v>
      </c>
      <c r="J83" s="135">
        <v>1057</v>
      </c>
      <c r="K83" s="136">
        <v>1057</v>
      </c>
      <c r="L83" s="137">
        <v>48130.95</v>
      </c>
      <c r="M83" s="138">
        <v>48130.95</v>
      </c>
      <c r="O83" s="133" t="s">
        <v>551</v>
      </c>
      <c r="P83" s="134" t="s">
        <v>537</v>
      </c>
      <c r="Q83" s="143">
        <v>2674178.19</v>
      </c>
      <c r="R83" s="136">
        <v>2674178.19</v>
      </c>
      <c r="S83" s="137">
        <v>5665831.4500000002</v>
      </c>
      <c r="T83" s="138">
        <v>5665831.4500000002</v>
      </c>
    </row>
    <row r="84" spans="1:20">
      <c r="A84" s="133" t="s">
        <v>534</v>
      </c>
      <c r="B84" s="134" t="s">
        <v>530</v>
      </c>
      <c r="C84" s="135">
        <v>3966</v>
      </c>
      <c r="D84" s="135">
        <v>3966</v>
      </c>
      <c r="E84" s="137">
        <v>240769.8</v>
      </c>
      <c r="F84" s="137">
        <v>240769.8</v>
      </c>
      <c r="H84" s="133" t="s">
        <v>534</v>
      </c>
      <c r="I84" s="134" t="s">
        <v>530</v>
      </c>
      <c r="J84" s="135">
        <v>626</v>
      </c>
      <c r="K84" s="136">
        <v>626</v>
      </c>
      <c r="L84" s="137">
        <v>84165.61</v>
      </c>
      <c r="M84" s="138">
        <v>84165.61</v>
      </c>
      <c r="O84" s="133" t="s">
        <v>552</v>
      </c>
      <c r="P84" s="134" t="s">
        <v>537</v>
      </c>
      <c r="Q84" s="135">
        <v>2674178.19</v>
      </c>
      <c r="R84" s="136">
        <v>2674178.19</v>
      </c>
      <c r="S84" s="137">
        <v>1238888.54</v>
      </c>
      <c r="T84" s="138">
        <v>1238888.54</v>
      </c>
    </row>
    <row r="85" spans="1:20">
      <c r="A85" s="133" t="s">
        <v>535</v>
      </c>
      <c r="B85" s="134" t="s">
        <v>530</v>
      </c>
      <c r="C85" s="135">
        <v>143511</v>
      </c>
      <c r="D85" s="135">
        <v>143511</v>
      </c>
      <c r="E85" s="137">
        <v>2642996.63</v>
      </c>
      <c r="F85" s="137">
        <v>2642996.63</v>
      </c>
      <c r="H85" s="133" t="s">
        <v>535</v>
      </c>
      <c r="I85" s="134" t="s">
        <v>530</v>
      </c>
      <c r="J85" s="135">
        <v>431</v>
      </c>
      <c r="K85" s="136">
        <v>431</v>
      </c>
      <c r="L85" s="137">
        <v>74407.960000000006</v>
      </c>
      <c r="M85" s="138">
        <v>74407.960000000006</v>
      </c>
      <c r="O85" s="133" t="s">
        <v>553</v>
      </c>
      <c r="P85" s="134"/>
      <c r="Q85" s="135" t="s">
        <v>531</v>
      </c>
      <c r="R85" s="136" t="s">
        <v>531</v>
      </c>
      <c r="S85" s="137">
        <v>7265304.1600000001</v>
      </c>
      <c r="T85" s="138">
        <v>7265304.1600000001</v>
      </c>
    </row>
    <row r="86" spans="1:20">
      <c r="A86" s="133" t="s">
        <v>533</v>
      </c>
      <c r="B86" s="134" t="s">
        <v>530</v>
      </c>
      <c r="C86" s="135">
        <v>147477</v>
      </c>
      <c r="D86" s="135">
        <v>147477</v>
      </c>
      <c r="E86" s="137">
        <v>2883766.43</v>
      </c>
      <c r="F86" s="137">
        <v>2883766.43</v>
      </c>
      <c r="H86" s="133" t="s">
        <v>533</v>
      </c>
      <c r="I86" s="134" t="s">
        <v>530</v>
      </c>
      <c r="J86" s="135">
        <v>1057</v>
      </c>
      <c r="K86" s="136">
        <v>1057</v>
      </c>
      <c r="L86" s="137">
        <v>158573.57</v>
      </c>
      <c r="M86" s="138">
        <v>158573.57</v>
      </c>
    </row>
    <row r="87" spans="1:20">
      <c r="A87" s="133" t="s">
        <v>536</v>
      </c>
      <c r="B87" s="134" t="s">
        <v>537</v>
      </c>
      <c r="C87" s="143">
        <v>2510485.9500000002</v>
      </c>
      <c r="D87" s="135">
        <v>2510485.9500000002</v>
      </c>
      <c r="E87" s="137">
        <v>5516569.7300000004</v>
      </c>
      <c r="F87" s="137">
        <v>5516569.7300000004</v>
      </c>
      <c r="H87" s="133" t="s">
        <v>536</v>
      </c>
      <c r="I87" s="134" t="s">
        <v>537</v>
      </c>
      <c r="J87" s="143">
        <v>613645.94999999995</v>
      </c>
      <c r="K87" s="136">
        <v>613645.94999999995</v>
      </c>
      <c r="L87" s="137">
        <v>1304383</v>
      </c>
      <c r="M87" s="138">
        <v>1304383</v>
      </c>
    </row>
    <row r="88" spans="1:20">
      <c r="A88" s="133" t="s">
        <v>536</v>
      </c>
      <c r="B88" s="134" t="s">
        <v>538</v>
      </c>
      <c r="C88" s="143">
        <v>165268</v>
      </c>
      <c r="D88" s="135">
        <v>165268</v>
      </c>
      <c r="E88" s="137">
        <v>226574.59</v>
      </c>
      <c r="F88" s="137">
        <v>226574.59</v>
      </c>
      <c r="H88" s="133" t="s">
        <v>536</v>
      </c>
      <c r="I88" s="134" t="s">
        <v>538</v>
      </c>
      <c r="J88" s="143">
        <v>20126</v>
      </c>
      <c r="K88" s="136">
        <v>20126</v>
      </c>
      <c r="L88" s="137">
        <v>32032.49</v>
      </c>
      <c r="M88" s="138">
        <v>32032.49</v>
      </c>
    </row>
    <row r="89" spans="1:20">
      <c r="A89" s="133" t="s">
        <v>539</v>
      </c>
      <c r="B89" s="134" t="s">
        <v>538</v>
      </c>
      <c r="C89" s="143">
        <v>6066543</v>
      </c>
      <c r="D89" s="135">
        <v>6066543</v>
      </c>
      <c r="E89" s="137">
        <v>8573990.2100000009</v>
      </c>
      <c r="F89" s="137">
        <v>8573990.2100000009</v>
      </c>
      <c r="H89" s="133" t="s">
        <v>539</v>
      </c>
      <c r="I89" s="134" t="s">
        <v>538</v>
      </c>
      <c r="J89" s="143">
        <v>81548</v>
      </c>
      <c r="K89" s="136">
        <v>81548</v>
      </c>
      <c r="L89" s="137">
        <v>138238.13</v>
      </c>
      <c r="M89" s="138">
        <v>138238.13</v>
      </c>
    </row>
    <row r="90" spans="1:20">
      <c r="A90" s="133" t="s">
        <v>533</v>
      </c>
      <c r="B90" s="134" t="s">
        <v>537</v>
      </c>
      <c r="C90" s="135">
        <v>2510485.9500000002</v>
      </c>
      <c r="D90" s="135">
        <v>2510485.9500000002</v>
      </c>
      <c r="E90" s="137">
        <v>5516569.7300000004</v>
      </c>
      <c r="F90" s="137">
        <v>5516569.7300000004</v>
      </c>
      <c r="H90" s="133" t="s">
        <v>533</v>
      </c>
      <c r="I90" s="134" t="s">
        <v>537</v>
      </c>
      <c r="J90" s="135">
        <v>613645.94999999995</v>
      </c>
      <c r="K90" s="136">
        <v>613645.94999999995</v>
      </c>
      <c r="L90" s="137">
        <v>1304383</v>
      </c>
      <c r="M90" s="138">
        <v>1304383</v>
      </c>
    </row>
    <row r="91" spans="1:20">
      <c r="A91" s="133" t="s">
        <v>533</v>
      </c>
      <c r="B91" s="134" t="s">
        <v>538</v>
      </c>
      <c r="C91" s="135">
        <v>6231811</v>
      </c>
      <c r="D91" s="135">
        <v>6231811</v>
      </c>
      <c r="E91" s="137">
        <v>8800564.8000000007</v>
      </c>
      <c r="F91" s="137">
        <v>8800564.8000000007</v>
      </c>
      <c r="H91" s="133" t="s">
        <v>533</v>
      </c>
      <c r="I91" s="134" t="s">
        <v>538</v>
      </c>
      <c r="J91" s="135">
        <v>101674</v>
      </c>
      <c r="K91" s="136">
        <v>101674</v>
      </c>
      <c r="L91" s="137">
        <v>170270.62</v>
      </c>
      <c r="M91" s="138">
        <v>170270.62</v>
      </c>
    </row>
    <row r="92" spans="1:20">
      <c r="A92" s="133" t="s">
        <v>540</v>
      </c>
      <c r="B92" s="134" t="s">
        <v>541</v>
      </c>
      <c r="C92" s="143">
        <v>2437153</v>
      </c>
      <c r="D92" s="135">
        <v>2437153</v>
      </c>
      <c r="E92" s="137">
        <v>7330567.71</v>
      </c>
      <c r="F92" s="137">
        <v>7330567.71</v>
      </c>
      <c r="H92" s="133" t="s">
        <v>540</v>
      </c>
      <c r="I92" s="134" t="s">
        <v>541</v>
      </c>
      <c r="J92" s="143">
        <v>779462</v>
      </c>
      <c r="K92" s="136">
        <v>779462</v>
      </c>
      <c r="L92" s="137">
        <v>1547766.58</v>
      </c>
      <c r="M92" s="138">
        <v>1547766.58</v>
      </c>
    </row>
    <row r="93" spans="1:20">
      <c r="A93" s="133" t="s">
        <v>542</v>
      </c>
      <c r="B93" s="134" t="s">
        <v>541</v>
      </c>
      <c r="C93" s="143">
        <v>4055749</v>
      </c>
      <c r="D93" s="135">
        <v>4055749</v>
      </c>
      <c r="E93" s="137">
        <v>12239733.01</v>
      </c>
      <c r="F93" s="137">
        <v>12239733.01</v>
      </c>
      <c r="H93" s="133" t="s">
        <v>542</v>
      </c>
      <c r="I93" s="134" t="s">
        <v>541</v>
      </c>
      <c r="J93" s="143">
        <v>47521</v>
      </c>
      <c r="K93" s="136">
        <v>47521</v>
      </c>
      <c r="L93" s="137">
        <v>94995.11</v>
      </c>
      <c r="M93" s="138">
        <v>94995.11</v>
      </c>
    </row>
    <row r="94" spans="1:20">
      <c r="A94" s="133" t="s">
        <v>543</v>
      </c>
      <c r="B94" s="134" t="s">
        <v>541</v>
      </c>
      <c r="C94" s="143">
        <v>1086036</v>
      </c>
      <c r="D94" s="135">
        <v>1086036</v>
      </c>
      <c r="E94" s="137">
        <v>3244814.09</v>
      </c>
      <c r="F94" s="137">
        <v>3244814.09</v>
      </c>
      <c r="H94" s="133" t="s">
        <v>543</v>
      </c>
      <c r="I94" s="134" t="s">
        <v>541</v>
      </c>
      <c r="J94" s="143">
        <v>273027</v>
      </c>
      <c r="K94" s="136">
        <v>273027</v>
      </c>
      <c r="L94" s="137">
        <v>527411.27</v>
      </c>
      <c r="M94" s="138">
        <v>527411.27</v>
      </c>
    </row>
    <row r="95" spans="1:20">
      <c r="A95" s="133" t="s">
        <v>544</v>
      </c>
      <c r="B95" s="134" t="s">
        <v>541</v>
      </c>
      <c r="C95" s="143">
        <v>2691317</v>
      </c>
      <c r="D95" s="135">
        <v>2691317</v>
      </c>
      <c r="E95" s="137">
        <v>8124124.3700000001</v>
      </c>
      <c r="F95" s="137">
        <v>8124124.3700000001</v>
      </c>
      <c r="H95" s="133" t="s">
        <v>544</v>
      </c>
      <c r="I95" s="134" t="s">
        <v>541</v>
      </c>
      <c r="J95" s="143">
        <v>46840</v>
      </c>
      <c r="K95" s="136">
        <v>46840</v>
      </c>
      <c r="L95" s="137">
        <v>93141.95</v>
      </c>
      <c r="M95" s="138">
        <v>93141.95</v>
      </c>
    </row>
    <row r="96" spans="1:20">
      <c r="A96" s="133" t="s">
        <v>533</v>
      </c>
      <c r="B96" s="134" t="s">
        <v>541</v>
      </c>
      <c r="C96" s="135">
        <v>10270255</v>
      </c>
      <c r="D96" s="135">
        <v>10270255</v>
      </c>
      <c r="E96" s="137">
        <v>30939239.18</v>
      </c>
      <c r="F96" s="137">
        <v>30939239.18</v>
      </c>
      <c r="H96" s="133" t="s">
        <v>533</v>
      </c>
      <c r="I96" s="134" t="s">
        <v>541</v>
      </c>
      <c r="J96" s="135">
        <v>1146850</v>
      </c>
      <c r="K96" s="136">
        <v>1146850</v>
      </c>
      <c r="L96" s="137">
        <v>2263314.91</v>
      </c>
      <c r="M96" s="138">
        <v>2263314.91</v>
      </c>
    </row>
    <row r="97" spans="1:20">
      <c r="A97" s="133" t="s">
        <v>545</v>
      </c>
      <c r="B97" s="134"/>
      <c r="C97" s="135" t="s">
        <v>531</v>
      </c>
      <c r="D97" s="136" t="s">
        <v>531</v>
      </c>
      <c r="E97" s="137">
        <v>16810602.02</v>
      </c>
      <c r="F97" s="137">
        <v>16810602.02</v>
      </c>
      <c r="H97" s="133" t="s">
        <v>545</v>
      </c>
      <c r="I97" s="134"/>
      <c r="J97" s="135" t="s">
        <v>531</v>
      </c>
      <c r="K97" s="136" t="s">
        <v>531</v>
      </c>
      <c r="L97" s="137">
        <v>3542421.03</v>
      </c>
      <c r="M97" s="138">
        <v>3542421.03</v>
      </c>
    </row>
    <row r="98" spans="1:20">
      <c r="A98" s="133" t="s">
        <v>546</v>
      </c>
      <c r="B98" s="134"/>
      <c r="C98" s="135" t="s">
        <v>531</v>
      </c>
      <c r="D98" s="136" t="s">
        <v>531</v>
      </c>
      <c r="E98" s="137">
        <v>31898226.440000001</v>
      </c>
      <c r="F98" s="137">
        <v>31898226.440000001</v>
      </c>
      <c r="H98" s="133" t="s">
        <v>546</v>
      </c>
      <c r="I98" s="134"/>
      <c r="J98" s="135" t="s">
        <v>531</v>
      </c>
      <c r="K98" s="136" t="s">
        <v>531</v>
      </c>
      <c r="L98" s="137">
        <v>402252.02</v>
      </c>
      <c r="M98" s="138">
        <v>402252.02</v>
      </c>
    </row>
    <row r="99" spans="1:20" ht="15.75" thickBot="1">
      <c r="A99" s="139">
        <v>43252</v>
      </c>
      <c r="H99" s="139">
        <v>43252</v>
      </c>
      <c r="O99" s="139">
        <v>43252</v>
      </c>
    </row>
    <row r="100" spans="1:20" ht="15.75" thickTop="1">
      <c r="A100" s="127" t="s">
        <v>529</v>
      </c>
      <c r="B100" s="128" t="s">
        <v>530</v>
      </c>
      <c r="C100" s="129">
        <v>3752</v>
      </c>
      <c r="D100" s="130">
        <v>3752</v>
      </c>
      <c r="E100" s="131">
        <v>242719.58</v>
      </c>
      <c r="F100" s="132">
        <v>242719.58</v>
      </c>
      <c r="H100" s="127" t="s">
        <v>529</v>
      </c>
      <c r="I100" s="128" t="s">
        <v>530</v>
      </c>
      <c r="J100" s="129">
        <v>591</v>
      </c>
      <c r="K100" s="130">
        <v>591</v>
      </c>
      <c r="L100" s="131">
        <v>44329.45</v>
      </c>
      <c r="M100" s="132">
        <v>44329.45</v>
      </c>
      <c r="O100" s="127" t="s">
        <v>549</v>
      </c>
      <c r="P100" s="128" t="s">
        <v>530</v>
      </c>
      <c r="Q100" s="129">
        <v>186</v>
      </c>
      <c r="R100" s="130">
        <v>186</v>
      </c>
      <c r="S100" s="131">
        <v>26656.35</v>
      </c>
      <c r="T100" s="131">
        <v>26656.35</v>
      </c>
    </row>
    <row r="101" spans="1:20">
      <c r="A101" s="133" t="s">
        <v>532</v>
      </c>
      <c r="B101" s="134" t="s">
        <v>530</v>
      </c>
      <c r="C101" s="135">
        <v>137322</v>
      </c>
      <c r="D101" s="136">
        <v>137322</v>
      </c>
      <c r="E101" s="137">
        <v>302316.42</v>
      </c>
      <c r="F101" s="138">
        <v>302316.42</v>
      </c>
      <c r="H101" s="133" t="s">
        <v>532</v>
      </c>
      <c r="I101" s="134" t="s">
        <v>530</v>
      </c>
      <c r="J101" s="135">
        <v>434</v>
      </c>
      <c r="K101" s="136">
        <v>434</v>
      </c>
      <c r="L101" s="137">
        <v>1460.05</v>
      </c>
      <c r="M101" s="138">
        <v>1460.05</v>
      </c>
      <c r="O101" s="133" t="s">
        <v>550</v>
      </c>
      <c r="P101" s="134" t="s">
        <v>530</v>
      </c>
      <c r="Q101" s="135">
        <v>186</v>
      </c>
      <c r="R101" s="136">
        <v>186</v>
      </c>
      <c r="S101" s="137">
        <v>250238.92</v>
      </c>
      <c r="T101" s="137">
        <v>250238.92</v>
      </c>
    </row>
    <row r="102" spans="1:20">
      <c r="A102" s="133" t="s">
        <v>533</v>
      </c>
      <c r="B102" s="134" t="s">
        <v>530</v>
      </c>
      <c r="C102" s="135">
        <v>141074</v>
      </c>
      <c r="D102" s="136">
        <v>141074</v>
      </c>
      <c r="E102" s="137">
        <v>545036</v>
      </c>
      <c r="F102" s="138">
        <v>545036</v>
      </c>
      <c r="H102" s="133" t="s">
        <v>533</v>
      </c>
      <c r="I102" s="134" t="s">
        <v>530</v>
      </c>
      <c r="J102" s="135">
        <v>1025</v>
      </c>
      <c r="K102" s="136">
        <v>1025</v>
      </c>
      <c r="L102" s="137">
        <v>45789.5</v>
      </c>
      <c r="M102" s="138">
        <v>45789.5</v>
      </c>
      <c r="O102" s="133" t="s">
        <v>551</v>
      </c>
      <c r="P102" s="134" t="s">
        <v>537</v>
      </c>
      <c r="Q102" s="143">
        <v>2090827.77</v>
      </c>
      <c r="R102" s="136">
        <v>2090827.77</v>
      </c>
      <c r="S102" s="137">
        <v>4252861.07</v>
      </c>
      <c r="T102" s="137">
        <v>4252861.07</v>
      </c>
    </row>
    <row r="103" spans="1:20">
      <c r="A103" s="133" t="s">
        <v>534</v>
      </c>
      <c r="B103" s="134" t="s">
        <v>530</v>
      </c>
      <c r="C103" s="135">
        <v>3752</v>
      </c>
      <c r="D103" s="136">
        <v>3752</v>
      </c>
      <c r="E103" s="137">
        <v>232543.3</v>
      </c>
      <c r="F103" s="138">
        <v>232543.3</v>
      </c>
      <c r="H103" s="133" t="s">
        <v>534</v>
      </c>
      <c r="I103" s="134" t="s">
        <v>530</v>
      </c>
      <c r="J103" s="135">
        <v>591</v>
      </c>
      <c r="K103" s="136">
        <v>591</v>
      </c>
      <c r="L103" s="137">
        <v>79958.289999999994</v>
      </c>
      <c r="M103" s="138">
        <v>79958.289999999994</v>
      </c>
      <c r="O103" s="133" t="s">
        <v>552</v>
      </c>
      <c r="P103" s="134" t="s">
        <v>537</v>
      </c>
      <c r="Q103" s="135">
        <v>2090827.77</v>
      </c>
      <c r="R103" s="136">
        <v>2090827.77</v>
      </c>
      <c r="S103" s="137">
        <v>929929.01</v>
      </c>
      <c r="T103" s="137">
        <v>929929.01</v>
      </c>
    </row>
    <row r="104" spans="1:20">
      <c r="A104" s="133" t="s">
        <v>535</v>
      </c>
      <c r="B104" s="134" t="s">
        <v>530</v>
      </c>
      <c r="C104" s="135">
        <v>137322</v>
      </c>
      <c r="D104" s="136">
        <v>137322</v>
      </c>
      <c r="E104" s="137">
        <v>2517521.69</v>
      </c>
      <c r="F104" s="138">
        <v>2517521.69</v>
      </c>
      <c r="H104" s="133" t="s">
        <v>535</v>
      </c>
      <c r="I104" s="134" t="s">
        <v>530</v>
      </c>
      <c r="J104" s="135">
        <v>434</v>
      </c>
      <c r="K104" s="136">
        <v>434</v>
      </c>
      <c r="L104" s="137">
        <v>73960.570000000007</v>
      </c>
      <c r="M104" s="138">
        <v>73960.570000000007</v>
      </c>
      <c r="O104" s="133" t="s">
        <v>553</v>
      </c>
      <c r="P104" s="134"/>
      <c r="Q104" s="135" t="s">
        <v>531</v>
      </c>
      <c r="R104" s="136" t="s">
        <v>531</v>
      </c>
      <c r="S104" s="137">
        <v>5459685.3499999996</v>
      </c>
      <c r="T104" s="137">
        <v>5459685.3499999996</v>
      </c>
    </row>
    <row r="105" spans="1:20">
      <c r="A105" s="133" t="s">
        <v>533</v>
      </c>
      <c r="B105" s="134" t="s">
        <v>530</v>
      </c>
      <c r="C105" s="135">
        <v>141074</v>
      </c>
      <c r="D105" s="136">
        <v>141074</v>
      </c>
      <c r="E105" s="137">
        <v>2750064.99</v>
      </c>
      <c r="F105" s="138">
        <v>2750064.99</v>
      </c>
      <c r="H105" s="133" t="s">
        <v>533</v>
      </c>
      <c r="I105" s="134" t="s">
        <v>530</v>
      </c>
      <c r="J105" s="135">
        <v>1025</v>
      </c>
      <c r="K105" s="136">
        <v>1025</v>
      </c>
      <c r="L105" s="137">
        <v>153918.85999999999</v>
      </c>
      <c r="M105" s="138">
        <v>153918.85999999999</v>
      </c>
    </row>
    <row r="106" spans="1:20">
      <c r="A106" s="133" t="s">
        <v>536</v>
      </c>
      <c r="B106" s="134" t="s">
        <v>537</v>
      </c>
      <c r="C106" s="143">
        <v>2359969.9</v>
      </c>
      <c r="D106" s="136">
        <v>2359969.9</v>
      </c>
      <c r="E106" s="137">
        <v>5227104.59</v>
      </c>
      <c r="F106" s="138">
        <v>5227104.59</v>
      </c>
      <c r="H106" s="133" t="s">
        <v>536</v>
      </c>
      <c r="I106" s="134" t="s">
        <v>537</v>
      </c>
      <c r="J106" s="143">
        <v>575614.62</v>
      </c>
      <c r="K106" s="136">
        <v>575614.62</v>
      </c>
      <c r="L106" s="137">
        <v>1213961.55</v>
      </c>
      <c r="M106" s="138">
        <v>1213961.55</v>
      </c>
    </row>
    <row r="107" spans="1:20">
      <c r="A107" s="133" t="s">
        <v>536</v>
      </c>
      <c r="B107" s="134" t="s">
        <v>538</v>
      </c>
      <c r="C107" s="143">
        <v>170561</v>
      </c>
      <c r="D107" s="136">
        <v>170561</v>
      </c>
      <c r="E107" s="137">
        <v>232701.13</v>
      </c>
      <c r="F107" s="138">
        <v>232701.13</v>
      </c>
      <c r="H107" s="133" t="s">
        <v>536</v>
      </c>
      <c r="I107" s="134" t="s">
        <v>538</v>
      </c>
      <c r="J107" s="143">
        <v>29105</v>
      </c>
      <c r="K107" s="136">
        <v>29105</v>
      </c>
      <c r="L107" s="137">
        <v>44703.31</v>
      </c>
      <c r="M107" s="138">
        <v>44703.31</v>
      </c>
    </row>
    <row r="108" spans="1:20">
      <c r="A108" s="133" t="s">
        <v>539</v>
      </c>
      <c r="B108" s="134" t="s">
        <v>538</v>
      </c>
      <c r="C108" s="143">
        <v>6221117</v>
      </c>
      <c r="D108" s="136">
        <v>6221117</v>
      </c>
      <c r="E108" s="137">
        <v>8761680.3699999992</v>
      </c>
      <c r="F108" s="138">
        <v>8761680.3699999992</v>
      </c>
      <c r="H108" s="133" t="s">
        <v>539</v>
      </c>
      <c r="I108" s="134" t="s">
        <v>538</v>
      </c>
      <c r="J108" s="143">
        <v>86424</v>
      </c>
      <c r="K108" s="136">
        <v>86424</v>
      </c>
      <c r="L108" s="137">
        <v>145346.29999999999</v>
      </c>
      <c r="M108" s="138">
        <v>145346.29999999999</v>
      </c>
    </row>
    <row r="109" spans="1:20">
      <c r="A109" s="133" t="s">
        <v>533</v>
      </c>
      <c r="B109" s="134" t="s">
        <v>537</v>
      </c>
      <c r="C109" s="135">
        <v>2359969.9</v>
      </c>
      <c r="D109" s="136">
        <v>2359969.9</v>
      </c>
      <c r="E109" s="137">
        <v>5227104.59</v>
      </c>
      <c r="F109" s="138">
        <v>5227104.59</v>
      </c>
      <c r="H109" s="133" t="s">
        <v>533</v>
      </c>
      <c r="I109" s="134" t="s">
        <v>537</v>
      </c>
      <c r="J109" s="135">
        <v>575614.62</v>
      </c>
      <c r="K109" s="136">
        <v>575614.62</v>
      </c>
      <c r="L109" s="137">
        <v>1213961.55</v>
      </c>
      <c r="M109" s="138">
        <v>1213961.55</v>
      </c>
    </row>
    <row r="110" spans="1:20">
      <c r="A110" s="133" t="s">
        <v>533</v>
      </c>
      <c r="B110" s="134" t="s">
        <v>538</v>
      </c>
      <c r="C110" s="135">
        <v>6391678</v>
      </c>
      <c r="D110" s="136">
        <v>6391678</v>
      </c>
      <c r="E110" s="137">
        <v>8994381.5</v>
      </c>
      <c r="F110" s="138">
        <v>8994381.5</v>
      </c>
      <c r="H110" s="133" t="s">
        <v>533</v>
      </c>
      <c r="I110" s="134" t="s">
        <v>538</v>
      </c>
      <c r="J110" s="135">
        <v>115529</v>
      </c>
      <c r="K110" s="136">
        <v>115529</v>
      </c>
      <c r="L110" s="137">
        <v>190049.61</v>
      </c>
      <c r="M110" s="138">
        <v>190049.61</v>
      </c>
    </row>
    <row r="111" spans="1:20">
      <c r="A111" s="133" t="s">
        <v>540</v>
      </c>
      <c r="B111" s="134" t="s">
        <v>541</v>
      </c>
      <c r="C111" s="143">
        <v>2873862</v>
      </c>
      <c r="D111" s="136">
        <v>2873862</v>
      </c>
      <c r="E111" s="137">
        <v>8701313.1300000008</v>
      </c>
      <c r="F111" s="138">
        <v>8701313.1300000008</v>
      </c>
      <c r="H111" s="133" t="s">
        <v>540</v>
      </c>
      <c r="I111" s="134" t="s">
        <v>541</v>
      </c>
      <c r="J111" s="143">
        <v>778901</v>
      </c>
      <c r="K111" s="136">
        <v>778901</v>
      </c>
      <c r="L111" s="137">
        <v>1534330.29</v>
      </c>
      <c r="M111" s="138">
        <v>1534330.29</v>
      </c>
    </row>
    <row r="112" spans="1:20">
      <c r="A112" s="133" t="s">
        <v>542</v>
      </c>
      <c r="B112" s="134" t="s">
        <v>541</v>
      </c>
      <c r="C112" s="143">
        <v>4860439</v>
      </c>
      <c r="D112" s="136">
        <v>4860439</v>
      </c>
      <c r="E112" s="137">
        <v>14632574.33</v>
      </c>
      <c r="F112" s="138">
        <v>14632574.33</v>
      </c>
      <c r="H112" s="133" t="s">
        <v>542</v>
      </c>
      <c r="I112" s="134" t="s">
        <v>541</v>
      </c>
      <c r="J112" s="143">
        <v>62422</v>
      </c>
      <c r="K112" s="136">
        <v>62422</v>
      </c>
      <c r="L112" s="137">
        <v>123014.95</v>
      </c>
      <c r="M112" s="138">
        <v>123014.95</v>
      </c>
    </row>
    <row r="113" spans="1:20">
      <c r="A113" s="133" t="s">
        <v>543</v>
      </c>
      <c r="B113" s="134" t="s">
        <v>541</v>
      </c>
      <c r="C113" s="143">
        <v>611825</v>
      </c>
      <c r="D113" s="136">
        <v>611825</v>
      </c>
      <c r="E113" s="137">
        <v>1831822.22</v>
      </c>
      <c r="F113" s="138">
        <v>1831822.22</v>
      </c>
      <c r="H113" s="133" t="s">
        <v>543</v>
      </c>
      <c r="I113" s="134" t="s">
        <v>541</v>
      </c>
      <c r="J113" s="143">
        <v>227752</v>
      </c>
      <c r="K113" s="136">
        <v>227752</v>
      </c>
      <c r="L113" s="137">
        <v>440866.04</v>
      </c>
      <c r="M113" s="138">
        <v>440866.04</v>
      </c>
    </row>
    <row r="114" spans="1:20">
      <c r="A114" s="133" t="s">
        <v>544</v>
      </c>
      <c r="B114" s="134" t="s">
        <v>541</v>
      </c>
      <c r="C114" s="143">
        <v>1859947</v>
      </c>
      <c r="D114" s="136">
        <v>1859947</v>
      </c>
      <c r="E114" s="137">
        <v>5575259.9800000004</v>
      </c>
      <c r="F114" s="138">
        <v>5575259.9800000004</v>
      </c>
      <c r="H114" s="133" t="s">
        <v>544</v>
      </c>
      <c r="I114" s="134" t="s">
        <v>541</v>
      </c>
      <c r="J114" s="143">
        <v>33483</v>
      </c>
      <c r="K114" s="136">
        <v>33483</v>
      </c>
      <c r="L114" s="137">
        <v>66782.55</v>
      </c>
      <c r="M114" s="138">
        <v>66782.55</v>
      </c>
    </row>
    <row r="115" spans="1:20">
      <c r="A115" s="133" t="s">
        <v>533</v>
      </c>
      <c r="B115" s="134" t="s">
        <v>541</v>
      </c>
      <c r="C115" s="135">
        <v>10206073</v>
      </c>
      <c r="D115" s="136">
        <v>10206073</v>
      </c>
      <c r="E115" s="137">
        <v>30740969.66</v>
      </c>
      <c r="F115" s="138">
        <v>30740969.66</v>
      </c>
      <c r="H115" s="133" t="s">
        <v>533</v>
      </c>
      <c r="I115" s="134" t="s">
        <v>541</v>
      </c>
      <c r="J115" s="135">
        <v>1102558</v>
      </c>
      <c r="K115" s="136">
        <v>1102558</v>
      </c>
      <c r="L115" s="137">
        <v>2164993.83</v>
      </c>
      <c r="M115" s="138">
        <v>2164993.83</v>
      </c>
    </row>
    <row r="116" spans="1:20">
      <c r="A116" s="133" t="s">
        <v>545</v>
      </c>
      <c r="B116" s="134"/>
      <c r="C116" s="135" t="s">
        <v>531</v>
      </c>
      <c r="E116" s="137">
        <v>16468203.949999999</v>
      </c>
      <c r="F116" s="138">
        <v>16468203.949999999</v>
      </c>
      <c r="H116" s="133" t="s">
        <v>545</v>
      </c>
      <c r="I116" s="134"/>
      <c r="J116" s="135" t="s">
        <v>531</v>
      </c>
      <c r="K116" s="136" t="s">
        <v>531</v>
      </c>
      <c r="L116" s="137">
        <v>3358148.93</v>
      </c>
      <c r="M116" s="138">
        <v>3358148.93</v>
      </c>
    </row>
    <row r="117" spans="1:20">
      <c r="A117" s="133" t="s">
        <v>546</v>
      </c>
      <c r="B117" s="134"/>
      <c r="C117" s="135" t="s">
        <v>531</v>
      </c>
      <c r="E117" s="137">
        <v>31789352.789999999</v>
      </c>
      <c r="F117" s="138">
        <v>31789352.789999999</v>
      </c>
      <c r="H117" s="133" t="s">
        <v>546</v>
      </c>
      <c r="I117" s="134"/>
      <c r="J117" s="135" t="s">
        <v>531</v>
      </c>
      <c r="K117" s="136" t="s">
        <v>531</v>
      </c>
      <c r="L117" s="137">
        <v>410564.42</v>
      </c>
      <c r="M117" s="138">
        <v>410564.42</v>
      </c>
    </row>
    <row r="118" spans="1:20" ht="15.75" thickBot="1">
      <c r="A118" s="139">
        <v>43282</v>
      </c>
      <c r="H118" s="139">
        <v>43282</v>
      </c>
      <c r="O118" s="139">
        <v>43282</v>
      </c>
    </row>
    <row r="119" spans="1:20" ht="15.75" thickTop="1">
      <c r="A119" s="127" t="s">
        <v>529</v>
      </c>
      <c r="B119" s="128" t="s">
        <v>530</v>
      </c>
      <c r="C119" s="129">
        <v>3787</v>
      </c>
      <c r="D119" s="130">
        <v>3787</v>
      </c>
      <c r="E119" s="131">
        <v>244600.14</v>
      </c>
      <c r="F119" s="132">
        <v>244600.14</v>
      </c>
      <c r="H119" s="127" t="s">
        <v>529</v>
      </c>
      <c r="I119" s="128" t="s">
        <v>530</v>
      </c>
      <c r="J119" s="129">
        <v>597</v>
      </c>
      <c r="K119" s="130">
        <v>597</v>
      </c>
      <c r="L119" s="131">
        <v>45066.07</v>
      </c>
      <c r="M119" s="132">
        <v>45066.07</v>
      </c>
      <c r="O119" s="127" t="s">
        <v>549</v>
      </c>
      <c r="P119" s="128" t="s">
        <v>530</v>
      </c>
      <c r="Q119" s="129">
        <v>253</v>
      </c>
      <c r="R119" s="130">
        <v>253</v>
      </c>
      <c r="S119" s="131">
        <v>33008.980000000003</v>
      </c>
      <c r="T119" s="132">
        <v>33008.980000000003</v>
      </c>
    </row>
    <row r="120" spans="1:20">
      <c r="A120" s="133" t="s">
        <v>532</v>
      </c>
      <c r="B120" s="134" t="s">
        <v>530</v>
      </c>
      <c r="C120" s="135">
        <v>137307</v>
      </c>
      <c r="D120" s="136">
        <v>137307</v>
      </c>
      <c r="E120" s="137">
        <v>302574.99</v>
      </c>
      <c r="F120" s="138">
        <v>302574.99</v>
      </c>
      <c r="H120" s="133" t="s">
        <v>532</v>
      </c>
      <c r="I120" s="134" t="s">
        <v>530</v>
      </c>
      <c r="J120" s="135">
        <v>419</v>
      </c>
      <c r="K120" s="136">
        <v>419</v>
      </c>
      <c r="L120" s="137">
        <v>1455.62</v>
      </c>
      <c r="M120" s="138">
        <v>1455.62</v>
      </c>
      <c r="O120" s="133" t="s">
        <v>550</v>
      </c>
      <c r="P120" s="134" t="s">
        <v>530</v>
      </c>
      <c r="Q120" s="135">
        <v>253</v>
      </c>
      <c r="R120" s="136">
        <v>253</v>
      </c>
      <c r="S120" s="137">
        <v>309874.86</v>
      </c>
      <c r="T120" s="138">
        <v>309874.86</v>
      </c>
    </row>
    <row r="121" spans="1:20">
      <c r="A121" s="133" t="s">
        <v>533</v>
      </c>
      <c r="B121" s="134" t="s">
        <v>530</v>
      </c>
      <c r="C121" s="135">
        <v>141094</v>
      </c>
      <c r="D121" s="136">
        <v>141094</v>
      </c>
      <c r="E121" s="137">
        <v>547175.13</v>
      </c>
      <c r="F121" s="138">
        <v>547175.13</v>
      </c>
      <c r="H121" s="133" t="s">
        <v>533</v>
      </c>
      <c r="I121" s="134" t="s">
        <v>530</v>
      </c>
      <c r="J121" s="135">
        <v>1016</v>
      </c>
      <c r="K121" s="136">
        <v>1016</v>
      </c>
      <c r="L121" s="137">
        <v>46521.69</v>
      </c>
      <c r="M121" s="138">
        <v>46521.69</v>
      </c>
      <c r="O121" s="133" t="s">
        <v>551</v>
      </c>
      <c r="P121" s="134" t="s">
        <v>537</v>
      </c>
      <c r="Q121" s="143">
        <v>2431267.85</v>
      </c>
      <c r="R121" s="136">
        <v>2431267.85</v>
      </c>
      <c r="S121" s="137">
        <v>5086701.95</v>
      </c>
      <c r="T121" s="138">
        <v>5086701.95</v>
      </c>
    </row>
    <row r="122" spans="1:20">
      <c r="A122" s="133" t="s">
        <v>534</v>
      </c>
      <c r="B122" s="134" t="s">
        <v>530</v>
      </c>
      <c r="C122" s="135">
        <v>3787</v>
      </c>
      <c r="D122" s="136">
        <v>3787</v>
      </c>
      <c r="E122" s="137">
        <v>234345.04</v>
      </c>
      <c r="F122" s="138">
        <v>234345.04</v>
      </c>
      <c r="H122" s="133" t="s">
        <v>534</v>
      </c>
      <c r="I122" s="134" t="s">
        <v>530</v>
      </c>
      <c r="J122" s="135">
        <v>597</v>
      </c>
      <c r="K122" s="136">
        <v>597</v>
      </c>
      <c r="L122" s="137">
        <v>81286.94</v>
      </c>
      <c r="M122" s="138">
        <v>81286.94</v>
      </c>
      <c r="O122" s="133" t="s">
        <v>552</v>
      </c>
      <c r="P122" s="134" t="s">
        <v>537</v>
      </c>
      <c r="Q122" s="135">
        <v>2431267.85</v>
      </c>
      <c r="R122" s="136">
        <v>2431267.85</v>
      </c>
      <c r="S122" s="137">
        <v>1112256.31</v>
      </c>
      <c r="T122" s="138">
        <v>1112256.31</v>
      </c>
    </row>
    <row r="123" spans="1:20">
      <c r="A123" s="133" t="s">
        <v>535</v>
      </c>
      <c r="B123" s="134" t="s">
        <v>530</v>
      </c>
      <c r="C123" s="135">
        <v>137307</v>
      </c>
      <c r="D123" s="136">
        <v>137307</v>
      </c>
      <c r="E123" s="137">
        <v>2519675.38</v>
      </c>
      <c r="F123" s="138">
        <v>2519675.38</v>
      </c>
      <c r="H123" s="133" t="s">
        <v>535</v>
      </c>
      <c r="I123" s="134" t="s">
        <v>530</v>
      </c>
      <c r="J123" s="135">
        <v>419</v>
      </c>
      <c r="K123" s="136">
        <v>419</v>
      </c>
      <c r="L123" s="137">
        <v>73736.92</v>
      </c>
      <c r="M123" s="138">
        <v>73736.92</v>
      </c>
      <c r="O123" s="133" t="s">
        <v>553</v>
      </c>
      <c r="P123" s="134"/>
      <c r="Q123" s="135" t="s">
        <v>531</v>
      </c>
      <c r="R123" s="136" t="s">
        <v>531</v>
      </c>
      <c r="S123" s="137">
        <v>6541842.0999999996</v>
      </c>
      <c r="T123" s="138">
        <v>6541842.0999999996</v>
      </c>
    </row>
    <row r="124" spans="1:20">
      <c r="A124" s="133" t="s">
        <v>533</v>
      </c>
      <c r="B124" s="134" t="s">
        <v>530</v>
      </c>
      <c r="C124" s="135">
        <v>141094</v>
      </c>
      <c r="D124" s="136">
        <v>141094</v>
      </c>
      <c r="E124" s="137">
        <v>2754020.42</v>
      </c>
      <c r="F124" s="138">
        <v>2754020.42</v>
      </c>
      <c r="H124" s="133" t="s">
        <v>533</v>
      </c>
      <c r="I124" s="134" t="s">
        <v>530</v>
      </c>
      <c r="J124" s="135">
        <v>1016</v>
      </c>
      <c r="K124" s="136">
        <v>1016</v>
      </c>
      <c r="L124" s="137">
        <v>155023.85999999999</v>
      </c>
      <c r="M124" s="138">
        <v>155023.85999999999</v>
      </c>
    </row>
    <row r="125" spans="1:20">
      <c r="A125" s="133" t="s">
        <v>536</v>
      </c>
      <c r="B125" s="134" t="s">
        <v>537</v>
      </c>
      <c r="C125" s="143">
        <v>2367404.41</v>
      </c>
      <c r="D125" s="136">
        <v>2367404.41</v>
      </c>
      <c r="E125" s="137">
        <v>5239809.7699999996</v>
      </c>
      <c r="F125" s="138">
        <v>5239809.7699999996</v>
      </c>
      <c r="H125" s="133" t="s">
        <v>536</v>
      </c>
      <c r="I125" s="134" t="s">
        <v>537</v>
      </c>
      <c r="J125" s="143">
        <v>575863.07999999996</v>
      </c>
      <c r="K125" s="136">
        <v>575863.07999999996</v>
      </c>
      <c r="L125" s="137">
        <v>1233169.28</v>
      </c>
      <c r="M125" s="138">
        <v>1233169.28</v>
      </c>
    </row>
    <row r="126" spans="1:20">
      <c r="A126" s="133" t="s">
        <v>536</v>
      </c>
      <c r="B126" s="134" t="s">
        <v>538</v>
      </c>
      <c r="C126" s="143">
        <v>180652</v>
      </c>
      <c r="D126" s="136">
        <v>180652</v>
      </c>
      <c r="E126" s="137">
        <v>251489.36</v>
      </c>
      <c r="F126" s="138">
        <v>251489.36</v>
      </c>
      <c r="H126" s="133" t="s">
        <v>536</v>
      </c>
      <c r="I126" s="134" t="s">
        <v>538</v>
      </c>
      <c r="J126" s="143">
        <v>47033</v>
      </c>
      <c r="K126" s="136">
        <v>47033</v>
      </c>
      <c r="L126" s="137">
        <v>78931.06</v>
      </c>
      <c r="M126" s="138">
        <v>78931.06</v>
      </c>
    </row>
    <row r="127" spans="1:20">
      <c r="A127" s="133" t="s">
        <v>539</v>
      </c>
      <c r="B127" s="134" t="s">
        <v>538</v>
      </c>
      <c r="C127" s="143">
        <v>6252081</v>
      </c>
      <c r="D127" s="136">
        <v>6252081</v>
      </c>
      <c r="E127" s="137">
        <v>8843610.6099999994</v>
      </c>
      <c r="F127" s="138">
        <v>8843610.6099999994</v>
      </c>
      <c r="H127" s="133" t="s">
        <v>539</v>
      </c>
      <c r="I127" s="134" t="s">
        <v>538</v>
      </c>
      <c r="J127" s="143">
        <v>86798</v>
      </c>
      <c r="K127" s="136">
        <v>86798</v>
      </c>
      <c r="L127" s="137">
        <v>147607.63</v>
      </c>
      <c r="M127" s="138">
        <v>147607.63</v>
      </c>
    </row>
    <row r="128" spans="1:20">
      <c r="A128" s="133" t="s">
        <v>533</v>
      </c>
      <c r="B128" s="134" t="s">
        <v>537</v>
      </c>
      <c r="C128" s="135">
        <v>2367404.41</v>
      </c>
      <c r="D128" s="136">
        <v>2367404.41</v>
      </c>
      <c r="E128" s="137">
        <v>5239809.7699999996</v>
      </c>
      <c r="F128" s="138">
        <v>5239809.7699999996</v>
      </c>
      <c r="H128" s="133" t="s">
        <v>533</v>
      </c>
      <c r="I128" s="134" t="s">
        <v>537</v>
      </c>
      <c r="J128" s="135">
        <v>575863.07999999996</v>
      </c>
      <c r="K128" s="136">
        <v>575863.07999999996</v>
      </c>
      <c r="L128" s="137">
        <v>1233169.28</v>
      </c>
      <c r="M128" s="138">
        <v>1233169.28</v>
      </c>
    </row>
    <row r="129" spans="1:20">
      <c r="A129" s="133" t="s">
        <v>533</v>
      </c>
      <c r="B129" s="134" t="s">
        <v>538</v>
      </c>
      <c r="C129" s="135">
        <v>6432733</v>
      </c>
      <c r="D129" s="136">
        <v>6432733</v>
      </c>
      <c r="E129" s="137">
        <v>9095099.9700000007</v>
      </c>
      <c r="F129" s="138">
        <v>9095099.9700000007</v>
      </c>
      <c r="H129" s="133" t="s">
        <v>533</v>
      </c>
      <c r="I129" s="134" t="s">
        <v>538</v>
      </c>
      <c r="J129" s="135">
        <v>133831</v>
      </c>
      <c r="K129" s="136">
        <v>133831</v>
      </c>
      <c r="L129" s="137">
        <v>226538.69</v>
      </c>
      <c r="M129" s="138">
        <v>226538.69</v>
      </c>
    </row>
    <row r="130" spans="1:20">
      <c r="A130" s="133" t="s">
        <v>540</v>
      </c>
      <c r="B130" s="134" t="s">
        <v>541</v>
      </c>
      <c r="C130" s="143">
        <v>2887303</v>
      </c>
      <c r="D130" s="136">
        <v>2887303</v>
      </c>
      <c r="E130" s="137">
        <v>8736868.2400000002</v>
      </c>
      <c r="F130" s="138">
        <v>8736868.2400000002</v>
      </c>
      <c r="H130" s="133" t="s">
        <v>540</v>
      </c>
      <c r="I130" s="134" t="s">
        <v>541</v>
      </c>
      <c r="J130" s="143">
        <v>800345</v>
      </c>
      <c r="K130" s="136">
        <v>800345</v>
      </c>
      <c r="L130" s="137">
        <v>1597544.32</v>
      </c>
      <c r="M130" s="138">
        <v>1597544.32</v>
      </c>
    </row>
    <row r="131" spans="1:20">
      <c r="A131" s="133" t="s">
        <v>542</v>
      </c>
      <c r="B131" s="134" t="s">
        <v>541</v>
      </c>
      <c r="C131" s="143">
        <v>4921848</v>
      </c>
      <c r="D131" s="136">
        <v>4921848</v>
      </c>
      <c r="E131" s="137">
        <v>14877948.16</v>
      </c>
      <c r="F131" s="138">
        <v>14877948.16</v>
      </c>
      <c r="H131" s="133" t="s">
        <v>542</v>
      </c>
      <c r="I131" s="134" t="s">
        <v>541</v>
      </c>
      <c r="J131" s="143">
        <v>62321</v>
      </c>
      <c r="K131" s="136">
        <v>62321</v>
      </c>
      <c r="L131" s="137">
        <v>124653.14</v>
      </c>
      <c r="M131" s="138">
        <v>124653.14</v>
      </c>
    </row>
    <row r="132" spans="1:20">
      <c r="A132" s="133" t="s">
        <v>543</v>
      </c>
      <c r="B132" s="134" t="s">
        <v>541</v>
      </c>
      <c r="C132" s="143">
        <v>622091</v>
      </c>
      <c r="D132" s="136">
        <v>622091</v>
      </c>
      <c r="E132" s="137">
        <v>1890071.41</v>
      </c>
      <c r="F132" s="138">
        <v>1890071.41</v>
      </c>
      <c r="H132" s="133" t="s">
        <v>543</v>
      </c>
      <c r="I132" s="134" t="s">
        <v>541</v>
      </c>
      <c r="J132" s="143">
        <v>223946</v>
      </c>
      <c r="K132" s="136">
        <v>223946</v>
      </c>
      <c r="L132" s="137">
        <v>443360.88</v>
      </c>
      <c r="M132" s="138">
        <v>443360.88</v>
      </c>
    </row>
    <row r="133" spans="1:20">
      <c r="A133" s="133" t="s">
        <v>544</v>
      </c>
      <c r="B133" s="134" t="s">
        <v>541</v>
      </c>
      <c r="C133" s="143">
        <v>1816820</v>
      </c>
      <c r="D133" s="136">
        <v>1816820</v>
      </c>
      <c r="E133" s="137">
        <v>5474046.8499999996</v>
      </c>
      <c r="F133" s="138">
        <v>5474046.8499999996</v>
      </c>
      <c r="H133" s="133" t="s">
        <v>544</v>
      </c>
      <c r="I133" s="134" t="s">
        <v>541</v>
      </c>
      <c r="J133" s="143">
        <v>34561</v>
      </c>
      <c r="K133" s="136">
        <v>34561</v>
      </c>
      <c r="L133" s="137">
        <v>68960.820000000007</v>
      </c>
      <c r="M133" s="138">
        <v>68960.820000000007</v>
      </c>
    </row>
    <row r="134" spans="1:20">
      <c r="A134" s="133" t="s">
        <v>533</v>
      </c>
      <c r="B134" s="134" t="s">
        <v>541</v>
      </c>
      <c r="C134" s="135">
        <v>10248062</v>
      </c>
      <c r="D134" s="136">
        <v>10248062</v>
      </c>
      <c r="E134" s="137">
        <v>30978934.66</v>
      </c>
      <c r="F134" s="138">
        <v>30978934.66</v>
      </c>
      <c r="H134" s="133" t="s">
        <v>533</v>
      </c>
      <c r="I134" s="134" t="s">
        <v>541</v>
      </c>
      <c r="J134" s="135">
        <v>1121173</v>
      </c>
      <c r="K134" s="136">
        <v>1121173</v>
      </c>
      <c r="L134" s="137">
        <v>2234519.16</v>
      </c>
      <c r="M134" s="138">
        <v>2234519.16</v>
      </c>
    </row>
    <row r="135" spans="1:20">
      <c r="A135" s="133" t="s">
        <v>545</v>
      </c>
      <c r="B135" s="134"/>
      <c r="C135" s="135" t="s">
        <v>531</v>
      </c>
      <c r="D135" s="136" t="s">
        <v>531</v>
      </c>
      <c r="E135" s="137">
        <v>16597183.960000001</v>
      </c>
      <c r="F135" s="138">
        <v>16597183.960000001</v>
      </c>
      <c r="H135" s="133" t="s">
        <v>545</v>
      </c>
      <c r="I135" s="134"/>
      <c r="J135" s="135" t="s">
        <v>531</v>
      </c>
      <c r="K135" s="136" t="s">
        <v>531</v>
      </c>
      <c r="L135" s="137">
        <v>3479358.55</v>
      </c>
      <c r="M135" s="138">
        <v>3479358.55</v>
      </c>
    </row>
    <row r="136" spans="1:20">
      <c r="A136" s="133" t="s">
        <v>546</v>
      </c>
      <c r="B136" s="134"/>
      <c r="C136" s="135" t="s">
        <v>531</v>
      </c>
      <c r="D136" s="136" t="s">
        <v>531</v>
      </c>
      <c r="E136" s="137">
        <v>32017855.989999998</v>
      </c>
      <c r="F136" s="138">
        <v>32017855.989999998</v>
      </c>
      <c r="H136" s="133" t="s">
        <v>546</v>
      </c>
      <c r="I136" s="134"/>
      <c r="J136" s="135" t="s">
        <v>531</v>
      </c>
      <c r="K136" s="136" t="s">
        <v>531</v>
      </c>
      <c r="L136" s="137">
        <v>416414.13</v>
      </c>
      <c r="M136" s="138">
        <v>416414.13</v>
      </c>
    </row>
    <row r="137" spans="1:20" ht="15.75" thickBot="1">
      <c r="A137" s="139">
        <v>43313</v>
      </c>
      <c r="H137" s="139">
        <v>43313</v>
      </c>
      <c r="L137" s="137"/>
      <c r="M137" s="138"/>
      <c r="O137" s="139">
        <v>43313</v>
      </c>
    </row>
    <row r="138" spans="1:20" ht="15.75" thickTop="1">
      <c r="A138" s="127" t="s">
        <v>529</v>
      </c>
      <c r="B138" s="128" t="s">
        <v>530</v>
      </c>
      <c r="C138" s="129">
        <v>4130</v>
      </c>
      <c r="D138" s="130">
        <v>4130</v>
      </c>
      <c r="E138" s="131">
        <v>264472.03999999998</v>
      </c>
      <c r="F138" s="132">
        <v>264472.03999999998</v>
      </c>
      <c r="H138" s="127" t="s">
        <v>529</v>
      </c>
      <c r="I138" s="128" t="s">
        <v>530</v>
      </c>
      <c r="J138" s="129">
        <v>636</v>
      </c>
      <c r="K138" s="130">
        <v>636</v>
      </c>
      <c r="L138" s="131">
        <v>48388.49</v>
      </c>
      <c r="M138" s="132">
        <v>48388.49</v>
      </c>
      <c r="O138" s="127" t="s">
        <v>549</v>
      </c>
      <c r="P138" s="128" t="s">
        <v>530</v>
      </c>
      <c r="Q138" s="129">
        <v>270</v>
      </c>
      <c r="R138" s="130">
        <v>270</v>
      </c>
      <c r="S138" s="131">
        <v>34054.019999999997</v>
      </c>
      <c r="T138" s="132">
        <v>34054.019999999997</v>
      </c>
    </row>
    <row r="139" spans="1:20">
      <c r="A139" s="133" t="s">
        <v>532</v>
      </c>
      <c r="B139" s="134" t="s">
        <v>530</v>
      </c>
      <c r="C139" s="135">
        <v>149804</v>
      </c>
      <c r="D139" s="136">
        <v>149804</v>
      </c>
      <c r="E139" s="137">
        <v>330474.92</v>
      </c>
      <c r="F139" s="138">
        <v>330474.92</v>
      </c>
      <c r="H139" s="133" t="s">
        <v>532</v>
      </c>
      <c r="I139" s="134" t="s">
        <v>530</v>
      </c>
      <c r="J139" s="135">
        <v>452</v>
      </c>
      <c r="K139" s="136">
        <v>452</v>
      </c>
      <c r="L139" s="137">
        <v>1577.11</v>
      </c>
      <c r="M139" s="138">
        <v>1577.11</v>
      </c>
      <c r="O139" s="133" t="s">
        <v>550</v>
      </c>
      <c r="P139" s="134" t="s">
        <v>530</v>
      </c>
      <c r="Q139" s="135">
        <v>270</v>
      </c>
      <c r="R139" s="136">
        <v>270</v>
      </c>
      <c r="S139" s="137">
        <v>319685.31</v>
      </c>
      <c r="T139" s="138">
        <v>319685.31</v>
      </c>
    </row>
    <row r="140" spans="1:20">
      <c r="A140" s="133" t="s">
        <v>533</v>
      </c>
      <c r="B140" s="134" t="s">
        <v>530</v>
      </c>
      <c r="C140" s="135">
        <v>153934</v>
      </c>
      <c r="D140" s="136">
        <v>153934</v>
      </c>
      <c r="E140" s="137">
        <v>594946.96</v>
      </c>
      <c r="F140" s="138">
        <v>594946.96</v>
      </c>
      <c r="H140" s="133" t="s">
        <v>533</v>
      </c>
      <c r="I140" s="134" t="s">
        <v>530</v>
      </c>
      <c r="J140" s="135">
        <v>1088</v>
      </c>
      <c r="K140" s="136">
        <v>1088</v>
      </c>
      <c r="L140" s="137">
        <v>49965.599999999999</v>
      </c>
      <c r="M140" s="138">
        <v>49965.599999999999</v>
      </c>
      <c r="O140" s="133" t="s">
        <v>551</v>
      </c>
      <c r="P140" s="134" t="s">
        <v>537</v>
      </c>
      <c r="Q140" s="143">
        <v>2576474.35</v>
      </c>
      <c r="R140" s="136">
        <v>2576474.35</v>
      </c>
      <c r="S140" s="137">
        <v>5432214.1600000001</v>
      </c>
      <c r="T140" s="138">
        <v>5432214.1600000001</v>
      </c>
    </row>
    <row r="141" spans="1:20">
      <c r="A141" s="133" t="s">
        <v>534</v>
      </c>
      <c r="B141" s="134" t="s">
        <v>530</v>
      </c>
      <c r="C141" s="135">
        <v>4130</v>
      </c>
      <c r="D141" s="136">
        <v>4130</v>
      </c>
      <c r="E141" s="137">
        <v>253383.7</v>
      </c>
      <c r="F141" s="138">
        <v>253383.7</v>
      </c>
      <c r="H141" s="133" t="s">
        <v>534</v>
      </c>
      <c r="I141" s="134" t="s">
        <v>530</v>
      </c>
      <c r="J141" s="135">
        <v>636</v>
      </c>
      <c r="K141" s="136">
        <v>636</v>
      </c>
      <c r="L141" s="137">
        <v>87279.65</v>
      </c>
      <c r="M141" s="138">
        <v>87279.65</v>
      </c>
      <c r="O141" s="133" t="s">
        <v>552</v>
      </c>
      <c r="P141" s="134" t="s">
        <v>537</v>
      </c>
      <c r="Q141" s="135">
        <v>2576474.35</v>
      </c>
      <c r="R141" s="136">
        <v>2576474.35</v>
      </c>
      <c r="S141" s="137">
        <v>1187805.8799999999</v>
      </c>
      <c r="T141" s="138">
        <v>1187805.8799999999</v>
      </c>
    </row>
    <row r="142" spans="1:20">
      <c r="A142" s="133" t="s">
        <v>535</v>
      </c>
      <c r="B142" s="134" t="s">
        <v>530</v>
      </c>
      <c r="C142" s="135">
        <v>149804</v>
      </c>
      <c r="D142" s="136">
        <v>149804</v>
      </c>
      <c r="E142" s="137">
        <v>2752020.7</v>
      </c>
      <c r="F142" s="138">
        <v>2752020.7</v>
      </c>
      <c r="H142" s="133" t="s">
        <v>535</v>
      </c>
      <c r="I142" s="134" t="s">
        <v>530</v>
      </c>
      <c r="J142" s="135">
        <v>452</v>
      </c>
      <c r="K142" s="136">
        <v>452</v>
      </c>
      <c r="L142" s="137">
        <v>79890.73</v>
      </c>
      <c r="M142" s="138">
        <v>79890.73</v>
      </c>
      <c r="O142" s="133" t="s">
        <v>553</v>
      </c>
      <c r="P142" s="134"/>
      <c r="Q142" s="135" t="s">
        <v>531</v>
      </c>
      <c r="R142" s="136" t="s">
        <v>531</v>
      </c>
      <c r="S142" s="137">
        <v>6973759.3700000001</v>
      </c>
      <c r="T142" s="138">
        <v>6973759.3700000001</v>
      </c>
    </row>
    <row r="143" spans="1:20">
      <c r="A143" s="133" t="s">
        <v>533</v>
      </c>
      <c r="B143" s="134" t="s">
        <v>530</v>
      </c>
      <c r="C143" s="135">
        <v>153934</v>
      </c>
      <c r="D143" s="136">
        <v>153934</v>
      </c>
      <c r="E143" s="137">
        <v>3005404.4</v>
      </c>
      <c r="F143" s="138">
        <v>3005404.4</v>
      </c>
      <c r="H143" s="133" t="s">
        <v>533</v>
      </c>
      <c r="I143" s="134" t="s">
        <v>530</v>
      </c>
      <c r="J143" s="135">
        <v>1088</v>
      </c>
      <c r="K143" s="136">
        <v>1088</v>
      </c>
      <c r="L143" s="137">
        <v>167170.38</v>
      </c>
      <c r="M143" s="138">
        <v>167170.38</v>
      </c>
    </row>
    <row r="144" spans="1:20">
      <c r="A144" s="133" t="s">
        <v>536</v>
      </c>
      <c r="B144" s="134" t="s">
        <v>537</v>
      </c>
      <c r="C144" s="143">
        <v>2621845.19</v>
      </c>
      <c r="D144" s="136">
        <v>2621845.19</v>
      </c>
      <c r="E144" s="137">
        <v>5839651.71</v>
      </c>
      <c r="F144" s="138">
        <v>5839651.71</v>
      </c>
      <c r="H144" s="133" t="s">
        <v>536</v>
      </c>
      <c r="I144" s="134" t="s">
        <v>537</v>
      </c>
      <c r="J144" s="143">
        <v>620345.68999999994</v>
      </c>
      <c r="K144" s="136">
        <v>620345.68999999994</v>
      </c>
      <c r="L144" s="137">
        <v>1335410.26</v>
      </c>
      <c r="M144" s="138">
        <v>1335410.26</v>
      </c>
    </row>
    <row r="145" spans="1:20">
      <c r="A145" s="133" t="s">
        <v>536</v>
      </c>
      <c r="B145" s="134" t="s">
        <v>538</v>
      </c>
      <c r="C145" s="143">
        <v>197171</v>
      </c>
      <c r="D145" s="136">
        <v>197171</v>
      </c>
      <c r="E145" s="137">
        <v>274541.07</v>
      </c>
      <c r="F145" s="138">
        <v>274541.07</v>
      </c>
      <c r="H145" s="133" t="s">
        <v>536</v>
      </c>
      <c r="I145" s="134" t="s">
        <v>538</v>
      </c>
      <c r="J145" s="143">
        <v>32107</v>
      </c>
      <c r="K145" s="136">
        <v>32107</v>
      </c>
      <c r="L145" s="137">
        <v>53872.54</v>
      </c>
      <c r="M145" s="138">
        <v>53872.54</v>
      </c>
    </row>
    <row r="146" spans="1:20">
      <c r="A146" s="133" t="s">
        <v>539</v>
      </c>
      <c r="B146" s="134" t="s">
        <v>538</v>
      </c>
      <c r="C146" s="143">
        <v>6860114</v>
      </c>
      <c r="D146" s="136">
        <v>6860114</v>
      </c>
      <c r="E146" s="137">
        <v>9703062.8100000005</v>
      </c>
      <c r="F146" s="138">
        <v>9703062.8100000005</v>
      </c>
      <c r="H146" s="133" t="s">
        <v>539</v>
      </c>
      <c r="I146" s="134" t="s">
        <v>538</v>
      </c>
      <c r="J146" s="143">
        <v>100202</v>
      </c>
      <c r="K146" s="136">
        <v>100202</v>
      </c>
      <c r="L146" s="137">
        <v>170030.11</v>
      </c>
      <c r="M146" s="138">
        <v>170030.11</v>
      </c>
    </row>
    <row r="147" spans="1:20">
      <c r="A147" s="133" t="s">
        <v>533</v>
      </c>
      <c r="B147" s="134" t="s">
        <v>537</v>
      </c>
      <c r="C147" s="135">
        <v>2621845.19</v>
      </c>
      <c r="D147" s="136">
        <v>2621845.19</v>
      </c>
      <c r="E147" s="137">
        <v>5839651.71</v>
      </c>
      <c r="F147" s="138">
        <v>5839651.71</v>
      </c>
      <c r="H147" s="133" t="s">
        <v>533</v>
      </c>
      <c r="I147" s="134" t="s">
        <v>537</v>
      </c>
      <c r="J147" s="135">
        <v>620345.68999999994</v>
      </c>
      <c r="K147" s="136">
        <v>620345.68999999994</v>
      </c>
      <c r="L147" s="137">
        <v>1335410.26</v>
      </c>
      <c r="M147" s="138">
        <v>1335410.26</v>
      </c>
    </row>
    <row r="148" spans="1:20">
      <c r="A148" s="133" t="s">
        <v>533</v>
      </c>
      <c r="B148" s="134" t="s">
        <v>538</v>
      </c>
      <c r="C148" s="135">
        <v>7057285</v>
      </c>
      <c r="D148" s="136">
        <v>7057285</v>
      </c>
      <c r="E148" s="137">
        <v>9977603.8800000008</v>
      </c>
      <c r="F148" s="138">
        <v>9977603.8800000008</v>
      </c>
      <c r="H148" s="133" t="s">
        <v>533</v>
      </c>
      <c r="I148" s="134" t="s">
        <v>538</v>
      </c>
      <c r="J148" s="135">
        <v>132309</v>
      </c>
      <c r="K148" s="136">
        <v>132309</v>
      </c>
      <c r="L148" s="137">
        <v>223902.65</v>
      </c>
      <c r="M148" s="138">
        <v>223902.65</v>
      </c>
    </row>
    <row r="149" spans="1:20">
      <c r="A149" s="133" t="s">
        <v>540</v>
      </c>
      <c r="B149" s="134" t="s">
        <v>541</v>
      </c>
      <c r="C149" s="143">
        <v>3265014</v>
      </c>
      <c r="D149" s="136">
        <v>3265014</v>
      </c>
      <c r="E149" s="137">
        <v>9937521.4700000007</v>
      </c>
      <c r="F149" s="138">
        <v>9937521.4700000007</v>
      </c>
      <c r="H149" s="133" t="s">
        <v>540</v>
      </c>
      <c r="I149" s="134" t="s">
        <v>541</v>
      </c>
      <c r="J149" s="143">
        <v>859170</v>
      </c>
      <c r="K149" s="136">
        <v>859170</v>
      </c>
      <c r="L149" s="137">
        <v>1718733.13</v>
      </c>
      <c r="M149" s="138">
        <v>1718733.13</v>
      </c>
    </row>
    <row r="150" spans="1:20">
      <c r="A150" s="133" t="s">
        <v>542</v>
      </c>
      <c r="B150" s="134" t="s">
        <v>541</v>
      </c>
      <c r="C150" s="143">
        <v>5476638</v>
      </c>
      <c r="D150" s="136">
        <v>5476638</v>
      </c>
      <c r="E150" s="137">
        <v>16539608.310000001</v>
      </c>
      <c r="F150" s="138">
        <v>16539608.310000001</v>
      </c>
      <c r="H150" s="133" t="s">
        <v>542</v>
      </c>
      <c r="I150" s="134" t="s">
        <v>541</v>
      </c>
      <c r="J150" s="143">
        <v>78103</v>
      </c>
      <c r="K150" s="136">
        <v>78103</v>
      </c>
      <c r="L150" s="137">
        <v>155675.16</v>
      </c>
      <c r="M150" s="138">
        <v>155675.16</v>
      </c>
    </row>
    <row r="151" spans="1:20">
      <c r="A151" s="133" t="s">
        <v>543</v>
      </c>
      <c r="B151" s="134" t="s">
        <v>541</v>
      </c>
      <c r="C151" s="143">
        <v>616154</v>
      </c>
      <c r="D151" s="136">
        <v>616154</v>
      </c>
      <c r="E151" s="137">
        <v>1865487.9</v>
      </c>
      <c r="F151" s="138">
        <v>1865487.9</v>
      </c>
      <c r="H151" s="133" t="s">
        <v>543</v>
      </c>
      <c r="I151" s="134" t="s">
        <v>541</v>
      </c>
      <c r="J151" s="143">
        <v>233975</v>
      </c>
      <c r="K151" s="136">
        <v>233975</v>
      </c>
      <c r="L151" s="137">
        <v>468609.72</v>
      </c>
      <c r="M151" s="138">
        <v>468609.72</v>
      </c>
    </row>
    <row r="152" spans="1:20">
      <c r="A152" s="133" t="s">
        <v>544</v>
      </c>
      <c r="B152" s="134" t="s">
        <v>541</v>
      </c>
      <c r="C152" s="143">
        <v>1901409</v>
      </c>
      <c r="D152" s="136">
        <v>1901409</v>
      </c>
      <c r="E152" s="137">
        <v>5749373.8099999996</v>
      </c>
      <c r="F152" s="138">
        <v>5749373.8099999996</v>
      </c>
      <c r="H152" s="133" t="s">
        <v>544</v>
      </c>
      <c r="I152" s="134" t="s">
        <v>541</v>
      </c>
      <c r="J152" s="143">
        <v>31744</v>
      </c>
      <c r="K152" s="136">
        <v>31744</v>
      </c>
      <c r="L152" s="137">
        <v>63580.85</v>
      </c>
      <c r="M152" s="138">
        <v>63580.85</v>
      </c>
    </row>
    <row r="153" spans="1:20">
      <c r="A153" s="133" t="s">
        <v>533</v>
      </c>
      <c r="B153" s="134" t="s">
        <v>541</v>
      </c>
      <c r="C153" s="135">
        <v>11259215</v>
      </c>
      <c r="D153" s="136">
        <v>11259215</v>
      </c>
      <c r="E153" s="137">
        <v>34091991.490000002</v>
      </c>
      <c r="F153" s="138">
        <v>34091991.490000002</v>
      </c>
      <c r="H153" s="133" t="s">
        <v>533</v>
      </c>
      <c r="I153" s="134" t="s">
        <v>541</v>
      </c>
      <c r="J153" s="135">
        <v>1202992</v>
      </c>
      <c r="K153" s="136">
        <v>1202992</v>
      </c>
      <c r="L153" s="137">
        <v>2406598.86</v>
      </c>
      <c r="M153" s="138">
        <v>2406598.86</v>
      </c>
    </row>
    <row r="154" spans="1:20">
      <c r="A154" s="133" t="s">
        <v>545</v>
      </c>
      <c r="B154" s="134"/>
      <c r="C154" s="135" t="s">
        <v>531</v>
      </c>
      <c r="D154" s="136" t="s">
        <v>531</v>
      </c>
      <c r="E154" s="137">
        <v>18435057.890000001</v>
      </c>
      <c r="F154" s="138">
        <v>18435057.890000001</v>
      </c>
      <c r="H154" s="133" t="s">
        <v>545</v>
      </c>
      <c r="I154" s="134"/>
      <c r="J154" s="135" t="s">
        <v>531</v>
      </c>
      <c r="K154" s="136" t="s">
        <v>531</v>
      </c>
      <c r="L154" s="137">
        <v>3712293.79</v>
      </c>
      <c r="M154" s="138">
        <v>3712293.79</v>
      </c>
    </row>
    <row r="155" spans="1:20">
      <c r="A155" s="133" t="s">
        <v>546</v>
      </c>
      <c r="B155" s="134"/>
      <c r="C155" s="135" t="s">
        <v>531</v>
      </c>
      <c r="D155" s="136" t="s">
        <v>531</v>
      </c>
      <c r="E155" s="137">
        <v>35074540.549999997</v>
      </c>
      <c r="F155" s="138">
        <v>35074540.549999997</v>
      </c>
      <c r="H155" s="133" t="s">
        <v>546</v>
      </c>
      <c r="I155" s="134"/>
      <c r="J155" s="135" t="s">
        <v>531</v>
      </c>
      <c r="K155" s="136" t="s">
        <v>531</v>
      </c>
      <c r="L155" s="137">
        <v>470753.96</v>
      </c>
      <c r="M155" s="138">
        <v>470753.96</v>
      </c>
    </row>
    <row r="156" spans="1:20" ht="15.75" thickBot="1">
      <c r="A156" s="139">
        <v>43344</v>
      </c>
      <c r="H156" s="139">
        <v>43344</v>
      </c>
      <c r="O156" s="139">
        <v>43344</v>
      </c>
    </row>
    <row r="157" spans="1:20" ht="15.75" thickTop="1">
      <c r="A157" s="127" t="s">
        <v>529</v>
      </c>
      <c r="B157" s="128" t="s">
        <v>530</v>
      </c>
      <c r="C157" s="129">
        <v>3442</v>
      </c>
      <c r="D157" s="130">
        <v>3442</v>
      </c>
      <c r="E157" s="131">
        <v>224289.42</v>
      </c>
      <c r="F157" s="132">
        <v>224289.42</v>
      </c>
      <c r="H157" s="127" t="s">
        <v>529</v>
      </c>
      <c r="I157" s="128" t="s">
        <v>530</v>
      </c>
      <c r="J157" s="129">
        <v>532</v>
      </c>
      <c r="K157" s="130">
        <v>532</v>
      </c>
      <c r="L157" s="131">
        <v>40436.720000000001</v>
      </c>
      <c r="M157" s="132">
        <v>40436.720000000001</v>
      </c>
      <c r="O157" s="127" t="s">
        <v>549</v>
      </c>
      <c r="P157" s="128" t="s">
        <v>530</v>
      </c>
      <c r="Q157" s="129">
        <v>193</v>
      </c>
      <c r="R157" s="130">
        <v>193</v>
      </c>
      <c r="S157" s="131">
        <v>28401.51</v>
      </c>
      <c r="T157" s="132">
        <v>28401.51</v>
      </c>
    </row>
    <row r="158" spans="1:20">
      <c r="A158" s="133" t="s">
        <v>532</v>
      </c>
      <c r="B158" s="134" t="s">
        <v>530</v>
      </c>
      <c r="C158" s="135">
        <v>123549</v>
      </c>
      <c r="D158" s="136">
        <v>123549</v>
      </c>
      <c r="E158" s="137">
        <v>273673.89</v>
      </c>
      <c r="F158" s="138">
        <v>273673.89</v>
      </c>
      <c r="H158" s="133" t="s">
        <v>532</v>
      </c>
      <c r="I158" s="134" t="s">
        <v>530</v>
      </c>
      <c r="J158" s="135">
        <v>384</v>
      </c>
      <c r="K158" s="136">
        <v>384</v>
      </c>
      <c r="L158" s="137">
        <v>1338.69</v>
      </c>
      <c r="M158" s="138">
        <v>1338.69</v>
      </c>
      <c r="O158" s="133" t="s">
        <v>550</v>
      </c>
      <c r="P158" s="134" t="s">
        <v>530</v>
      </c>
      <c r="Q158" s="135">
        <v>193</v>
      </c>
      <c r="R158" s="136">
        <v>193</v>
      </c>
      <c r="S158" s="137">
        <v>266621.90000000002</v>
      </c>
      <c r="T158" s="138">
        <v>266621.90000000002</v>
      </c>
    </row>
    <row r="159" spans="1:20">
      <c r="A159" s="133" t="s">
        <v>533</v>
      </c>
      <c r="B159" s="134" t="s">
        <v>530</v>
      </c>
      <c r="C159" s="135">
        <v>126991</v>
      </c>
      <c r="D159" s="136">
        <v>126991</v>
      </c>
      <c r="E159" s="137">
        <v>497963.31</v>
      </c>
      <c r="F159" s="138">
        <v>497963.31</v>
      </c>
      <c r="H159" s="133" t="s">
        <v>533</v>
      </c>
      <c r="I159" s="134" t="s">
        <v>530</v>
      </c>
      <c r="J159" s="135">
        <v>916</v>
      </c>
      <c r="K159" s="136">
        <v>916</v>
      </c>
      <c r="L159" s="137">
        <v>41775.410000000003</v>
      </c>
      <c r="M159" s="138">
        <v>41775.410000000003</v>
      </c>
      <c r="O159" s="133" t="s">
        <v>551</v>
      </c>
      <c r="P159" s="134" t="s">
        <v>537</v>
      </c>
      <c r="Q159" s="143">
        <v>2110638.58</v>
      </c>
      <c r="R159" s="136">
        <v>2110638.58</v>
      </c>
      <c r="S159" s="137">
        <v>4469551.8499999996</v>
      </c>
      <c r="T159" s="138">
        <v>4469551.8499999996</v>
      </c>
    </row>
    <row r="160" spans="1:20">
      <c r="A160" s="133" t="s">
        <v>534</v>
      </c>
      <c r="B160" s="134" t="s">
        <v>530</v>
      </c>
      <c r="C160" s="135">
        <v>3442</v>
      </c>
      <c r="D160" s="136">
        <v>3442</v>
      </c>
      <c r="E160" s="137">
        <v>214885.82</v>
      </c>
      <c r="F160" s="138">
        <v>214885.82</v>
      </c>
      <c r="H160" s="133" t="s">
        <v>534</v>
      </c>
      <c r="I160" s="134" t="s">
        <v>530</v>
      </c>
      <c r="J160" s="135">
        <v>532</v>
      </c>
      <c r="K160" s="136">
        <v>532</v>
      </c>
      <c r="L160" s="137">
        <v>72936.81</v>
      </c>
      <c r="M160" s="138">
        <v>72936.81</v>
      </c>
      <c r="O160" s="133" t="s">
        <v>552</v>
      </c>
      <c r="P160" s="134" t="s">
        <v>537</v>
      </c>
      <c r="Q160" s="135">
        <v>2110638.58</v>
      </c>
      <c r="R160" s="136">
        <v>2110638.58</v>
      </c>
      <c r="S160" s="137">
        <v>977310.49</v>
      </c>
      <c r="T160" s="138">
        <v>977310.49</v>
      </c>
    </row>
    <row r="161" spans="1:20">
      <c r="A161" s="133" t="s">
        <v>535</v>
      </c>
      <c r="B161" s="134" t="s">
        <v>530</v>
      </c>
      <c r="C161" s="135">
        <v>123549</v>
      </c>
      <c r="D161" s="136">
        <v>123549</v>
      </c>
      <c r="E161" s="137">
        <v>2279001.71</v>
      </c>
      <c r="F161" s="138">
        <v>2279001.71</v>
      </c>
      <c r="H161" s="133" t="s">
        <v>535</v>
      </c>
      <c r="I161" s="134" t="s">
        <v>530</v>
      </c>
      <c r="J161" s="135">
        <v>384</v>
      </c>
      <c r="K161" s="136">
        <v>384</v>
      </c>
      <c r="L161" s="137">
        <v>67812.83</v>
      </c>
      <c r="M161" s="138">
        <v>67812.83</v>
      </c>
      <c r="O161" s="133" t="s">
        <v>553</v>
      </c>
      <c r="P161" s="134"/>
      <c r="Q161" s="135" t="s">
        <v>531</v>
      </c>
      <c r="R161" s="136" t="s">
        <v>531</v>
      </c>
      <c r="S161" s="137">
        <v>5741885.75</v>
      </c>
      <c r="T161" s="138">
        <v>5741885.75</v>
      </c>
    </row>
    <row r="162" spans="1:20">
      <c r="A162" s="133" t="s">
        <v>533</v>
      </c>
      <c r="B162" s="134" t="s">
        <v>530</v>
      </c>
      <c r="C162" s="135">
        <v>126991</v>
      </c>
      <c r="D162" s="136">
        <v>126991</v>
      </c>
      <c r="E162" s="137">
        <v>2493887.5299999998</v>
      </c>
      <c r="F162" s="138">
        <v>2493887.5299999998</v>
      </c>
      <c r="H162" s="133" t="s">
        <v>533</v>
      </c>
      <c r="I162" s="134" t="s">
        <v>530</v>
      </c>
      <c r="J162" s="135">
        <v>916</v>
      </c>
      <c r="K162" s="136">
        <v>916</v>
      </c>
      <c r="L162" s="137">
        <v>140749.64000000001</v>
      </c>
      <c r="M162" s="138">
        <v>140749.64000000001</v>
      </c>
    </row>
    <row r="163" spans="1:20">
      <c r="A163" s="133" t="s">
        <v>536</v>
      </c>
      <c r="B163" s="134" t="s">
        <v>537</v>
      </c>
      <c r="C163" s="143">
        <v>2052626.18</v>
      </c>
      <c r="D163" s="136">
        <v>2052626.18</v>
      </c>
      <c r="E163" s="137">
        <v>4579433.74</v>
      </c>
      <c r="F163" s="138">
        <v>4579433.74</v>
      </c>
      <c r="H163" s="133" t="s">
        <v>536</v>
      </c>
      <c r="I163" s="134" t="s">
        <v>537</v>
      </c>
      <c r="J163" s="143">
        <v>504240.44</v>
      </c>
      <c r="K163" s="136">
        <v>504240.44</v>
      </c>
      <c r="L163" s="137">
        <v>1083733.1499999999</v>
      </c>
      <c r="M163" s="138">
        <v>1083733.1499999999</v>
      </c>
    </row>
    <row r="164" spans="1:20">
      <c r="A164" s="133" t="s">
        <v>536</v>
      </c>
      <c r="B164" s="134" t="s">
        <v>538</v>
      </c>
      <c r="C164" s="143">
        <v>196575</v>
      </c>
      <c r="D164" s="136">
        <v>196575</v>
      </c>
      <c r="E164" s="137">
        <v>266590.78999999998</v>
      </c>
      <c r="F164" s="138">
        <v>266590.78999999998</v>
      </c>
      <c r="H164" s="133" t="s">
        <v>536</v>
      </c>
      <c r="I164" s="134" t="s">
        <v>538</v>
      </c>
      <c r="J164" s="143">
        <v>53581</v>
      </c>
      <c r="K164" s="136">
        <v>53581</v>
      </c>
      <c r="L164" s="137">
        <v>90771.23</v>
      </c>
      <c r="M164" s="138">
        <v>90771.23</v>
      </c>
    </row>
    <row r="165" spans="1:20">
      <c r="A165" s="133" t="s">
        <v>539</v>
      </c>
      <c r="B165" s="134" t="s">
        <v>538</v>
      </c>
      <c r="C165" s="143">
        <v>5683694</v>
      </c>
      <c r="D165" s="136">
        <v>5683694</v>
      </c>
      <c r="E165" s="137">
        <v>8062535.4000000004</v>
      </c>
      <c r="F165" s="138">
        <v>8062535.4000000004</v>
      </c>
      <c r="H165" s="133" t="s">
        <v>539</v>
      </c>
      <c r="I165" s="134" t="s">
        <v>538</v>
      </c>
      <c r="J165" s="143">
        <v>83991</v>
      </c>
      <c r="K165" s="136">
        <v>83991</v>
      </c>
      <c r="L165" s="137">
        <v>141958.81</v>
      </c>
      <c r="M165" s="138">
        <v>141958.81</v>
      </c>
    </row>
    <row r="166" spans="1:20">
      <c r="A166" s="133" t="s">
        <v>533</v>
      </c>
      <c r="B166" s="134" t="s">
        <v>537</v>
      </c>
      <c r="C166" s="135">
        <v>2052626.18</v>
      </c>
      <c r="D166" s="136">
        <v>2052626.18</v>
      </c>
      <c r="E166" s="137">
        <v>4579433.74</v>
      </c>
      <c r="F166" s="138">
        <v>4579433.74</v>
      </c>
      <c r="H166" s="133" t="s">
        <v>533</v>
      </c>
      <c r="I166" s="134" t="s">
        <v>537</v>
      </c>
      <c r="J166" s="135">
        <v>504240.44</v>
      </c>
      <c r="K166" s="136">
        <v>504240.44</v>
      </c>
      <c r="L166" s="137">
        <v>1083733.1499999999</v>
      </c>
      <c r="M166" s="138">
        <v>1083733.1499999999</v>
      </c>
    </row>
    <row r="167" spans="1:20">
      <c r="A167" s="133" t="s">
        <v>533</v>
      </c>
      <c r="B167" s="134" t="s">
        <v>538</v>
      </c>
      <c r="C167" s="135">
        <v>5880269</v>
      </c>
      <c r="D167" s="136">
        <v>5880269</v>
      </c>
      <c r="E167" s="137">
        <v>8329126.1900000004</v>
      </c>
      <c r="F167" s="138">
        <v>8329126.1900000004</v>
      </c>
      <c r="H167" s="133" t="s">
        <v>533</v>
      </c>
      <c r="I167" s="134" t="s">
        <v>538</v>
      </c>
      <c r="J167" s="135">
        <v>137572</v>
      </c>
      <c r="K167" s="136">
        <v>137572</v>
      </c>
      <c r="L167" s="137">
        <v>232730.04</v>
      </c>
      <c r="M167" s="138">
        <v>232730.04</v>
      </c>
    </row>
    <row r="168" spans="1:20">
      <c r="A168" s="133" t="s">
        <v>540</v>
      </c>
      <c r="B168" s="134" t="s">
        <v>541</v>
      </c>
      <c r="C168" s="143">
        <v>2688886</v>
      </c>
      <c r="D168" s="136">
        <v>2688886</v>
      </c>
      <c r="E168" s="137">
        <v>8189834.0999999996</v>
      </c>
      <c r="F168" s="138">
        <v>8189834.0999999996</v>
      </c>
      <c r="H168" s="133" t="s">
        <v>540</v>
      </c>
      <c r="I168" s="134" t="s">
        <v>541</v>
      </c>
      <c r="J168" s="143">
        <v>708094</v>
      </c>
      <c r="K168" s="136">
        <v>708094</v>
      </c>
      <c r="L168" s="137">
        <v>1407565.51</v>
      </c>
      <c r="M168" s="138">
        <v>1407565.51</v>
      </c>
    </row>
    <row r="169" spans="1:20">
      <c r="A169" s="133" t="s">
        <v>542</v>
      </c>
      <c r="B169" s="134" t="s">
        <v>541</v>
      </c>
      <c r="C169" s="143">
        <v>4573654</v>
      </c>
      <c r="D169" s="136">
        <v>4573654</v>
      </c>
      <c r="E169" s="137">
        <v>13866417.99</v>
      </c>
      <c r="F169" s="138">
        <v>13866417.99</v>
      </c>
      <c r="H169" s="133" t="s">
        <v>542</v>
      </c>
      <c r="I169" s="134" t="s">
        <v>541</v>
      </c>
      <c r="J169" s="143">
        <v>64117</v>
      </c>
      <c r="K169" s="136">
        <v>64117</v>
      </c>
      <c r="L169" s="137">
        <v>127186.31</v>
      </c>
      <c r="M169" s="138">
        <v>127186.31</v>
      </c>
    </row>
    <row r="170" spans="1:20">
      <c r="A170" s="133" t="s">
        <v>543</v>
      </c>
      <c r="B170" s="134" t="s">
        <v>541</v>
      </c>
      <c r="C170" s="143">
        <v>434904</v>
      </c>
      <c r="D170" s="136">
        <v>434904</v>
      </c>
      <c r="E170" s="137">
        <v>1309734.3899999999</v>
      </c>
      <c r="F170" s="138">
        <v>1309734.3899999999</v>
      </c>
      <c r="H170" s="133" t="s">
        <v>543</v>
      </c>
      <c r="I170" s="134" t="s">
        <v>541</v>
      </c>
      <c r="J170" s="143">
        <v>206943</v>
      </c>
      <c r="K170" s="136">
        <v>206943</v>
      </c>
      <c r="L170" s="137">
        <v>404898.1</v>
      </c>
      <c r="M170" s="138">
        <v>404898.1</v>
      </c>
    </row>
    <row r="171" spans="1:20">
      <c r="A171" s="133" t="s">
        <v>544</v>
      </c>
      <c r="B171" s="134" t="s">
        <v>541</v>
      </c>
      <c r="C171" s="143">
        <v>1517101</v>
      </c>
      <c r="D171" s="136">
        <v>1517101</v>
      </c>
      <c r="E171" s="137">
        <v>4579684.4400000004</v>
      </c>
      <c r="F171" s="138">
        <v>4579684.4400000004</v>
      </c>
      <c r="H171" s="133" t="s">
        <v>544</v>
      </c>
      <c r="I171" s="134" t="s">
        <v>541</v>
      </c>
      <c r="J171" s="143">
        <v>29497</v>
      </c>
      <c r="K171" s="136">
        <v>29497</v>
      </c>
      <c r="L171" s="137">
        <v>58984.6</v>
      </c>
      <c r="M171" s="138">
        <v>58984.6</v>
      </c>
    </row>
    <row r="172" spans="1:20">
      <c r="A172" s="133" t="s">
        <v>533</v>
      </c>
      <c r="B172" s="134" t="s">
        <v>541</v>
      </c>
      <c r="C172" s="135">
        <v>9214545</v>
      </c>
      <c r="D172" s="136">
        <v>9214545</v>
      </c>
      <c r="E172" s="137">
        <v>27945670.920000002</v>
      </c>
      <c r="F172" s="138">
        <v>27945670.920000002</v>
      </c>
      <c r="H172" s="133" t="s">
        <v>533</v>
      </c>
      <c r="I172" s="134" t="s">
        <v>541</v>
      </c>
      <c r="J172" s="135">
        <v>1008651</v>
      </c>
      <c r="K172" s="136">
        <v>1008651</v>
      </c>
      <c r="L172" s="137">
        <v>1998634.52</v>
      </c>
      <c r="M172" s="138">
        <v>1998634.52</v>
      </c>
    </row>
    <row r="173" spans="1:20">
      <c r="A173" s="133" t="s">
        <v>545</v>
      </c>
      <c r="B173" s="134"/>
      <c r="C173" s="135" t="s">
        <v>531</v>
      </c>
      <c r="D173" s="136" t="s">
        <v>531</v>
      </c>
      <c r="E173" s="137">
        <v>14784768.26</v>
      </c>
      <c r="F173" s="138">
        <v>14784768.26</v>
      </c>
      <c r="H173" s="133" t="s">
        <v>545</v>
      </c>
      <c r="I173" s="134"/>
      <c r="J173" s="135" t="s">
        <v>531</v>
      </c>
      <c r="K173" s="136" t="s">
        <v>531</v>
      </c>
      <c r="L173" s="137">
        <v>3100341.52</v>
      </c>
      <c r="M173" s="138">
        <v>3100341.52</v>
      </c>
    </row>
    <row r="174" spans="1:20">
      <c r="A174" s="133" t="s">
        <v>546</v>
      </c>
      <c r="B174" s="134"/>
      <c r="C174" s="135" t="s">
        <v>531</v>
      </c>
      <c r="D174" s="136" t="s">
        <v>531</v>
      </c>
      <c r="E174" s="137">
        <v>29061313.43</v>
      </c>
      <c r="F174" s="138">
        <v>29061313.43</v>
      </c>
      <c r="H174" s="133" t="s">
        <v>546</v>
      </c>
      <c r="I174" s="134"/>
      <c r="J174" s="135" t="s">
        <v>531</v>
      </c>
      <c r="K174" s="136" t="s">
        <v>531</v>
      </c>
      <c r="L174" s="137">
        <v>397281.24</v>
      </c>
      <c r="M174" s="138">
        <v>397281.24</v>
      </c>
    </row>
    <row r="175" spans="1:20" ht="15.75" thickBot="1">
      <c r="A175" s="139">
        <v>43374</v>
      </c>
      <c r="H175" s="139">
        <v>43374</v>
      </c>
      <c r="O175" s="139">
        <v>43374</v>
      </c>
    </row>
    <row r="176" spans="1:20" ht="15.75" thickTop="1">
      <c r="A176" s="127" t="s">
        <v>529</v>
      </c>
      <c r="B176" s="128" t="s">
        <v>530</v>
      </c>
      <c r="C176" s="129">
        <v>4066</v>
      </c>
      <c r="D176" s="129">
        <v>4066</v>
      </c>
      <c r="E176" s="131">
        <v>265082.03999999998</v>
      </c>
      <c r="F176" s="132">
        <v>265082.03999999998</v>
      </c>
      <c r="H176" s="127" t="s">
        <v>529</v>
      </c>
      <c r="I176" s="128" t="s">
        <v>530</v>
      </c>
      <c r="J176" s="129">
        <v>638</v>
      </c>
      <c r="K176" s="130">
        <v>638</v>
      </c>
      <c r="L176" s="131">
        <v>48296.43</v>
      </c>
      <c r="M176" s="132">
        <v>48296.43</v>
      </c>
      <c r="O176" s="127" t="s">
        <v>549</v>
      </c>
      <c r="P176" s="128" t="s">
        <v>530</v>
      </c>
      <c r="Q176" s="129">
        <v>226</v>
      </c>
      <c r="R176" s="130">
        <v>226</v>
      </c>
      <c r="S176" s="131">
        <v>31835.23</v>
      </c>
      <c r="T176" s="132">
        <v>31835.23</v>
      </c>
    </row>
    <row r="177" spans="1:20">
      <c r="A177" s="133" t="s">
        <v>532</v>
      </c>
      <c r="B177" s="134" t="s">
        <v>530</v>
      </c>
      <c r="C177" s="135">
        <v>148527</v>
      </c>
      <c r="D177" s="135">
        <v>148527</v>
      </c>
      <c r="E177" s="137">
        <v>329322.34000000003</v>
      </c>
      <c r="F177" s="138">
        <v>329322.34000000003</v>
      </c>
      <c r="H177" s="133" t="s">
        <v>532</v>
      </c>
      <c r="I177" s="134" t="s">
        <v>530</v>
      </c>
      <c r="J177" s="135">
        <v>451</v>
      </c>
      <c r="K177" s="136">
        <v>451</v>
      </c>
      <c r="L177" s="137">
        <v>1572.93</v>
      </c>
      <c r="M177" s="138">
        <v>1572.93</v>
      </c>
      <c r="O177" s="133" t="s">
        <v>550</v>
      </c>
      <c r="P177" s="134" t="s">
        <v>530</v>
      </c>
      <c r="Q177" s="135">
        <v>226</v>
      </c>
      <c r="R177" s="136">
        <v>226</v>
      </c>
      <c r="S177" s="137">
        <v>298856.23</v>
      </c>
      <c r="T177" s="138">
        <v>298856.23</v>
      </c>
    </row>
    <row r="178" spans="1:20">
      <c r="A178" s="133" t="s">
        <v>533</v>
      </c>
      <c r="B178" s="134" t="s">
        <v>530</v>
      </c>
      <c r="C178" s="135">
        <v>152593</v>
      </c>
      <c r="D178" s="135">
        <v>152593</v>
      </c>
      <c r="E178" s="137">
        <v>594404.38</v>
      </c>
      <c r="F178" s="138">
        <v>594404.38</v>
      </c>
      <c r="H178" s="133" t="s">
        <v>533</v>
      </c>
      <c r="I178" s="134" t="s">
        <v>530</v>
      </c>
      <c r="J178" s="135">
        <v>1089</v>
      </c>
      <c r="K178" s="136">
        <v>1089</v>
      </c>
      <c r="L178" s="137">
        <v>49869.36</v>
      </c>
      <c r="M178" s="138">
        <v>49869.36</v>
      </c>
      <c r="O178" s="133" t="s">
        <v>551</v>
      </c>
      <c r="P178" s="134" t="s">
        <v>537</v>
      </c>
      <c r="Q178" s="143">
        <v>2558606.0299999998</v>
      </c>
      <c r="R178" s="136">
        <v>2558606.0299999998</v>
      </c>
      <c r="S178" s="137">
        <v>5179125.78</v>
      </c>
      <c r="T178" s="138">
        <v>5179125.78</v>
      </c>
    </row>
    <row r="179" spans="1:20">
      <c r="A179" s="133" t="s">
        <v>534</v>
      </c>
      <c r="B179" s="134" t="s">
        <v>530</v>
      </c>
      <c r="C179" s="135">
        <v>4066</v>
      </c>
      <c r="D179" s="135">
        <v>4066</v>
      </c>
      <c r="E179" s="137">
        <v>253968.17</v>
      </c>
      <c r="F179" s="138">
        <v>253968.17</v>
      </c>
      <c r="H179" s="133" t="s">
        <v>534</v>
      </c>
      <c r="I179" s="134" t="s">
        <v>530</v>
      </c>
      <c r="J179" s="135">
        <v>638</v>
      </c>
      <c r="K179" s="136">
        <v>638</v>
      </c>
      <c r="L179" s="137">
        <v>87113.58</v>
      </c>
      <c r="M179" s="138">
        <v>87113.58</v>
      </c>
      <c r="O179" s="133" t="s">
        <v>552</v>
      </c>
      <c r="P179" s="134" t="s">
        <v>537</v>
      </c>
      <c r="Q179" s="135">
        <v>2558606.0299999998</v>
      </c>
      <c r="R179" s="136">
        <v>2558606.0299999998</v>
      </c>
      <c r="S179" s="137">
        <v>1132465.68</v>
      </c>
      <c r="T179" s="138">
        <v>1132465.68</v>
      </c>
    </row>
    <row r="180" spans="1:20">
      <c r="A180" s="133" t="s">
        <v>535</v>
      </c>
      <c r="B180" s="134" t="s">
        <v>530</v>
      </c>
      <c r="C180" s="135">
        <v>148527</v>
      </c>
      <c r="D180" s="135">
        <v>148527</v>
      </c>
      <c r="E180" s="137">
        <v>2742421.13</v>
      </c>
      <c r="F180" s="138">
        <v>2742421.13</v>
      </c>
      <c r="H180" s="133" t="s">
        <v>535</v>
      </c>
      <c r="I180" s="134" t="s">
        <v>530</v>
      </c>
      <c r="J180" s="135">
        <v>451</v>
      </c>
      <c r="K180" s="136">
        <v>451</v>
      </c>
      <c r="L180" s="137">
        <v>79679.179999999993</v>
      </c>
      <c r="M180" s="138">
        <v>79679.179999999993</v>
      </c>
      <c r="O180" s="133" t="s">
        <v>553</v>
      </c>
      <c r="P180" s="134"/>
      <c r="Q180" s="135" t="s">
        <v>531</v>
      </c>
      <c r="R180" s="136" t="s">
        <v>531</v>
      </c>
      <c r="S180" s="137">
        <v>6642282.9199999999</v>
      </c>
      <c r="T180" s="138">
        <v>6642282.9199999999</v>
      </c>
    </row>
    <row r="181" spans="1:20">
      <c r="A181" s="133" t="s">
        <v>533</v>
      </c>
      <c r="B181" s="134" t="s">
        <v>530</v>
      </c>
      <c r="C181" s="135">
        <v>152593</v>
      </c>
      <c r="D181" s="135">
        <v>152593</v>
      </c>
      <c r="E181" s="137">
        <v>2996389.3</v>
      </c>
      <c r="F181" s="138">
        <v>2996389.3</v>
      </c>
      <c r="H181" s="133" t="s">
        <v>533</v>
      </c>
      <c r="I181" s="134" t="s">
        <v>530</v>
      </c>
      <c r="J181" s="135">
        <v>1089</v>
      </c>
      <c r="K181" s="136">
        <v>1089</v>
      </c>
      <c r="L181" s="137">
        <v>166792.76</v>
      </c>
      <c r="M181" s="138">
        <v>166792.76</v>
      </c>
    </row>
    <row r="182" spans="1:20">
      <c r="A182" s="133" t="s">
        <v>536</v>
      </c>
      <c r="B182" s="134" t="s">
        <v>537</v>
      </c>
      <c r="C182" s="143">
        <v>2591679.06</v>
      </c>
      <c r="D182" s="135">
        <v>2591679.06</v>
      </c>
      <c r="E182" s="137">
        <v>5777196.4699999997</v>
      </c>
      <c r="F182" s="138">
        <v>5777196.4699999997</v>
      </c>
      <c r="H182" s="133" t="s">
        <v>536</v>
      </c>
      <c r="I182" s="134" t="s">
        <v>537</v>
      </c>
      <c r="J182" s="143">
        <v>621138.52</v>
      </c>
      <c r="K182" s="136">
        <v>621138.52</v>
      </c>
      <c r="L182" s="137">
        <v>1332519.03</v>
      </c>
      <c r="M182" s="138">
        <v>1332519.03</v>
      </c>
    </row>
    <row r="183" spans="1:20">
      <c r="A183" s="133" t="s">
        <v>536</v>
      </c>
      <c r="B183" s="134" t="s">
        <v>538</v>
      </c>
      <c r="C183" s="143">
        <v>238751</v>
      </c>
      <c r="D183" s="135">
        <v>238751</v>
      </c>
      <c r="E183" s="137">
        <v>323897.59999999998</v>
      </c>
      <c r="F183" s="138">
        <v>323897.59999999998</v>
      </c>
      <c r="H183" s="133" t="s">
        <v>536</v>
      </c>
      <c r="I183" s="134" t="s">
        <v>538</v>
      </c>
      <c r="J183" s="143">
        <v>44282</v>
      </c>
      <c r="K183" s="136">
        <v>44282</v>
      </c>
      <c r="L183" s="137">
        <v>74195.539999999994</v>
      </c>
      <c r="M183" s="138">
        <v>74195.539999999994</v>
      </c>
    </row>
    <row r="184" spans="1:20">
      <c r="A184" s="133" t="s">
        <v>539</v>
      </c>
      <c r="B184" s="134" t="s">
        <v>538</v>
      </c>
      <c r="C184" s="143">
        <v>6614502</v>
      </c>
      <c r="D184" s="135">
        <v>6614502</v>
      </c>
      <c r="E184" s="137">
        <v>9390056.5899999999</v>
      </c>
      <c r="F184" s="138">
        <v>9390056.5899999999</v>
      </c>
      <c r="H184" s="133" t="s">
        <v>539</v>
      </c>
      <c r="I184" s="134" t="s">
        <v>538</v>
      </c>
      <c r="J184" s="143">
        <v>98839</v>
      </c>
      <c r="K184" s="136">
        <v>98839</v>
      </c>
      <c r="L184" s="137">
        <v>166249.26</v>
      </c>
      <c r="M184" s="138">
        <v>166249.26</v>
      </c>
    </row>
    <row r="185" spans="1:20">
      <c r="A185" s="133" t="s">
        <v>533</v>
      </c>
      <c r="B185" s="134" t="s">
        <v>537</v>
      </c>
      <c r="C185" s="135">
        <v>2591679.06</v>
      </c>
      <c r="D185" s="135">
        <v>2591679.06</v>
      </c>
      <c r="E185" s="137">
        <v>5777196.4699999997</v>
      </c>
      <c r="F185" s="138">
        <v>5777196.4699999997</v>
      </c>
      <c r="H185" s="133" t="s">
        <v>533</v>
      </c>
      <c r="I185" s="134" t="s">
        <v>537</v>
      </c>
      <c r="J185" s="135">
        <v>621138.52</v>
      </c>
      <c r="K185" s="136">
        <v>621138.52</v>
      </c>
      <c r="L185" s="137">
        <v>1332519.03</v>
      </c>
      <c r="M185" s="138">
        <v>1332519.03</v>
      </c>
    </row>
    <row r="186" spans="1:20">
      <c r="A186" s="133" t="s">
        <v>533</v>
      </c>
      <c r="B186" s="134" t="s">
        <v>538</v>
      </c>
      <c r="C186" s="135">
        <v>6853253</v>
      </c>
      <c r="D186" s="135">
        <v>6853253</v>
      </c>
      <c r="E186" s="137">
        <v>9713954.1899999995</v>
      </c>
      <c r="F186" s="138">
        <v>9713954.1899999995</v>
      </c>
      <c r="H186" s="133" t="s">
        <v>533</v>
      </c>
      <c r="I186" s="134" t="s">
        <v>538</v>
      </c>
      <c r="J186" s="135">
        <v>143121</v>
      </c>
      <c r="K186" s="136">
        <v>143121</v>
      </c>
      <c r="L186" s="137">
        <v>240444.79999999999</v>
      </c>
      <c r="M186" s="138">
        <v>240444.79999999999</v>
      </c>
    </row>
    <row r="187" spans="1:20">
      <c r="A187" s="133" t="s">
        <v>540</v>
      </c>
      <c r="B187" s="134" t="s">
        <v>541</v>
      </c>
      <c r="C187" s="143">
        <v>3174792</v>
      </c>
      <c r="D187" s="135">
        <v>3174792</v>
      </c>
      <c r="E187" s="137">
        <v>9647784.0399999991</v>
      </c>
      <c r="F187" s="138">
        <v>9647784.0399999991</v>
      </c>
      <c r="H187" s="133" t="s">
        <v>540</v>
      </c>
      <c r="I187" s="134" t="s">
        <v>541</v>
      </c>
      <c r="J187" s="143">
        <v>838480</v>
      </c>
      <c r="K187" s="136">
        <v>838480</v>
      </c>
      <c r="L187" s="137">
        <v>1674210.33</v>
      </c>
      <c r="M187" s="138">
        <v>1674210.33</v>
      </c>
    </row>
    <row r="188" spans="1:20">
      <c r="A188" s="133" t="s">
        <v>542</v>
      </c>
      <c r="B188" s="134" t="s">
        <v>541</v>
      </c>
      <c r="C188" s="143">
        <v>5080047</v>
      </c>
      <c r="D188" s="135">
        <v>5080047</v>
      </c>
      <c r="E188" s="137">
        <v>15415182.140000001</v>
      </c>
      <c r="F188" s="138">
        <v>15415182.140000001</v>
      </c>
      <c r="H188" s="133" t="s">
        <v>542</v>
      </c>
      <c r="I188" s="134" t="s">
        <v>541</v>
      </c>
      <c r="J188" s="143">
        <v>70342</v>
      </c>
      <c r="K188" s="136">
        <v>70342</v>
      </c>
      <c r="L188" s="137">
        <v>138692.37</v>
      </c>
      <c r="M188" s="138">
        <v>138692.37</v>
      </c>
    </row>
    <row r="189" spans="1:20">
      <c r="A189" s="133" t="s">
        <v>543</v>
      </c>
      <c r="B189" s="134" t="s">
        <v>541</v>
      </c>
      <c r="C189" s="143">
        <v>626011</v>
      </c>
      <c r="D189" s="135">
        <v>626011</v>
      </c>
      <c r="E189" s="137">
        <v>1901452.81</v>
      </c>
      <c r="F189" s="138">
        <v>1901452.81</v>
      </c>
      <c r="H189" s="133" t="s">
        <v>543</v>
      </c>
      <c r="I189" s="134" t="s">
        <v>541</v>
      </c>
      <c r="J189" s="143">
        <v>252446</v>
      </c>
      <c r="K189" s="136">
        <v>252446</v>
      </c>
      <c r="L189" s="137">
        <v>502551.24</v>
      </c>
      <c r="M189" s="138">
        <v>502551.24</v>
      </c>
    </row>
    <row r="190" spans="1:20">
      <c r="A190" s="133" t="s">
        <v>544</v>
      </c>
      <c r="B190" s="134" t="s">
        <v>541</v>
      </c>
      <c r="C190" s="143">
        <v>2080420</v>
      </c>
      <c r="D190" s="135">
        <v>2080420</v>
      </c>
      <c r="E190" s="137">
        <v>6291277.5800000001</v>
      </c>
      <c r="F190" s="138">
        <v>6291277.5800000001</v>
      </c>
      <c r="H190" s="133" t="s">
        <v>544</v>
      </c>
      <c r="I190" s="134" t="s">
        <v>541</v>
      </c>
      <c r="J190" s="143">
        <v>39494</v>
      </c>
      <c r="K190" s="136">
        <v>39494</v>
      </c>
      <c r="L190" s="137">
        <v>78288.89</v>
      </c>
      <c r="M190" s="138">
        <v>78288.89</v>
      </c>
    </row>
    <row r="191" spans="1:20">
      <c r="A191" s="133" t="s">
        <v>533</v>
      </c>
      <c r="B191" s="134" t="s">
        <v>541</v>
      </c>
      <c r="C191" s="135">
        <v>10961270</v>
      </c>
      <c r="D191" s="135">
        <v>10961270</v>
      </c>
      <c r="E191" s="137">
        <v>33255696.57</v>
      </c>
      <c r="F191" s="138">
        <v>33255696.57</v>
      </c>
      <c r="H191" s="133" t="s">
        <v>533</v>
      </c>
      <c r="I191" s="134" t="s">
        <v>541</v>
      </c>
      <c r="J191" s="135">
        <v>1200762</v>
      </c>
      <c r="K191" s="136">
        <v>1200762</v>
      </c>
      <c r="L191" s="137">
        <v>2393742.83</v>
      </c>
      <c r="M191" s="138">
        <v>2393742.83</v>
      </c>
    </row>
    <row r="192" spans="1:20">
      <c r="A192" s="133" t="s">
        <v>545</v>
      </c>
      <c r="B192" s="134"/>
      <c r="C192" s="135" t="s">
        <v>531</v>
      </c>
      <c r="D192" s="136" t="s">
        <v>531</v>
      </c>
      <c r="E192" s="137">
        <v>18169381.129999999</v>
      </c>
      <c r="F192" s="138">
        <v>18169381.129999999</v>
      </c>
      <c r="H192" s="133" t="s">
        <v>545</v>
      </c>
      <c r="I192" s="134"/>
      <c r="J192" s="135" t="s">
        <v>531</v>
      </c>
      <c r="K192" s="136" t="s">
        <v>531</v>
      </c>
      <c r="L192" s="137">
        <v>3718886.15</v>
      </c>
      <c r="M192" s="138">
        <v>3718886.15</v>
      </c>
    </row>
    <row r="193" spans="1:20">
      <c r="A193" s="133" t="s">
        <v>546</v>
      </c>
      <c r="B193" s="134"/>
      <c r="C193" s="135" t="s">
        <v>531</v>
      </c>
      <c r="D193" s="136" t="s">
        <v>531</v>
      </c>
      <c r="E193" s="137">
        <v>34168259.780000001</v>
      </c>
      <c r="F193" s="138">
        <v>34168259.780000001</v>
      </c>
      <c r="H193" s="133" t="s">
        <v>546</v>
      </c>
      <c r="I193" s="134"/>
      <c r="J193" s="135" t="s">
        <v>531</v>
      </c>
      <c r="K193" s="136" t="s">
        <v>531</v>
      </c>
      <c r="L193" s="137">
        <v>464482.63</v>
      </c>
      <c r="M193" s="138">
        <v>464482.63</v>
      </c>
    </row>
    <row r="194" spans="1:20" ht="15.75" thickBot="1">
      <c r="A194" s="139">
        <v>43405</v>
      </c>
      <c r="E194" s="137"/>
      <c r="F194" s="138"/>
      <c r="H194" s="139">
        <v>43405</v>
      </c>
      <c r="O194" s="139">
        <v>43405</v>
      </c>
    </row>
    <row r="195" spans="1:20" ht="15.75" thickTop="1">
      <c r="A195" s="127" t="s">
        <v>529</v>
      </c>
      <c r="B195" s="128" t="s">
        <v>530</v>
      </c>
      <c r="C195" s="129">
        <v>3613</v>
      </c>
      <c r="D195" s="130">
        <v>3613</v>
      </c>
      <c r="E195" s="131">
        <v>234964.84</v>
      </c>
      <c r="F195" s="132">
        <v>234964.84</v>
      </c>
      <c r="H195" s="127" t="s">
        <v>529</v>
      </c>
      <c r="I195" s="128" t="s">
        <v>530</v>
      </c>
      <c r="J195" s="129">
        <v>565</v>
      </c>
      <c r="K195" s="130">
        <v>565</v>
      </c>
      <c r="L195" s="131">
        <v>41817.86</v>
      </c>
      <c r="M195" s="132">
        <v>41817.86</v>
      </c>
      <c r="O195" s="127" t="s">
        <v>549</v>
      </c>
      <c r="P195" s="128" t="s">
        <v>530</v>
      </c>
      <c r="Q195" s="129">
        <v>235</v>
      </c>
      <c r="R195" s="130">
        <v>235</v>
      </c>
      <c r="S195" s="131">
        <v>32483.88</v>
      </c>
      <c r="T195" s="132">
        <v>32483.88</v>
      </c>
    </row>
    <row r="196" spans="1:20">
      <c r="A196" s="133" t="s">
        <v>532</v>
      </c>
      <c r="B196" s="134" t="s">
        <v>530</v>
      </c>
      <c r="C196" s="135">
        <v>132117</v>
      </c>
      <c r="D196" s="136">
        <v>132117</v>
      </c>
      <c r="E196" s="137">
        <v>291591.18</v>
      </c>
      <c r="F196" s="138">
        <v>291591.18</v>
      </c>
      <c r="H196" s="133" t="s">
        <v>532</v>
      </c>
      <c r="I196" s="134" t="s">
        <v>530</v>
      </c>
      <c r="J196" s="135">
        <v>429</v>
      </c>
      <c r="K196" s="136">
        <v>429</v>
      </c>
      <c r="L196" s="137">
        <v>1428.17</v>
      </c>
      <c r="M196" s="138">
        <v>1428.17</v>
      </c>
      <c r="O196" s="133" t="s">
        <v>550</v>
      </c>
      <c r="P196" s="134" t="s">
        <v>530</v>
      </c>
      <c r="Q196" s="135">
        <v>235</v>
      </c>
      <c r="R196" s="136">
        <v>235</v>
      </c>
      <c r="S196" s="137">
        <v>304945.46999999997</v>
      </c>
      <c r="T196" s="138">
        <v>304945.46999999997</v>
      </c>
    </row>
    <row r="197" spans="1:20">
      <c r="A197" s="133" t="s">
        <v>533</v>
      </c>
      <c r="B197" s="134" t="s">
        <v>530</v>
      </c>
      <c r="C197" s="135">
        <v>135730</v>
      </c>
      <c r="D197" s="136">
        <v>135730</v>
      </c>
      <c r="E197" s="137">
        <v>526556.02</v>
      </c>
      <c r="F197" s="138">
        <v>526556.02</v>
      </c>
      <c r="H197" s="133" t="s">
        <v>533</v>
      </c>
      <c r="I197" s="134" t="s">
        <v>530</v>
      </c>
      <c r="J197" s="135">
        <v>994</v>
      </c>
      <c r="K197" s="136">
        <v>994</v>
      </c>
      <c r="L197" s="137">
        <v>43246.03</v>
      </c>
      <c r="M197" s="138">
        <v>43246.03</v>
      </c>
      <c r="O197" s="133" t="s">
        <v>551</v>
      </c>
      <c r="P197" s="134" t="s">
        <v>537</v>
      </c>
      <c r="Q197" s="143">
        <v>2329869.14</v>
      </c>
      <c r="R197" s="136">
        <v>2329869.14</v>
      </c>
      <c r="S197" s="137">
        <v>4936028.68</v>
      </c>
      <c r="T197" s="138">
        <v>4936028.68</v>
      </c>
    </row>
    <row r="198" spans="1:20">
      <c r="A198" s="133" t="s">
        <v>534</v>
      </c>
      <c r="B198" s="134" t="s">
        <v>530</v>
      </c>
      <c r="C198" s="135">
        <v>3613</v>
      </c>
      <c r="D198" s="136">
        <v>3613</v>
      </c>
      <c r="E198" s="137">
        <v>225113.63</v>
      </c>
      <c r="F198" s="138">
        <v>225113.63</v>
      </c>
      <c r="H198" s="133" t="s">
        <v>534</v>
      </c>
      <c r="I198" s="134" t="s">
        <v>530</v>
      </c>
      <c r="J198" s="135">
        <v>565</v>
      </c>
      <c r="K198" s="136">
        <v>565</v>
      </c>
      <c r="L198" s="137">
        <v>75428</v>
      </c>
      <c r="M198" s="138">
        <v>75428</v>
      </c>
      <c r="O198" s="133" t="s">
        <v>552</v>
      </c>
      <c r="P198" s="134" t="s">
        <v>537</v>
      </c>
      <c r="Q198" s="135">
        <v>2329869.14</v>
      </c>
      <c r="R198" s="136">
        <v>2329869.14</v>
      </c>
      <c r="S198" s="137">
        <v>1079310.1299999999</v>
      </c>
      <c r="T198" s="138">
        <v>1079310.1299999999</v>
      </c>
    </row>
    <row r="199" spans="1:20">
      <c r="A199" s="133" t="s">
        <v>535</v>
      </c>
      <c r="B199" s="134" t="s">
        <v>530</v>
      </c>
      <c r="C199" s="135">
        <v>132117</v>
      </c>
      <c r="D199" s="136">
        <v>132117</v>
      </c>
      <c r="E199" s="137">
        <v>2428210.85</v>
      </c>
      <c r="F199" s="138">
        <v>2428210.85</v>
      </c>
      <c r="H199" s="133" t="s">
        <v>535</v>
      </c>
      <c r="I199" s="134" t="s">
        <v>530</v>
      </c>
      <c r="J199" s="135">
        <v>429</v>
      </c>
      <c r="K199" s="136">
        <v>429</v>
      </c>
      <c r="L199" s="137">
        <v>72346.61</v>
      </c>
      <c r="M199" s="138">
        <v>72346.61</v>
      </c>
      <c r="O199" s="133" t="s">
        <v>553</v>
      </c>
      <c r="P199" s="134"/>
      <c r="Q199" s="135" t="s">
        <v>531</v>
      </c>
      <c r="R199" s="136" t="s">
        <v>531</v>
      </c>
      <c r="S199" s="137">
        <v>6352768.1600000001</v>
      </c>
      <c r="T199" s="138">
        <v>6352768.1600000001</v>
      </c>
    </row>
    <row r="200" spans="1:20">
      <c r="A200" s="133" t="s">
        <v>533</v>
      </c>
      <c r="B200" s="134" t="s">
        <v>530</v>
      </c>
      <c r="C200" s="135">
        <v>135730</v>
      </c>
      <c r="D200" s="136">
        <v>135730</v>
      </c>
      <c r="E200" s="137">
        <v>2653324.48</v>
      </c>
      <c r="F200" s="138">
        <v>2653324.48</v>
      </c>
      <c r="H200" s="133" t="s">
        <v>533</v>
      </c>
      <c r="I200" s="134" t="s">
        <v>530</v>
      </c>
      <c r="J200" s="135">
        <v>994</v>
      </c>
      <c r="K200" s="136">
        <v>994</v>
      </c>
      <c r="L200" s="137">
        <v>147774.60999999999</v>
      </c>
      <c r="M200" s="138">
        <v>147774.60999999999</v>
      </c>
    </row>
    <row r="201" spans="1:20">
      <c r="A201" s="133" t="s">
        <v>536</v>
      </c>
      <c r="B201" s="134" t="s">
        <v>537</v>
      </c>
      <c r="C201" s="143">
        <v>2214794.2999999998</v>
      </c>
      <c r="D201" s="136">
        <v>2214794.2999999998</v>
      </c>
      <c r="E201" s="137">
        <v>4943106.87</v>
      </c>
      <c r="F201" s="138">
        <v>4943106.87</v>
      </c>
      <c r="H201" s="133" t="s">
        <v>536</v>
      </c>
      <c r="I201" s="134" t="s">
        <v>537</v>
      </c>
      <c r="J201" s="143">
        <v>525746.36</v>
      </c>
      <c r="K201" s="136">
        <v>525746.36</v>
      </c>
      <c r="L201" s="137">
        <v>1130013.75</v>
      </c>
      <c r="M201" s="138">
        <v>1130013.75</v>
      </c>
    </row>
    <row r="202" spans="1:20">
      <c r="A202" s="133" t="s">
        <v>536</v>
      </c>
      <c r="B202" s="134" t="s">
        <v>538</v>
      </c>
      <c r="C202" s="143">
        <v>190030</v>
      </c>
      <c r="D202" s="136">
        <v>190030</v>
      </c>
      <c r="E202" s="137">
        <v>268707.78000000003</v>
      </c>
      <c r="F202" s="138">
        <v>268707.78000000003</v>
      </c>
      <c r="H202" s="133" t="s">
        <v>536</v>
      </c>
      <c r="I202" s="134" t="s">
        <v>538</v>
      </c>
      <c r="J202" s="143">
        <v>53661</v>
      </c>
      <c r="K202" s="136">
        <v>53661</v>
      </c>
      <c r="L202" s="137">
        <v>89654.06</v>
      </c>
      <c r="M202" s="138">
        <v>89654.06</v>
      </c>
    </row>
    <row r="203" spans="1:20">
      <c r="A203" s="133" t="s">
        <v>539</v>
      </c>
      <c r="B203" s="134" t="s">
        <v>538</v>
      </c>
      <c r="C203" s="143">
        <v>5763078</v>
      </c>
      <c r="D203" s="136">
        <v>5763078</v>
      </c>
      <c r="E203" s="137">
        <v>8153799.5800000001</v>
      </c>
      <c r="F203" s="138">
        <v>8153799.5800000001</v>
      </c>
      <c r="H203" s="133" t="s">
        <v>539</v>
      </c>
      <c r="I203" s="134" t="s">
        <v>538</v>
      </c>
      <c r="J203" s="143">
        <v>94596</v>
      </c>
      <c r="K203" s="136">
        <v>94596</v>
      </c>
      <c r="L203" s="137">
        <v>160799.64000000001</v>
      </c>
      <c r="M203" s="138">
        <v>160799.64000000001</v>
      </c>
    </row>
    <row r="204" spans="1:20">
      <c r="A204" s="133" t="s">
        <v>533</v>
      </c>
      <c r="B204" s="134" t="s">
        <v>537</v>
      </c>
      <c r="C204" s="135">
        <v>2214794.2999999998</v>
      </c>
      <c r="D204" s="136">
        <v>2214794.2999999998</v>
      </c>
      <c r="E204" s="137">
        <v>4943106.87</v>
      </c>
      <c r="F204" s="138">
        <v>4943106.87</v>
      </c>
      <c r="H204" s="133" t="s">
        <v>533</v>
      </c>
      <c r="I204" s="134" t="s">
        <v>537</v>
      </c>
      <c r="J204" s="135">
        <v>525746.36</v>
      </c>
      <c r="K204" s="136">
        <v>525746.36</v>
      </c>
      <c r="L204" s="137">
        <v>1130013.75</v>
      </c>
      <c r="M204" s="138">
        <v>1130013.75</v>
      </c>
    </row>
    <row r="205" spans="1:20">
      <c r="A205" s="133" t="s">
        <v>533</v>
      </c>
      <c r="B205" s="134" t="s">
        <v>538</v>
      </c>
      <c r="C205" s="135">
        <v>5953108</v>
      </c>
      <c r="D205" s="136">
        <v>5953108</v>
      </c>
      <c r="E205" s="137">
        <v>8422507.3599999994</v>
      </c>
      <c r="F205" s="138">
        <v>8422507.3599999994</v>
      </c>
      <c r="H205" s="133" t="s">
        <v>533</v>
      </c>
      <c r="I205" s="134" t="s">
        <v>538</v>
      </c>
      <c r="J205" s="135">
        <v>148257</v>
      </c>
      <c r="K205" s="136">
        <v>148257</v>
      </c>
      <c r="L205" s="137">
        <v>250453.7</v>
      </c>
      <c r="M205" s="138">
        <v>250453.7</v>
      </c>
    </row>
    <row r="206" spans="1:20">
      <c r="A206" s="133" t="s">
        <v>540</v>
      </c>
      <c r="B206" s="134" t="s">
        <v>541</v>
      </c>
      <c r="C206" s="143">
        <v>2403320</v>
      </c>
      <c r="D206" s="136">
        <v>2403320</v>
      </c>
      <c r="E206" s="137">
        <v>7339042.79</v>
      </c>
      <c r="F206" s="138">
        <v>7339042.79</v>
      </c>
      <c r="H206" s="133" t="s">
        <v>540</v>
      </c>
      <c r="I206" s="134" t="s">
        <v>541</v>
      </c>
      <c r="J206" s="143">
        <v>658076</v>
      </c>
      <c r="K206" s="136">
        <v>658076</v>
      </c>
      <c r="L206" s="137">
        <v>1314456.53</v>
      </c>
      <c r="M206" s="138">
        <v>1314456.53</v>
      </c>
    </row>
    <row r="207" spans="1:20">
      <c r="A207" s="133" t="s">
        <v>542</v>
      </c>
      <c r="B207" s="134" t="s">
        <v>541</v>
      </c>
      <c r="C207" s="143">
        <v>4180612</v>
      </c>
      <c r="D207" s="136">
        <v>4180612</v>
      </c>
      <c r="E207" s="137">
        <v>12647585.34</v>
      </c>
      <c r="F207" s="138">
        <v>12647585.34</v>
      </c>
      <c r="H207" s="133" t="s">
        <v>542</v>
      </c>
      <c r="I207" s="134" t="s">
        <v>541</v>
      </c>
      <c r="J207" s="143">
        <v>59298</v>
      </c>
      <c r="K207" s="136">
        <v>59298</v>
      </c>
      <c r="L207" s="137">
        <v>118667.18</v>
      </c>
      <c r="M207" s="138">
        <v>118667.18</v>
      </c>
    </row>
    <row r="208" spans="1:20">
      <c r="A208" s="133" t="s">
        <v>543</v>
      </c>
      <c r="B208" s="134" t="s">
        <v>541</v>
      </c>
      <c r="C208" s="143">
        <v>769390</v>
      </c>
      <c r="D208" s="136">
        <v>769390</v>
      </c>
      <c r="E208" s="137">
        <v>2339471.3199999998</v>
      </c>
      <c r="F208" s="138">
        <v>2339471.3199999998</v>
      </c>
      <c r="H208" s="133" t="s">
        <v>543</v>
      </c>
      <c r="I208" s="134" t="s">
        <v>541</v>
      </c>
      <c r="J208" s="143">
        <v>256629</v>
      </c>
      <c r="K208" s="136">
        <v>256629</v>
      </c>
      <c r="L208" s="137">
        <v>512836.63</v>
      </c>
      <c r="M208" s="138">
        <v>512836.63</v>
      </c>
    </row>
    <row r="209" spans="1:20">
      <c r="A209" s="133" t="s">
        <v>544</v>
      </c>
      <c r="B209" s="134" t="s">
        <v>541</v>
      </c>
      <c r="C209" s="143">
        <v>2056006</v>
      </c>
      <c r="D209" s="136">
        <v>2056006</v>
      </c>
      <c r="E209" s="137">
        <v>6182846.6699999999</v>
      </c>
      <c r="F209" s="138">
        <v>6182846.6699999999</v>
      </c>
      <c r="H209" s="133" t="s">
        <v>544</v>
      </c>
      <c r="I209" s="134" t="s">
        <v>541</v>
      </c>
      <c r="J209" s="143">
        <v>45233</v>
      </c>
      <c r="K209" s="136">
        <v>45233</v>
      </c>
      <c r="L209" s="137">
        <v>90078.88</v>
      </c>
      <c r="M209" s="138">
        <v>90078.88</v>
      </c>
    </row>
    <row r="210" spans="1:20">
      <c r="A210" s="133" t="s">
        <v>533</v>
      </c>
      <c r="B210" s="134" t="s">
        <v>541</v>
      </c>
      <c r="C210" s="135">
        <v>9409328</v>
      </c>
      <c r="D210" s="136">
        <v>9409328</v>
      </c>
      <c r="E210" s="137">
        <v>28508946.120000001</v>
      </c>
      <c r="F210" s="138">
        <v>28508946.120000001</v>
      </c>
      <c r="H210" s="133" t="s">
        <v>533</v>
      </c>
      <c r="I210" s="134" t="s">
        <v>541</v>
      </c>
      <c r="J210" s="135">
        <v>1019236</v>
      </c>
      <c r="K210" s="136">
        <v>1019236</v>
      </c>
      <c r="L210" s="137">
        <v>2036039.22</v>
      </c>
      <c r="M210" s="138">
        <v>2036039.22</v>
      </c>
    </row>
    <row r="211" spans="1:20">
      <c r="A211" s="133" t="s">
        <v>545</v>
      </c>
      <c r="B211" s="134"/>
      <c r="C211" s="135" t="s">
        <v>531</v>
      </c>
      <c r="D211" s="135" t="s">
        <v>531</v>
      </c>
      <c r="E211" s="137">
        <v>15350407.23</v>
      </c>
      <c r="F211" s="138">
        <v>15350407.23</v>
      </c>
      <c r="H211" s="133" t="s">
        <v>545</v>
      </c>
      <c r="I211" s="134"/>
      <c r="J211" s="135" t="s">
        <v>531</v>
      </c>
      <c r="K211" s="136" t="s">
        <v>531</v>
      </c>
      <c r="L211" s="137">
        <v>3164206.83</v>
      </c>
      <c r="M211" s="138">
        <v>3164206.83</v>
      </c>
    </row>
    <row r="212" spans="1:20">
      <c r="A212" s="133" t="s">
        <v>546</v>
      </c>
      <c r="B212" s="134"/>
      <c r="C212" s="135" t="s">
        <v>531</v>
      </c>
      <c r="D212" s="135" t="s">
        <v>531</v>
      </c>
      <c r="E212" s="137">
        <v>29704033.620000001</v>
      </c>
      <c r="F212" s="138">
        <v>29704033.620000001</v>
      </c>
      <c r="H212" s="133" t="s">
        <v>546</v>
      </c>
      <c r="I212" s="134"/>
      <c r="J212" s="135" t="s">
        <v>531</v>
      </c>
      <c r="K212" s="136" t="s">
        <v>531</v>
      </c>
      <c r="L212" s="137">
        <v>443320.48</v>
      </c>
      <c r="M212" s="138">
        <v>443320.48</v>
      </c>
    </row>
    <row r="213" spans="1:20" ht="15.75" thickBot="1">
      <c r="A213" s="165">
        <v>43817</v>
      </c>
      <c r="H213" s="165">
        <v>43817</v>
      </c>
      <c r="O213" s="165">
        <v>43817</v>
      </c>
    </row>
    <row r="214" spans="1:20" ht="15.75" thickTop="1">
      <c r="A214" s="127" t="s">
        <v>529</v>
      </c>
      <c r="B214" s="128" t="s">
        <v>530</v>
      </c>
      <c r="C214" s="129">
        <v>3496</v>
      </c>
      <c r="D214" s="130">
        <v>3496</v>
      </c>
      <c r="E214" s="131">
        <v>227091.57</v>
      </c>
      <c r="F214" s="132">
        <v>227091.57</v>
      </c>
      <c r="H214" s="127" t="s">
        <v>529</v>
      </c>
      <c r="I214" s="128" t="s">
        <v>530</v>
      </c>
      <c r="J214" s="129">
        <v>536</v>
      </c>
      <c r="K214" s="130">
        <v>536</v>
      </c>
      <c r="L214" s="131">
        <v>40833.15</v>
      </c>
      <c r="M214" s="132">
        <v>40833.15</v>
      </c>
      <c r="O214" s="127" t="s">
        <v>549</v>
      </c>
      <c r="P214" s="128" t="s">
        <v>530</v>
      </c>
      <c r="Q214" s="129">
        <v>196</v>
      </c>
      <c r="R214" s="130">
        <v>196</v>
      </c>
      <c r="S214" s="131">
        <v>29652.48</v>
      </c>
      <c r="T214" s="132">
        <v>29652.48</v>
      </c>
    </row>
    <row r="215" spans="1:20">
      <c r="A215" s="133" t="s">
        <v>532</v>
      </c>
      <c r="B215" s="134" t="s">
        <v>530</v>
      </c>
      <c r="C215" s="135">
        <v>124534</v>
      </c>
      <c r="D215" s="136">
        <v>124534</v>
      </c>
      <c r="E215" s="137">
        <v>274042.78000000003</v>
      </c>
      <c r="F215" s="138">
        <v>274042.78000000003</v>
      </c>
      <c r="H215" s="133" t="s">
        <v>532</v>
      </c>
      <c r="I215" s="134" t="s">
        <v>530</v>
      </c>
      <c r="J215" s="135">
        <v>410</v>
      </c>
      <c r="K215" s="136">
        <v>410</v>
      </c>
      <c r="L215" s="137">
        <v>1374.6</v>
      </c>
      <c r="M215" s="138">
        <v>1374.6</v>
      </c>
      <c r="O215" s="133" t="s">
        <v>550</v>
      </c>
      <c r="P215" s="134" t="s">
        <v>530</v>
      </c>
      <c r="Q215" s="135">
        <v>196</v>
      </c>
      <c r="R215" s="136">
        <v>196</v>
      </c>
      <c r="S215" s="137">
        <v>278365.44</v>
      </c>
      <c r="T215" s="138">
        <v>278365.44</v>
      </c>
    </row>
    <row r="216" spans="1:20">
      <c r="A216" s="133" t="s">
        <v>533</v>
      </c>
      <c r="B216" s="134" t="s">
        <v>530</v>
      </c>
      <c r="C216" s="135">
        <v>128030</v>
      </c>
      <c r="D216" s="136">
        <v>128030</v>
      </c>
      <c r="E216" s="137">
        <v>501134.35</v>
      </c>
      <c r="F216" s="138">
        <v>501134.35</v>
      </c>
      <c r="H216" s="133" t="s">
        <v>533</v>
      </c>
      <c r="I216" s="134" t="s">
        <v>530</v>
      </c>
      <c r="J216" s="135">
        <v>946</v>
      </c>
      <c r="K216" s="136">
        <v>946</v>
      </c>
      <c r="L216" s="137">
        <v>42207.75</v>
      </c>
      <c r="M216" s="138">
        <v>42207.75</v>
      </c>
      <c r="O216" s="133" t="s">
        <v>551</v>
      </c>
      <c r="P216" s="134" t="s">
        <v>537</v>
      </c>
      <c r="Q216" s="143">
        <v>2358518.73</v>
      </c>
      <c r="R216" s="136">
        <v>2358518.73</v>
      </c>
      <c r="S216" s="137">
        <v>4997229.46</v>
      </c>
      <c r="T216" s="138">
        <v>4997229.46</v>
      </c>
    </row>
    <row r="217" spans="1:20">
      <c r="A217" s="133" t="s">
        <v>534</v>
      </c>
      <c r="B217" s="134" t="s">
        <v>530</v>
      </c>
      <c r="C217" s="135">
        <v>3496</v>
      </c>
      <c r="D217" s="136">
        <v>3496</v>
      </c>
      <c r="E217" s="137">
        <v>217570.48</v>
      </c>
      <c r="F217" s="138">
        <v>217570.48</v>
      </c>
      <c r="H217" s="133" t="s">
        <v>534</v>
      </c>
      <c r="I217" s="134" t="s">
        <v>530</v>
      </c>
      <c r="J217" s="135">
        <v>536</v>
      </c>
      <c r="K217" s="136">
        <v>536</v>
      </c>
      <c r="L217" s="137">
        <v>73651.87</v>
      </c>
      <c r="M217" s="138">
        <v>73651.87</v>
      </c>
      <c r="O217" s="133" t="s">
        <v>552</v>
      </c>
      <c r="P217" s="134" t="s">
        <v>537</v>
      </c>
      <c r="Q217" s="135">
        <v>2358518.73</v>
      </c>
      <c r="R217" s="136">
        <v>2358518.73</v>
      </c>
      <c r="S217" s="137">
        <v>1092692.31</v>
      </c>
      <c r="T217" s="138">
        <v>1092692.31</v>
      </c>
    </row>
    <row r="218" spans="1:20">
      <c r="A218" s="133" t="s">
        <v>535</v>
      </c>
      <c r="B218" s="134" t="s">
        <v>530</v>
      </c>
      <c r="C218" s="135">
        <v>124534</v>
      </c>
      <c r="D218" s="136">
        <v>124534</v>
      </c>
      <c r="E218" s="137">
        <v>2282065.9</v>
      </c>
      <c r="F218" s="138">
        <v>2282065.9</v>
      </c>
      <c r="H218" s="133" t="s">
        <v>535</v>
      </c>
      <c r="I218" s="134" t="s">
        <v>530</v>
      </c>
      <c r="J218" s="135">
        <v>410</v>
      </c>
      <c r="K218" s="136">
        <v>410</v>
      </c>
      <c r="L218" s="137">
        <v>69632.41</v>
      </c>
      <c r="M218" s="138">
        <v>69632.41</v>
      </c>
      <c r="O218" s="133" t="s">
        <v>553</v>
      </c>
      <c r="P218" s="134"/>
      <c r="Q218" s="135" t="s">
        <v>531</v>
      </c>
      <c r="R218" s="136" t="s">
        <v>531</v>
      </c>
      <c r="S218" s="137">
        <v>6397939.6900000004</v>
      </c>
      <c r="T218" s="138">
        <v>6397939.6900000004</v>
      </c>
    </row>
    <row r="219" spans="1:20">
      <c r="A219" s="133" t="s">
        <v>533</v>
      </c>
      <c r="B219" s="134" t="s">
        <v>530</v>
      </c>
      <c r="C219" s="135">
        <v>128030</v>
      </c>
      <c r="D219" s="136">
        <v>128030</v>
      </c>
      <c r="E219" s="137">
        <v>2499636.38</v>
      </c>
      <c r="F219" s="138">
        <v>2499636.38</v>
      </c>
      <c r="H219" s="133" t="s">
        <v>533</v>
      </c>
      <c r="I219" s="134" t="s">
        <v>530</v>
      </c>
      <c r="J219" s="135">
        <v>946</v>
      </c>
      <c r="K219" s="136">
        <v>946</v>
      </c>
      <c r="L219" s="137">
        <v>143284.28</v>
      </c>
      <c r="M219" s="138">
        <v>143284.28</v>
      </c>
    </row>
    <row r="220" spans="1:20">
      <c r="A220" s="133" t="s">
        <v>536</v>
      </c>
      <c r="B220" s="134" t="s">
        <v>537</v>
      </c>
      <c r="C220" s="143">
        <v>2059477.07</v>
      </c>
      <c r="D220" s="136">
        <v>2059477.07</v>
      </c>
      <c r="E220" s="137">
        <v>4598002.5599999996</v>
      </c>
      <c r="F220" s="138">
        <v>4598002.5599999996</v>
      </c>
      <c r="H220" s="133" t="s">
        <v>536</v>
      </c>
      <c r="I220" s="134" t="s">
        <v>537</v>
      </c>
      <c r="J220" s="143">
        <v>496597.94</v>
      </c>
      <c r="K220" s="136">
        <v>496597.94</v>
      </c>
      <c r="L220" s="137">
        <v>1068170.6100000001</v>
      </c>
      <c r="M220" s="138">
        <v>1068170.6100000001</v>
      </c>
    </row>
    <row r="221" spans="1:20">
      <c r="A221" s="133" t="s">
        <v>536</v>
      </c>
      <c r="B221" s="134" t="s">
        <v>538</v>
      </c>
      <c r="C221" s="143">
        <v>191162</v>
      </c>
      <c r="D221" s="136">
        <v>191162</v>
      </c>
      <c r="E221" s="137">
        <v>268242.55</v>
      </c>
      <c r="F221" s="138">
        <v>268242.55</v>
      </c>
      <c r="H221" s="133" t="s">
        <v>536</v>
      </c>
      <c r="I221" s="134" t="s">
        <v>538</v>
      </c>
      <c r="J221" s="143">
        <v>55706</v>
      </c>
      <c r="K221" s="136">
        <v>55706</v>
      </c>
      <c r="L221" s="137">
        <v>92954.34</v>
      </c>
      <c r="M221" s="138">
        <v>92954.34</v>
      </c>
    </row>
    <row r="222" spans="1:20">
      <c r="A222" s="133" t="s">
        <v>539</v>
      </c>
      <c r="B222" s="134" t="s">
        <v>538</v>
      </c>
      <c r="C222" s="143">
        <v>5435198</v>
      </c>
      <c r="D222" s="136">
        <v>5435198</v>
      </c>
      <c r="E222" s="137">
        <v>7676632.8499999996</v>
      </c>
      <c r="F222" s="138">
        <v>7676632.8499999996</v>
      </c>
      <c r="H222" s="133" t="s">
        <v>539</v>
      </c>
      <c r="I222" s="134" t="s">
        <v>538</v>
      </c>
      <c r="J222" s="143">
        <v>83015</v>
      </c>
      <c r="K222" s="136">
        <v>83015</v>
      </c>
      <c r="L222" s="137">
        <v>138593.95000000001</v>
      </c>
      <c r="M222" s="138">
        <v>138593.95000000001</v>
      </c>
    </row>
    <row r="223" spans="1:20">
      <c r="A223" s="133" t="s">
        <v>533</v>
      </c>
      <c r="B223" s="134" t="s">
        <v>537</v>
      </c>
      <c r="C223" s="135">
        <v>2059477.07</v>
      </c>
      <c r="D223" s="136">
        <v>2059477.07</v>
      </c>
      <c r="E223" s="137">
        <v>4598002.5599999996</v>
      </c>
      <c r="F223" s="138">
        <v>4598002.5599999996</v>
      </c>
      <c r="H223" s="133" t="s">
        <v>533</v>
      </c>
      <c r="I223" s="134" t="s">
        <v>537</v>
      </c>
      <c r="J223" s="135">
        <v>496597.94</v>
      </c>
      <c r="K223" s="136">
        <v>496597.94</v>
      </c>
      <c r="L223" s="137">
        <v>1068170.6100000001</v>
      </c>
      <c r="M223" s="138">
        <v>1068170.6100000001</v>
      </c>
    </row>
    <row r="224" spans="1:20">
      <c r="A224" s="133" t="s">
        <v>533</v>
      </c>
      <c r="B224" s="134" t="s">
        <v>538</v>
      </c>
      <c r="C224" s="135">
        <v>5626360</v>
      </c>
      <c r="D224" s="136">
        <v>5626360</v>
      </c>
      <c r="E224" s="137">
        <v>7944875.4000000004</v>
      </c>
      <c r="F224" s="138">
        <v>7944875.4000000004</v>
      </c>
      <c r="H224" s="133" t="s">
        <v>533</v>
      </c>
      <c r="I224" s="134" t="s">
        <v>538</v>
      </c>
      <c r="J224" s="135">
        <v>138721</v>
      </c>
      <c r="K224" s="136">
        <v>138721</v>
      </c>
      <c r="L224" s="137">
        <v>231548.29</v>
      </c>
      <c r="M224" s="138">
        <v>231548.29</v>
      </c>
    </row>
    <row r="225" spans="1:13">
      <c r="A225" s="133" t="s">
        <v>540</v>
      </c>
      <c r="B225" s="134" t="s">
        <v>541</v>
      </c>
      <c r="C225" s="143">
        <v>1765457</v>
      </c>
      <c r="D225" s="136">
        <v>1765457</v>
      </c>
      <c r="E225" s="137">
        <v>5382877.2000000002</v>
      </c>
      <c r="F225" s="138">
        <v>5382877.2000000002</v>
      </c>
      <c r="H225" s="133" t="s">
        <v>540</v>
      </c>
      <c r="I225" s="134" t="s">
        <v>541</v>
      </c>
      <c r="J225" s="143">
        <v>563404</v>
      </c>
      <c r="K225" s="136">
        <v>563404</v>
      </c>
      <c r="L225" s="137">
        <v>1126780.21</v>
      </c>
      <c r="M225" s="138">
        <v>1126780.21</v>
      </c>
    </row>
    <row r="226" spans="1:13">
      <c r="A226" s="133" t="s">
        <v>542</v>
      </c>
      <c r="B226" s="134" t="s">
        <v>541</v>
      </c>
      <c r="C226" s="143">
        <v>3656135</v>
      </c>
      <c r="D226" s="136">
        <v>3656135</v>
      </c>
      <c r="E226" s="137">
        <v>11042175.74</v>
      </c>
      <c r="F226" s="138">
        <v>11042175.74</v>
      </c>
      <c r="H226" s="133" t="s">
        <v>542</v>
      </c>
      <c r="I226" s="134" t="s">
        <v>541</v>
      </c>
      <c r="J226" s="143">
        <v>41406</v>
      </c>
      <c r="K226" s="136">
        <v>41406</v>
      </c>
      <c r="L226" s="137">
        <v>80729.210000000006</v>
      </c>
      <c r="M226" s="138">
        <v>80729.210000000006</v>
      </c>
    </row>
    <row r="227" spans="1:13">
      <c r="A227" s="133" t="s">
        <v>543</v>
      </c>
      <c r="B227" s="134" t="s">
        <v>541</v>
      </c>
      <c r="C227" s="143">
        <v>1165583</v>
      </c>
      <c r="D227" s="136">
        <v>1165583</v>
      </c>
      <c r="E227" s="137">
        <v>3554051.83</v>
      </c>
      <c r="F227" s="138">
        <v>3554051.83</v>
      </c>
      <c r="H227" s="133" t="s">
        <v>543</v>
      </c>
      <c r="I227" s="134" t="s">
        <v>541</v>
      </c>
      <c r="J227" s="143">
        <v>316975</v>
      </c>
      <c r="K227" s="136">
        <v>316975</v>
      </c>
      <c r="L227" s="137">
        <v>631169.03</v>
      </c>
      <c r="M227" s="138">
        <v>631169.03</v>
      </c>
    </row>
    <row r="228" spans="1:13">
      <c r="A228" s="133" t="s">
        <v>544</v>
      </c>
      <c r="B228" s="134" t="s">
        <v>541</v>
      </c>
      <c r="C228" s="143">
        <v>2283470</v>
      </c>
      <c r="D228" s="136">
        <v>2283470</v>
      </c>
      <c r="E228" s="137">
        <v>6864921.8600000003</v>
      </c>
      <c r="F228" s="138">
        <v>6864921.8600000003</v>
      </c>
      <c r="H228" s="133" t="s">
        <v>544</v>
      </c>
      <c r="I228" s="134" t="s">
        <v>541</v>
      </c>
      <c r="J228" s="143">
        <v>56217</v>
      </c>
      <c r="K228" s="136">
        <v>56217</v>
      </c>
      <c r="L228" s="137">
        <v>110582.43</v>
      </c>
      <c r="M228" s="138">
        <v>110582.43</v>
      </c>
    </row>
    <row r="229" spans="1:13">
      <c r="A229" s="133" t="s">
        <v>533</v>
      </c>
      <c r="B229" s="134" t="s">
        <v>541</v>
      </c>
      <c r="C229" s="135">
        <v>8870645</v>
      </c>
      <c r="D229" s="136">
        <v>8870645</v>
      </c>
      <c r="E229" s="137">
        <v>26844026.629999999</v>
      </c>
      <c r="F229" s="138">
        <v>26844026.629999999</v>
      </c>
      <c r="H229" s="133" t="s">
        <v>533</v>
      </c>
      <c r="I229" s="134" t="s">
        <v>541</v>
      </c>
      <c r="J229" s="135">
        <v>978002</v>
      </c>
      <c r="K229" s="136">
        <v>978002</v>
      </c>
      <c r="L229" s="137">
        <v>1949260.88</v>
      </c>
      <c r="M229" s="138">
        <v>1949260.88</v>
      </c>
    </row>
    <row r="230" spans="1:13">
      <c r="A230" s="133" t="s">
        <v>545</v>
      </c>
      <c r="B230" s="134"/>
      <c r="C230" s="135" t="s">
        <v>531</v>
      </c>
      <c r="D230" s="136" t="s">
        <v>531</v>
      </c>
      <c r="E230" s="137">
        <v>14247836.189999999</v>
      </c>
      <c r="F230" s="138">
        <v>14247836.189999999</v>
      </c>
      <c r="H230" s="133" t="s">
        <v>545</v>
      </c>
      <c r="I230" s="134"/>
      <c r="J230" s="135" t="s">
        <v>531</v>
      </c>
      <c r="K230" s="136" t="s">
        <v>531</v>
      </c>
      <c r="L230" s="137">
        <v>3033559.21</v>
      </c>
      <c r="M230" s="138">
        <v>3033559.21</v>
      </c>
    </row>
    <row r="231" spans="1:13">
      <c r="A231" s="133" t="s">
        <v>546</v>
      </c>
      <c r="B231" s="134"/>
      <c r="C231" s="135" t="s">
        <v>531</v>
      </c>
      <c r="D231" s="136" t="s">
        <v>531</v>
      </c>
      <c r="E231" s="137">
        <v>28139839.129999999</v>
      </c>
      <c r="F231" s="138">
        <v>28139839.129999999</v>
      </c>
      <c r="H231" s="133" t="s">
        <v>546</v>
      </c>
      <c r="I231" s="134"/>
      <c r="J231" s="135" t="s">
        <v>531</v>
      </c>
      <c r="K231" s="136" t="s">
        <v>531</v>
      </c>
      <c r="L231" s="137">
        <v>400912.6</v>
      </c>
      <c r="M231" s="138">
        <v>400912.6</v>
      </c>
    </row>
    <row r="232" spans="1:13">
      <c r="E232" s="137"/>
      <c r="K232" s="136" t="s">
        <v>531</v>
      </c>
      <c r="L232" s="137">
        <v>3434471.81</v>
      </c>
      <c r="M232" s="138">
        <v>3434471.81</v>
      </c>
    </row>
  </sheetData>
  <mergeCells count="9">
    <mergeCell ref="P3:R3"/>
    <mergeCell ref="S3:T3"/>
    <mergeCell ref="O1:T1"/>
    <mergeCell ref="A1:F1"/>
    <mergeCell ref="B3:D3"/>
    <mergeCell ref="E3:F3"/>
    <mergeCell ref="H1:M1"/>
    <mergeCell ref="I3:K3"/>
    <mergeCell ref="L3:M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2BB4CEBC4F1CC43AFD5AAAB0245B30E" ma:contentTypeVersion="0" ma:contentTypeDescription="My Content Type" ma:contentTypeScope="" ma:versionID="e87aa3d6ba9a9f45f1d0bf40b5063ffa">
  <xsd:schema xmlns:xsd="http://www.w3.org/2001/XMLSchema" xmlns:xs="http://www.w3.org/2001/XMLSchema" xmlns:p="http://schemas.microsoft.com/office/2006/metadata/properties" xmlns:ns2="4B650D7C-39FD-418E-B063-36FA07AD8E70" targetNamespace="http://schemas.microsoft.com/office/2006/metadata/properties" ma:root="true" ma:fieldsID="4d68d8096757309364bf2c8b88269ce5" ns2:_="">
    <xsd:import namespace="4B650D7C-39FD-418E-B063-36FA07AD8E7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50D7C-39FD-418E-B063-36FA07AD8E7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B650D7C-39FD-418E-B063-36FA07AD8E70">1</DraftID>
  </documentManagement>
</p:properties>
</file>

<file path=customXml/itemProps1.xml><?xml version="1.0" encoding="utf-8"?>
<ds:datastoreItem xmlns:ds="http://schemas.openxmlformats.org/officeDocument/2006/customXml" ds:itemID="{4056934D-89DD-4DCA-8D61-960175BB7BAA}"/>
</file>

<file path=customXml/itemProps2.xml><?xml version="1.0" encoding="utf-8"?>
<ds:datastoreItem xmlns:ds="http://schemas.openxmlformats.org/officeDocument/2006/customXml" ds:itemID="{718331B3-0AF2-48BE-9798-1092F12C2465}"/>
</file>

<file path=customXml/itemProps3.xml><?xml version="1.0" encoding="utf-8"?>
<ds:datastoreItem xmlns:ds="http://schemas.openxmlformats.org/officeDocument/2006/customXml" ds:itemID="{52DAE091-428C-4F5C-B274-FAE5FA899C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WP H-1.2</vt:lpstr>
      <vt:lpstr>WP H-1.2 (EEP BD adjustment)</vt:lpstr>
      <vt:lpstr>WP H-1.3 (2015)</vt:lpstr>
      <vt:lpstr>WP H-1.3 (2016) </vt:lpstr>
      <vt:lpstr>WP H-1.3 (2017)</vt:lpstr>
      <vt:lpstr>WP H-1.3 (Sum of Peak Demand)</vt:lpstr>
      <vt:lpstr>WP-H-1.3 and 1.4 (2018)</vt:lpstr>
      <vt:lpstr>WP H-3.1</vt:lpstr>
      <vt:lpstr>WP H-4.1 (4)</vt:lpstr>
      <vt:lpstr>WP H-4.1 (Weather Impact)</vt:lpstr>
      <vt:lpstr>WP-4.1 (Current Rates)</vt:lpstr>
      <vt:lpstr>WP-H-5.1</vt:lpstr>
      <vt:lpstr>WP-H-5.2</vt:lpstr>
      <vt:lpstr>Monthly Billing Determinants</vt:lpstr>
      <vt:lpstr>Monthly Rev Rate Copy</vt:lpstr>
      <vt:lpstr>Year to Date Rev Rate</vt:lpstr>
      <vt:lpstr>WP H-4.1 (YTD Base Rev Comp)</vt:lpstr>
      <vt:lpstr>Base Rev Monthly Subtotal</vt:lpstr>
      <vt:lpstr>Proof of Rev 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cp:lastPrinted>2019-03-25T14:52:47Z</cp:lastPrinted>
  <dcterms:created xsi:type="dcterms:W3CDTF">2018-11-08T14:33:53Z</dcterms:created>
  <dcterms:modified xsi:type="dcterms:W3CDTF">2019-05-07T12:42:33Z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0x010100DABA1816B5924F35B8CF165C876C88BA0052BB4CEBC4F1CC43AFD5AAAB0245B30E</vt:lpwstr>
  </property>
</Properties>
</file>